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inga.osina\Documents\Inga\Projekti\2023\Trocka pagarinājums\"/>
    </mc:Choice>
  </mc:AlternateContent>
  <xr:revisionPtr revIDLastSave="0" documentId="13_ncr:1_{91EC453F-50C6-456B-B591-8AE36BEC7F48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Hāga_17.10.23-30.04.24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2" l="1"/>
  <c r="D48" i="2" l="1"/>
  <c r="D44" i="2"/>
  <c r="D40" i="2"/>
  <c r="D38" i="2"/>
  <c r="D27" i="2"/>
  <c r="D23" i="2"/>
  <c r="D19" i="2" l="1"/>
  <c r="D17" i="2"/>
  <c r="D47" i="2" l="1"/>
  <c r="D46" i="2" s="1"/>
  <c r="D45" i="2" s="1"/>
  <c r="D36" i="2"/>
  <c r="D35" i="2" s="1"/>
  <c r="D34" i="2" s="1"/>
  <c r="D33" i="2" s="1"/>
  <c r="D26" i="2"/>
  <c r="D25" i="2" s="1"/>
  <c r="D24" i="2" s="1"/>
  <c r="D15" i="2"/>
  <c r="D14" i="2" s="1"/>
  <c r="D13" i="2" s="1"/>
  <c r="D12" i="2" s="1"/>
  <c r="D11" i="2" l="1"/>
  <c r="D32" i="2"/>
</calcChain>
</file>

<file path=xl/sharedStrings.xml><?xml version="1.0" encoding="utf-8"?>
<sst xmlns="http://schemas.openxmlformats.org/spreadsheetml/2006/main" count="79" uniqueCount="51">
  <si>
    <t>EKK</t>
  </si>
  <si>
    <t>EKK nosaukums</t>
  </si>
  <si>
    <t>Detalizēts izdevumu aprēķins</t>
  </si>
  <si>
    <t>Izdevumi kopā</t>
  </si>
  <si>
    <t>Atlīdzība</t>
  </si>
  <si>
    <t>×</t>
  </si>
  <si>
    <t>Ārvalstīs nodarbināto amatpersonu (darbinieku) pabalsti</t>
  </si>
  <si>
    <t>1224 1</t>
  </si>
  <si>
    <t>Pabalsts mājsaimniecības inv.iegādei, pārceļoties uz dienesta vietu ārvalstīs</t>
  </si>
  <si>
    <t>1224 2</t>
  </si>
  <si>
    <t>Pabalsts dienesta vajadzībām izmantojamā transporta izdevumu segšana</t>
  </si>
  <si>
    <t>1224 3</t>
  </si>
  <si>
    <t>Ceļa un pārcelšanās izdevumu kompensācija</t>
  </si>
  <si>
    <t>1224 4</t>
  </si>
  <si>
    <t>Algas pabalsts par dienestu ārvalstīs</t>
  </si>
  <si>
    <t>1224 5</t>
  </si>
  <si>
    <t>Pabalsts par laulātā uzturēšanos ārvalstīs, ja laulātais nav nodarbināts algotā darbā</t>
  </si>
  <si>
    <t>1224 6</t>
  </si>
  <si>
    <t>Pabalsts par bērna uzturēšanos ārvalstīs</t>
  </si>
  <si>
    <t>Dienesta pienākumu izpildei nepieciešamā apģērba iegādes kompensācija</t>
  </si>
  <si>
    <t>Darba devēja izdevumi veselības, dzīvības un nelaimes gadījumu apdrošināšanai</t>
  </si>
  <si>
    <t>Preces un pakalpojumi</t>
  </si>
  <si>
    <t>Ārvalstīs nodarbināto amatpersonu (darbinieku) kompensācijas</t>
  </si>
  <si>
    <t>Darba devēja valsts sociālās apdrošināšanas obligātās iemaksas, pabalsti un kompensācijas</t>
  </si>
  <si>
    <t>Darba devēja pabalsti, kompensācijas un citi maksājumi</t>
  </si>
  <si>
    <t>Pabalsts mājsaimniecības inventāra iegādei</t>
  </si>
  <si>
    <t>Pakalpojumi</t>
  </si>
  <si>
    <t>Dažādi pakalpojumi</t>
  </si>
  <si>
    <t>euro</t>
  </si>
  <si>
    <t>2023.gads</t>
  </si>
  <si>
    <t>https://www.mfa.gov.lv/lv/eiropas-savienibas-noteiktie-dzives-dardzibas-korekcijas-koeficienti</t>
  </si>
  <si>
    <t>Hāgā, Nīderlandē (17.10.2023.-31.12.2023.)</t>
  </si>
  <si>
    <t>Hāgā, Nīderlandē (01.01.2024.-30.04.2024.)</t>
  </si>
  <si>
    <t>2024.gads</t>
  </si>
  <si>
    <r>
      <t xml:space="preserve">Apdrošināšanas izdevumi:
</t>
    </r>
    <r>
      <rPr>
        <sz val="10"/>
        <rFont val="Times New Roman"/>
        <family val="1"/>
        <charset val="186"/>
      </rPr>
      <t xml:space="preserve">Summa gadā vienam pieaugušajam - 2 360 </t>
    </r>
    <r>
      <rPr>
        <i/>
        <sz val="10"/>
        <rFont val="Times New Roman"/>
        <family val="1"/>
        <charset val="186"/>
      </rPr>
      <t>euro.</t>
    </r>
    <r>
      <rPr>
        <sz val="10"/>
        <rFont val="Times New Roman"/>
        <family val="1"/>
        <charset val="186"/>
      </rPr>
      <t xml:space="preserve">
2 360 </t>
    </r>
    <r>
      <rPr>
        <i/>
        <sz val="10"/>
        <rFont val="Times New Roman"/>
        <family val="1"/>
        <charset val="186"/>
      </rPr>
      <t xml:space="preserve">euro </t>
    </r>
    <r>
      <rPr>
        <sz val="10"/>
        <rFont val="Times New Roman"/>
        <family val="1"/>
        <charset val="186"/>
      </rPr>
      <t>÷ 12 mēn. × 4 mēn.  = 786,67</t>
    </r>
    <r>
      <rPr>
        <i/>
        <sz val="10"/>
        <rFont val="Times New Roman"/>
        <family val="1"/>
        <charset val="186"/>
      </rPr>
      <t xml:space="preserve"> euro</t>
    </r>
  </si>
  <si>
    <r>
      <t xml:space="preserve">Dzīvokļa īre:
</t>
    </r>
    <r>
      <rPr>
        <sz val="10"/>
        <rFont val="Times New Roman"/>
        <family val="1"/>
        <charset val="186"/>
      </rPr>
      <t xml:space="preserve">Amata grupa - II (amats atbilst 13. mēnešalgu grupai), kompensācijas summa gadā - 41 040 </t>
    </r>
    <r>
      <rPr>
        <i/>
        <sz val="10"/>
        <rFont val="Times New Roman"/>
        <family val="1"/>
        <charset val="186"/>
      </rPr>
      <t>euro.</t>
    </r>
    <r>
      <rPr>
        <sz val="10"/>
        <rFont val="Times New Roman"/>
        <family val="1"/>
        <charset val="186"/>
      </rPr>
      <t xml:space="preserve">
41 040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 x 4 mēn.  = 13 680 </t>
    </r>
    <r>
      <rPr>
        <i/>
        <sz val="10"/>
        <rFont val="Times New Roman"/>
        <family val="1"/>
        <charset val="186"/>
      </rPr>
      <t>euro</t>
    </r>
  </si>
  <si>
    <t>* Pabalsta galīgo apmēru aprēķina, reizinot nosūtītājas institūcijas vadītāja noteiktā pabalsta apmēru ar dzīves dārdzības koeficientu. 
Dzīves dārdzības (korekcijas) koeficienti Eiropas Savienības valstīm, kas noteikti Saskaņā ar Eiropas Komisijas paziņojumu Nr.2022/C 231/04 (Nīderlande - 1.118).</t>
  </si>
  <si>
    <r>
      <rPr>
        <u/>
        <sz val="10"/>
        <rFont val="Times New Roman"/>
        <family val="1"/>
        <charset val="186"/>
      </rPr>
      <t>Pabalsts dienesta vajadzībām izmantojamā transporta izdevumu segšanai</t>
    </r>
    <r>
      <rPr>
        <sz val="10"/>
        <rFont val="Times New Roman"/>
        <family val="1"/>
        <charset val="186"/>
      </rPr>
      <t>: 
Summa mēnesī -  140,00</t>
    </r>
    <r>
      <rPr>
        <i/>
        <sz val="10"/>
        <rFont val="Times New Roman"/>
        <family val="1"/>
        <charset val="186"/>
      </rPr>
      <t xml:space="preserve"> euro.</t>
    </r>
    <r>
      <rPr>
        <sz val="10"/>
        <rFont val="Times New Roman"/>
        <family val="1"/>
        <charset val="186"/>
      </rPr>
      <t xml:space="preserve">
140,00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× 2 mēn. + (140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31 d. × 15 d.)  = 347,74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
</t>
    </r>
  </si>
  <si>
    <r>
      <rPr>
        <u/>
        <sz val="10"/>
        <rFont val="Times New Roman"/>
        <family val="1"/>
        <charset val="186"/>
      </rPr>
      <t>Algas pabalsts par dienestu ārvalstīs</t>
    </r>
    <r>
      <rPr>
        <sz val="10"/>
        <rFont val="Times New Roman"/>
        <family val="1"/>
        <charset val="186"/>
      </rPr>
      <t xml:space="preserve"> (atbilst 13. mēnešalgu grupai)
No 01.04.2023. summa mēnesī ar VP 14.04.2023. pavēli Nr.2046  - 3 865</t>
    </r>
    <r>
      <rPr>
        <i/>
        <sz val="10"/>
        <rFont val="Times New Roman"/>
        <family val="1"/>
        <charset val="186"/>
      </rPr>
      <t xml:space="preserve"> euro</t>
    </r>
    <r>
      <rPr>
        <sz val="10"/>
        <rFont val="Times New Roman"/>
        <family val="1"/>
        <charset val="186"/>
      </rPr>
      <t xml:space="preserve">; dzīves dārdzības koeficients - 1,118, piemērots no 01.07.2023
(3 865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× 2 mēn.) x 1,118 + (3 865 ÷ 31 d. × 15 d.) x 1,118  = 10 732,98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
</t>
    </r>
  </si>
  <si>
    <r>
      <rPr>
        <u/>
        <sz val="10"/>
        <rFont val="Times New Roman"/>
        <family val="1"/>
        <charset val="186"/>
      </rPr>
      <t xml:space="preserve">Apdrošināšanas izdevumi:
</t>
    </r>
    <r>
      <rPr>
        <sz val="10"/>
        <rFont val="Times New Roman"/>
        <family val="1"/>
        <charset val="186"/>
      </rPr>
      <t>Summa gadā vienam pieaugušajam - 2 360</t>
    </r>
    <r>
      <rPr>
        <i/>
        <sz val="10"/>
        <rFont val="Times New Roman"/>
        <family val="1"/>
        <charset val="186"/>
      </rPr>
      <t xml:space="preserve"> euro.</t>
    </r>
    <r>
      <rPr>
        <sz val="10"/>
        <rFont val="Times New Roman"/>
        <family val="1"/>
        <charset val="186"/>
      </rPr>
      <t xml:space="preserve">
(2 360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mēn. × 2 mēn. + 2 360 ÷ 12 mēn ÷  31 d. × 15 d.) = 488,49 </t>
    </r>
    <r>
      <rPr>
        <i/>
        <sz val="10"/>
        <rFont val="Times New Roman"/>
        <family val="1"/>
        <charset val="186"/>
      </rPr>
      <t>euro</t>
    </r>
  </si>
  <si>
    <r>
      <rPr>
        <u/>
        <sz val="10"/>
        <rFont val="Times New Roman"/>
        <family val="1"/>
        <charset val="186"/>
      </rPr>
      <t>Dzīvokļa īre:</t>
    </r>
    <r>
      <rPr>
        <sz val="10"/>
        <rFont val="Times New Roman"/>
        <family val="1"/>
        <charset val="186"/>
      </rPr>
      <t xml:space="preserve">
Amata grupa - II (amats atbilst 13.mēnešalgu grupai), kompensācijas summa gadā - 41 040 </t>
    </r>
    <r>
      <rPr>
        <i/>
        <sz val="10"/>
        <rFont val="Times New Roman"/>
        <family val="1"/>
        <charset val="186"/>
      </rPr>
      <t>euro.</t>
    </r>
    <r>
      <rPr>
        <sz val="10"/>
        <rFont val="Times New Roman"/>
        <family val="1"/>
        <charset val="186"/>
      </rPr>
      <t xml:space="preserve">
(41 040</t>
    </r>
    <r>
      <rPr>
        <i/>
        <sz val="10"/>
        <rFont val="Times New Roman"/>
        <family val="1"/>
        <charset val="186"/>
      </rPr>
      <t xml:space="preserve"> euro</t>
    </r>
    <r>
      <rPr>
        <sz val="10"/>
        <rFont val="Times New Roman"/>
        <family val="1"/>
        <charset val="186"/>
      </rPr>
      <t xml:space="preserve"> ÷ 12 mēn x 2 mēn. + 41 040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mēn.÷ 31 d. × 15 d.)  = 8 494,84 </t>
    </r>
    <r>
      <rPr>
        <i/>
        <sz val="10"/>
        <rFont val="Times New Roman"/>
        <family val="1"/>
        <charset val="186"/>
      </rPr>
      <t>euro</t>
    </r>
  </si>
  <si>
    <r>
      <t xml:space="preserve">Pabalsts dienesta vajadzībām izmantojamā transporta izdevumu segšanai: 
</t>
    </r>
    <r>
      <rPr>
        <sz val="10"/>
        <rFont val="Times New Roman"/>
        <family val="1"/>
        <charset val="186"/>
      </rPr>
      <t xml:space="preserve">Summa mēnesī -  140,00 </t>
    </r>
    <r>
      <rPr>
        <i/>
        <sz val="10"/>
        <rFont val="Times New Roman"/>
        <family val="1"/>
        <charset val="186"/>
      </rPr>
      <t>euro.</t>
    </r>
    <r>
      <rPr>
        <sz val="10"/>
        <rFont val="Times New Roman"/>
        <family val="1"/>
        <charset val="186"/>
      </rPr>
      <t xml:space="preserve">
140,00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× 4 mēn.   = 560,00</t>
    </r>
    <r>
      <rPr>
        <i/>
        <sz val="10"/>
        <rFont val="Times New Roman"/>
        <family val="1"/>
        <charset val="186"/>
      </rPr>
      <t xml:space="preserve"> euro</t>
    </r>
  </si>
  <si>
    <r>
      <t xml:space="preserve">Algas pabalsts par dienestu ārvalstīs (atbilst 13. mēnešalgu grupai)
</t>
    </r>
    <r>
      <rPr>
        <sz val="10"/>
        <rFont val="Times New Roman"/>
        <family val="1"/>
        <charset val="186"/>
      </rPr>
      <t xml:space="preserve">No 01.04.2023. summa mēnesī ar VP 14.04.2023. pavēli Nr.2046  - 
3 865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; dzīves dārdzības koeficients - 1,118, piemērots no 01.07.2023
(3 865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× 4 mēn.) x 1,118  = 17 284,28</t>
    </r>
    <r>
      <rPr>
        <i/>
        <sz val="10"/>
        <rFont val="Times New Roman"/>
        <family val="1"/>
        <charset val="186"/>
      </rPr>
      <t xml:space="preserve"> euro</t>
    </r>
  </si>
  <si>
    <r>
      <rPr>
        <u/>
        <sz val="10"/>
        <rFont val="Times New Roman"/>
        <family val="1"/>
        <charset val="186"/>
      </rPr>
      <t>Ceļa izdevumu kompensācija</t>
    </r>
    <r>
      <rPr>
        <sz val="10"/>
        <rFont val="Times New Roman"/>
        <family val="1"/>
        <charset val="186"/>
      </rPr>
      <t xml:space="preserve">, dodoties atpakaļ uz Latviju.
Izdevumi lidojumu biļetēm (ekonomiskajā klasē) - 350 </t>
    </r>
    <r>
      <rPr>
        <i/>
        <sz val="10"/>
        <rFont val="Times New Roman"/>
        <family val="1"/>
        <charset val="186"/>
      </rPr>
      <t>euro</t>
    </r>
  </si>
  <si>
    <r>
      <rPr>
        <u/>
        <sz val="10"/>
        <rFont val="Times New Roman"/>
        <family val="1"/>
        <charset val="186"/>
      </rPr>
      <t>Ceļa izdevumu kompensācija</t>
    </r>
    <r>
      <rPr>
        <sz val="10"/>
        <rFont val="Times New Roman"/>
        <family val="1"/>
        <charset val="186"/>
      </rPr>
      <t xml:space="preserve">, dodoties uz Latviju un atgriežoties dienesta vietā. Izdevumi lidojumu biļetēm (ekonomiskajā klasē) - 700 </t>
    </r>
    <r>
      <rPr>
        <i/>
        <sz val="10"/>
        <rFont val="Times New Roman"/>
        <family val="1"/>
        <charset val="186"/>
      </rPr>
      <t xml:space="preserve">euro </t>
    </r>
    <r>
      <rPr>
        <sz val="10"/>
        <rFont val="Times New Roman"/>
        <family val="1"/>
        <charset val="186"/>
      </rPr>
      <t xml:space="preserve">(2 x 350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</si>
  <si>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t>Izdevumu kopsavilkums par papildu nepieciešamo finansējumu Valsts policijai, lai nodrošinātu O.Trockas pastāvīgu pienākumu veikšanas pagarināšanu Starptautiskajā Krimināltiesā Hāgā, Nīderlandē (17.10.2023.-30.04.2024.)</t>
  </si>
  <si>
    <t>Ministru kabineta rīkojuma projekta</t>
  </si>
  <si>
    <t xml:space="preserve"> sākotnējās ietekmes novērtējuma ziņojumam (anotācijai)</t>
  </si>
  <si>
    <t>Pielikums</t>
  </si>
  <si>
    <t xml:space="preserve"> "Par finansējuma piešķiršanu saistībā ar Valsts policijas amatpersonas </t>
  </si>
  <si>
    <t>norīkošanas dienestā Starptautiskajā krimināltiesā pagarināšanu"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</si>
</sst>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color rgb="FF414142"/>
      <name val="Times New Roman"/>
      <family val="1"/>
      <charset val="186"/>
    </font>
    <font>
      <sz val="8"/>
      <color theme="8" tint="-0.249977111117893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u/>
      <sz val="8"/>
      <color theme="1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74">
    <xf numFmtId="0" fontId="0" fillId="0" borderId="0" xfId="0"/>
    <xf numFmtId="1" fontId="3" fillId="0" borderId="5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 wrapText="1"/>
    </xf>
    <xf numFmtId="1" fontId="8" fillId="0" borderId="4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left" vertical="center" wrapText="1"/>
    </xf>
    <xf numFmtId="4" fontId="8" fillId="0" borderId="4" xfId="0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1" fontId="9" fillId="0" borderId="9" xfId="0" applyNumberFormat="1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" fontId="3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1" fontId="3" fillId="0" borderId="9" xfId="0" applyNumberFormat="1" applyFont="1" applyFill="1" applyBorder="1" applyAlignment="1">
      <alignment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1" fontId="3" fillId="0" borderId="7" xfId="0" applyNumberFormat="1" applyFont="1" applyFill="1" applyBorder="1" applyAlignment="1">
      <alignment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1" fontId="6" fillId="0" borderId="8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1" fillId="2" borderId="6" xfId="0" applyFont="1" applyFill="1" applyBorder="1" applyAlignment="1">
      <alignment horizontal="center" vertical="center"/>
    </xf>
    <xf numFmtId="1" fontId="1" fillId="3" borderId="6" xfId="0" applyNumberFormat="1" applyFont="1" applyFill="1" applyBorder="1" applyAlignment="1">
      <alignment horizontal="left" vertical="center"/>
    </xf>
    <xf numFmtId="1" fontId="1" fillId="3" borderId="6" xfId="0" applyNumberFormat="1" applyFont="1" applyFill="1" applyBorder="1" applyAlignment="1">
      <alignment vertical="center" wrapText="1"/>
    </xf>
    <xf numFmtId="1" fontId="1" fillId="3" borderId="6" xfId="0" applyNumberFormat="1" applyFont="1" applyFill="1" applyBorder="1" applyAlignment="1">
      <alignment horizontal="center" vertical="center" wrapText="1"/>
    </xf>
    <xf numFmtId="1" fontId="1" fillId="3" borderId="6" xfId="0" applyNumberFormat="1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1" fontId="2" fillId="3" borderId="6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right" vertical="center"/>
    </xf>
    <xf numFmtId="3" fontId="1" fillId="3" borderId="6" xfId="0" applyNumberFormat="1" applyFont="1" applyFill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3" fontId="4" fillId="0" borderId="5" xfId="0" applyNumberFormat="1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vertical="center"/>
    </xf>
    <xf numFmtId="3" fontId="1" fillId="2" borderId="7" xfId="0" applyNumberFormat="1" applyFont="1" applyFill="1" applyBorder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/>
    </xf>
    <xf numFmtId="3" fontId="3" fillId="0" borderId="9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 wrapText="1"/>
    </xf>
    <xf numFmtId="3" fontId="9" fillId="0" borderId="4" xfId="0" applyNumberFormat="1" applyFont="1" applyFill="1" applyBorder="1" applyAlignment="1">
      <alignment vertical="center"/>
    </xf>
    <xf numFmtId="3" fontId="8" fillId="0" borderId="9" xfId="0" applyNumberFormat="1" applyFont="1" applyFill="1" applyBorder="1" applyAlignment="1">
      <alignment vertical="center"/>
    </xf>
    <xf numFmtId="0" fontId="10" fillId="0" borderId="4" xfId="0" applyFont="1" applyFill="1" applyBorder="1" applyAlignment="1">
      <alignment horizontal="left" vertical="center" wrapText="1"/>
    </xf>
    <xf numFmtId="1" fontId="10" fillId="0" borderId="5" xfId="0" applyNumberFormat="1" applyFont="1" applyFill="1" applyBorder="1" applyAlignment="1">
      <alignment vertical="center" wrapText="1"/>
    </xf>
    <xf numFmtId="1" fontId="10" fillId="0" borderId="9" xfId="0" applyNumberFormat="1" applyFont="1" applyFill="1" applyBorder="1" applyAlignment="1">
      <alignment vertical="center" wrapText="1"/>
    </xf>
    <xf numFmtId="1" fontId="9" fillId="0" borderId="4" xfId="0" applyNumberFormat="1" applyFont="1" applyFill="1" applyBorder="1" applyAlignment="1">
      <alignment horizontal="right" vertical="center" wrapText="1"/>
    </xf>
    <xf numFmtId="0" fontId="16" fillId="0" borderId="0" xfId="1" applyFont="1"/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top"/>
    </xf>
    <xf numFmtId="0" fontId="18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fa.gov.lv/lv/eiropas-savienibas-noteiktie-dzives-dardzibas-korekcijas-koeficien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1"/>
  <sheetViews>
    <sheetView tabSelected="1" zoomScaleNormal="100" workbookViewId="0">
      <selection activeCell="J8" sqref="J8"/>
    </sheetView>
  </sheetViews>
  <sheetFormatPr defaultColWidth="9.109375" defaultRowHeight="13.2" x14ac:dyDescent="0.25"/>
  <cols>
    <col min="1" max="1" width="9.109375" style="16"/>
    <col min="2" max="2" width="29.6640625" style="16" customWidth="1"/>
    <col min="3" max="3" width="63.6640625" style="16" customWidth="1"/>
    <col min="4" max="4" width="13.44140625" style="16" customWidth="1"/>
    <col min="5" max="5" width="9.109375" style="17"/>
    <col min="6" max="16384" width="9.109375" style="16"/>
  </cols>
  <sheetData>
    <row r="1" spans="1:5" ht="15.6" x14ac:dyDescent="0.25">
      <c r="D1" s="68" t="s">
        <v>48</v>
      </c>
    </row>
    <row r="2" spans="1:5" ht="15.6" x14ac:dyDescent="0.25">
      <c r="D2" s="67" t="s">
        <v>46</v>
      </c>
    </row>
    <row r="3" spans="1:5" ht="15.6" x14ac:dyDescent="0.25">
      <c r="D3" s="67" t="s">
        <v>49</v>
      </c>
    </row>
    <row r="4" spans="1:5" ht="15.6" x14ac:dyDescent="0.25">
      <c r="D4" s="67" t="s">
        <v>50</v>
      </c>
    </row>
    <row r="5" spans="1:5" ht="15.6" x14ac:dyDescent="0.25">
      <c r="D5" s="67" t="s">
        <v>47</v>
      </c>
    </row>
    <row r="7" spans="1:5" ht="33.75" customHeight="1" x14ac:dyDescent="0.25">
      <c r="A7" s="69" t="s">
        <v>45</v>
      </c>
      <c r="B7" s="69"/>
      <c r="C7" s="69"/>
      <c r="D7" s="69"/>
    </row>
    <row r="8" spans="1:5" ht="12.75" customHeight="1" x14ac:dyDescent="0.25">
      <c r="A8" s="36"/>
      <c r="B8" s="36"/>
      <c r="C8" s="36"/>
      <c r="D8" s="36"/>
    </row>
    <row r="9" spans="1:5" x14ac:dyDescent="0.25">
      <c r="A9" s="18" t="s">
        <v>31</v>
      </c>
      <c r="D9" s="37" t="s">
        <v>28</v>
      </c>
    </row>
    <row r="10" spans="1:5" s="24" customFormat="1" ht="17.25" customHeight="1" x14ac:dyDescent="0.25">
      <c r="A10" s="39" t="s">
        <v>0</v>
      </c>
      <c r="B10" s="39" t="s">
        <v>1</v>
      </c>
      <c r="C10" s="39" t="s">
        <v>2</v>
      </c>
      <c r="D10" s="46" t="s">
        <v>29</v>
      </c>
      <c r="E10" s="25"/>
    </row>
    <row r="11" spans="1:5" s="24" customFormat="1" ht="17.25" customHeight="1" x14ac:dyDescent="0.25">
      <c r="A11" s="70" t="s">
        <v>3</v>
      </c>
      <c r="B11" s="71"/>
      <c r="C11" s="72"/>
      <c r="D11" s="55">
        <f>D12+D24</f>
        <v>20765</v>
      </c>
      <c r="E11" s="25"/>
    </row>
    <row r="12" spans="1:5" s="24" customFormat="1" ht="17.25" customHeight="1" x14ac:dyDescent="0.25">
      <c r="A12" s="40">
        <v>1000</v>
      </c>
      <c r="B12" s="41" t="s">
        <v>4</v>
      </c>
      <c r="C12" s="42" t="s">
        <v>5</v>
      </c>
      <c r="D12" s="47">
        <f>ROUNDUP(D13,0)</f>
        <v>12270</v>
      </c>
      <c r="E12" s="25"/>
    </row>
    <row r="13" spans="1:5" s="19" customFormat="1" ht="52.8" x14ac:dyDescent="0.25">
      <c r="A13" s="3">
        <v>1200</v>
      </c>
      <c r="B13" s="4" t="s">
        <v>23</v>
      </c>
      <c r="C13" s="5"/>
      <c r="D13" s="48">
        <f>D14</f>
        <v>12270</v>
      </c>
      <c r="E13" s="20"/>
    </row>
    <row r="14" spans="1:5" s="21" customFormat="1" ht="26.4" x14ac:dyDescent="0.25">
      <c r="A14" s="6">
        <v>1220</v>
      </c>
      <c r="B14" s="7" t="s">
        <v>24</v>
      </c>
      <c r="C14" s="8"/>
      <c r="D14" s="49">
        <f>D15+D23</f>
        <v>12270</v>
      </c>
      <c r="E14" s="22"/>
    </row>
    <row r="15" spans="1:5" s="21" customFormat="1" ht="26.4" x14ac:dyDescent="0.25">
      <c r="A15" s="8">
        <v>1224</v>
      </c>
      <c r="B15" s="7" t="s">
        <v>6</v>
      </c>
      <c r="C15" s="10"/>
      <c r="D15" s="49">
        <f>SUM(D16:D21)</f>
        <v>11781</v>
      </c>
      <c r="E15" s="22"/>
    </row>
    <row r="16" spans="1:5" s="21" customFormat="1" ht="39.6" hidden="1" x14ac:dyDescent="0.25">
      <c r="A16" s="11" t="s">
        <v>7</v>
      </c>
      <c r="B16" s="12" t="s">
        <v>8</v>
      </c>
      <c r="C16" s="8"/>
      <c r="D16" s="50"/>
      <c r="E16" s="22"/>
    </row>
    <row r="17" spans="1:5" s="21" customFormat="1" ht="75.75" customHeight="1" x14ac:dyDescent="0.25">
      <c r="A17" s="11" t="s">
        <v>9</v>
      </c>
      <c r="B17" s="12" t="s">
        <v>10</v>
      </c>
      <c r="C17" s="7" t="s">
        <v>37</v>
      </c>
      <c r="D17" s="50">
        <f>ROUND((140*2)+(140/31*15),0)</f>
        <v>348</v>
      </c>
      <c r="E17" s="22"/>
    </row>
    <row r="18" spans="1:5" s="21" customFormat="1" ht="59.25" customHeight="1" x14ac:dyDescent="0.25">
      <c r="A18" s="11" t="s">
        <v>11</v>
      </c>
      <c r="B18" s="12" t="s">
        <v>12</v>
      </c>
      <c r="C18" s="7" t="s">
        <v>44</v>
      </c>
      <c r="D18" s="50">
        <v>700</v>
      </c>
      <c r="E18" s="22"/>
    </row>
    <row r="19" spans="1:5" s="21" customFormat="1" ht="93.75" customHeight="1" x14ac:dyDescent="0.25">
      <c r="A19" s="11" t="s">
        <v>13</v>
      </c>
      <c r="B19" s="12" t="s">
        <v>14</v>
      </c>
      <c r="C19" s="7" t="s">
        <v>38</v>
      </c>
      <c r="D19" s="50">
        <f>ROUNDUP((3865*2)*1.118+(3865/31*15)*1.118,0)</f>
        <v>10733</v>
      </c>
      <c r="E19" s="22"/>
    </row>
    <row r="20" spans="1:5" s="21" customFormat="1" ht="39.6" hidden="1" x14ac:dyDescent="0.25">
      <c r="A20" s="11" t="s">
        <v>15</v>
      </c>
      <c r="B20" s="7" t="s">
        <v>16</v>
      </c>
      <c r="C20" s="10"/>
      <c r="D20" s="50"/>
      <c r="E20" s="22"/>
    </row>
    <row r="21" spans="1:5" s="21" customFormat="1" ht="26.4" hidden="1" x14ac:dyDescent="0.25">
      <c r="A21" s="11" t="s">
        <v>17</v>
      </c>
      <c r="B21" s="7" t="s">
        <v>18</v>
      </c>
      <c r="C21" s="10"/>
      <c r="D21" s="50"/>
      <c r="E21" s="22"/>
    </row>
    <row r="22" spans="1:5" s="21" customFormat="1" ht="39.6" hidden="1" x14ac:dyDescent="0.25">
      <c r="A22" s="11">
        <v>1226</v>
      </c>
      <c r="B22" s="7" t="s">
        <v>19</v>
      </c>
      <c r="C22" s="10"/>
      <c r="D22" s="49"/>
      <c r="E22" s="22"/>
    </row>
    <row r="23" spans="1:5" s="21" customFormat="1" ht="80.25" customHeight="1" x14ac:dyDescent="0.25">
      <c r="A23" s="8">
        <v>1227</v>
      </c>
      <c r="B23" s="7" t="s">
        <v>20</v>
      </c>
      <c r="C23" s="59" t="s">
        <v>39</v>
      </c>
      <c r="D23" s="60">
        <f>ROUNDUP((2360/12*2)+(2360/12/31*15),0)</f>
        <v>489</v>
      </c>
      <c r="E23" s="22"/>
    </row>
    <row r="24" spans="1:5" s="26" customFormat="1" ht="19.5" customHeight="1" x14ac:dyDescent="0.25">
      <c r="A24" s="43">
        <v>2000</v>
      </c>
      <c r="B24" s="44" t="s">
        <v>21</v>
      </c>
      <c r="C24" s="45"/>
      <c r="D24" s="47">
        <f>ROUNDUP(D25,0)</f>
        <v>8495</v>
      </c>
      <c r="E24" s="27"/>
    </row>
    <row r="25" spans="1:5" s="26" customFormat="1" ht="13.8" x14ac:dyDescent="0.25">
      <c r="A25" s="30">
        <v>2200</v>
      </c>
      <c r="B25" s="31" t="s">
        <v>26</v>
      </c>
      <c r="C25" s="32"/>
      <c r="D25" s="51">
        <f>D26</f>
        <v>8495</v>
      </c>
      <c r="E25" s="27"/>
    </row>
    <row r="26" spans="1:5" s="26" customFormat="1" ht="13.8" x14ac:dyDescent="0.25">
      <c r="A26" s="29">
        <v>2230</v>
      </c>
      <c r="B26" s="2" t="s">
        <v>27</v>
      </c>
      <c r="C26" s="1"/>
      <c r="D26" s="52">
        <f>D27</f>
        <v>8495</v>
      </c>
      <c r="E26" s="27"/>
    </row>
    <row r="27" spans="1:5" s="21" customFormat="1" ht="95.25" customHeight="1" x14ac:dyDescent="0.25">
      <c r="A27" s="28">
        <v>2238</v>
      </c>
      <c r="B27" s="14" t="s">
        <v>22</v>
      </c>
      <c r="C27" s="15" t="s">
        <v>40</v>
      </c>
      <c r="D27" s="61">
        <f>ROUNDUP((41040/12*2)+(41040/12/31*15),0)</f>
        <v>8495</v>
      </c>
      <c r="E27" s="22"/>
    </row>
    <row r="28" spans="1:5" s="21" customFormat="1" x14ac:dyDescent="0.25">
      <c r="D28" s="23"/>
      <c r="E28" s="22"/>
    </row>
    <row r="29" spans="1:5" s="21" customFormat="1" x14ac:dyDescent="0.25">
      <c r="E29" s="22"/>
    </row>
    <row r="30" spans="1:5" s="21" customFormat="1" x14ac:dyDescent="0.25">
      <c r="A30" s="18" t="s">
        <v>32</v>
      </c>
      <c r="D30" s="38" t="s">
        <v>28</v>
      </c>
      <c r="E30" s="22"/>
    </row>
    <row r="31" spans="1:5" s="24" customFormat="1" ht="21.75" customHeight="1" x14ac:dyDescent="0.25">
      <c r="A31" s="39" t="s">
        <v>0</v>
      </c>
      <c r="B31" s="39" t="s">
        <v>1</v>
      </c>
      <c r="C31" s="39" t="s">
        <v>2</v>
      </c>
      <c r="D31" s="46" t="s">
        <v>33</v>
      </c>
      <c r="E31" s="25"/>
    </row>
    <row r="32" spans="1:5" s="24" customFormat="1" ht="21.75" customHeight="1" x14ac:dyDescent="0.25">
      <c r="A32" s="70" t="s">
        <v>3</v>
      </c>
      <c r="B32" s="71"/>
      <c r="C32" s="72"/>
      <c r="D32" s="55">
        <f>D33+D45</f>
        <v>32662</v>
      </c>
      <c r="E32" s="25"/>
    </row>
    <row r="33" spans="1:5" s="24" customFormat="1" ht="21.75" customHeight="1" x14ac:dyDescent="0.25">
      <c r="A33" s="40">
        <v>1000</v>
      </c>
      <c r="B33" s="41" t="s">
        <v>4</v>
      </c>
      <c r="C33" s="42" t="s">
        <v>5</v>
      </c>
      <c r="D33" s="47">
        <f>ROUNDUP(D34,0)</f>
        <v>18982</v>
      </c>
      <c r="E33" s="25"/>
    </row>
    <row r="34" spans="1:5" ht="52.8" x14ac:dyDescent="0.25">
      <c r="A34" s="33">
        <v>1200</v>
      </c>
      <c r="B34" s="34" t="s">
        <v>23</v>
      </c>
      <c r="C34" s="35"/>
      <c r="D34" s="54">
        <f>D35</f>
        <v>18982</v>
      </c>
    </row>
    <row r="35" spans="1:5" ht="26.4" x14ac:dyDescent="0.25">
      <c r="A35" s="6">
        <v>1220</v>
      </c>
      <c r="B35" s="7" t="s">
        <v>24</v>
      </c>
      <c r="C35" s="8"/>
      <c r="D35" s="49">
        <f>D36+D44</f>
        <v>18982</v>
      </c>
    </row>
    <row r="36" spans="1:5" ht="26.4" x14ac:dyDescent="0.25">
      <c r="A36" s="8">
        <v>1224</v>
      </c>
      <c r="B36" s="7" t="s">
        <v>6</v>
      </c>
      <c r="C36" s="10"/>
      <c r="D36" s="49">
        <f>SUM(D37:D42)</f>
        <v>18195</v>
      </c>
    </row>
    <row r="37" spans="1:5" ht="39.6" hidden="1" x14ac:dyDescent="0.25">
      <c r="A37" s="11" t="s">
        <v>7</v>
      </c>
      <c r="B37" s="12" t="s">
        <v>8</v>
      </c>
      <c r="C37" s="8" t="s">
        <v>25</v>
      </c>
      <c r="D37" s="13"/>
    </row>
    <row r="38" spans="1:5" ht="62.25" customHeight="1" x14ac:dyDescent="0.25">
      <c r="A38" s="11" t="s">
        <v>9</v>
      </c>
      <c r="B38" s="12" t="s">
        <v>10</v>
      </c>
      <c r="C38" s="62" t="s">
        <v>41</v>
      </c>
      <c r="D38" s="50">
        <f>ROUNDUP(140*4,0)</f>
        <v>560</v>
      </c>
    </row>
    <row r="39" spans="1:5" ht="45.75" customHeight="1" x14ac:dyDescent="0.25">
      <c r="A39" s="65" t="s">
        <v>11</v>
      </c>
      <c r="B39" s="12" t="s">
        <v>12</v>
      </c>
      <c r="C39" s="7" t="s">
        <v>43</v>
      </c>
      <c r="D39" s="60">
        <f>ROUNDUP(350,0)</f>
        <v>350</v>
      </c>
    </row>
    <row r="40" spans="1:5" ht="79.5" customHeight="1" x14ac:dyDescent="0.25">
      <c r="A40" s="11" t="s">
        <v>13</v>
      </c>
      <c r="B40" s="12" t="s">
        <v>14</v>
      </c>
      <c r="C40" s="62" t="s">
        <v>42</v>
      </c>
      <c r="D40" s="50">
        <f>ROUNDUP((3865*4)*1.118,0)</f>
        <v>17285</v>
      </c>
    </row>
    <row r="41" spans="1:5" ht="39.6" hidden="1" x14ac:dyDescent="0.25">
      <c r="A41" s="11" t="s">
        <v>15</v>
      </c>
      <c r="B41" s="7" t="s">
        <v>16</v>
      </c>
      <c r="C41" s="10"/>
      <c r="D41" s="13"/>
    </row>
    <row r="42" spans="1:5" ht="26.4" hidden="1" x14ac:dyDescent="0.25">
      <c r="A42" s="11" t="s">
        <v>17</v>
      </c>
      <c r="B42" s="7" t="s">
        <v>18</v>
      </c>
      <c r="C42" s="10"/>
      <c r="D42" s="13"/>
    </row>
    <row r="43" spans="1:5" ht="39.6" hidden="1" x14ac:dyDescent="0.25">
      <c r="A43" s="11">
        <v>1226</v>
      </c>
      <c r="B43" s="7" t="s">
        <v>19</v>
      </c>
      <c r="C43" s="10"/>
      <c r="D43" s="9"/>
    </row>
    <row r="44" spans="1:5" ht="63" customHeight="1" x14ac:dyDescent="0.25">
      <c r="A44" s="1">
        <v>1227</v>
      </c>
      <c r="B44" s="2" t="s">
        <v>20</v>
      </c>
      <c r="C44" s="63" t="s">
        <v>34</v>
      </c>
      <c r="D44" s="53">
        <f>ROUNDUP(2360/12*4,0)</f>
        <v>787</v>
      </c>
    </row>
    <row r="45" spans="1:5" s="24" customFormat="1" ht="66" customHeight="1" x14ac:dyDescent="0.25">
      <c r="A45" s="43">
        <v>2000</v>
      </c>
      <c r="B45" s="44" t="s">
        <v>21</v>
      </c>
      <c r="C45" s="45"/>
      <c r="D45" s="47">
        <f>ROUNDUP(D46,0)</f>
        <v>13680</v>
      </c>
      <c r="E45" s="25"/>
    </row>
    <row r="46" spans="1:5" s="21" customFormat="1" ht="15" customHeight="1" x14ac:dyDescent="0.25">
      <c r="A46" s="30">
        <v>2200</v>
      </c>
      <c r="B46" s="31" t="s">
        <v>26</v>
      </c>
      <c r="C46" s="32"/>
      <c r="D46" s="51">
        <f>D47</f>
        <v>13680</v>
      </c>
      <c r="E46" s="22"/>
    </row>
    <row r="47" spans="1:5" s="21" customFormat="1" ht="15" customHeight="1" x14ac:dyDescent="0.25">
      <c r="A47" s="29">
        <v>2230</v>
      </c>
      <c r="B47" s="2" t="s">
        <v>27</v>
      </c>
      <c r="C47" s="1"/>
      <c r="D47" s="52">
        <f>D48</f>
        <v>13680</v>
      </c>
      <c r="E47" s="22"/>
    </row>
    <row r="48" spans="1:5" ht="82.5" customHeight="1" x14ac:dyDescent="0.25">
      <c r="A48" s="28">
        <v>2238</v>
      </c>
      <c r="B48" s="14" t="s">
        <v>22</v>
      </c>
      <c r="C48" s="64" t="s">
        <v>35</v>
      </c>
      <c r="D48" s="58">
        <f>ROUNDUP(41040/12*4,0)</f>
        <v>13680</v>
      </c>
    </row>
    <row r="50" spans="1:5" s="17" customFormat="1" ht="24.75" customHeight="1" x14ac:dyDescent="0.3">
      <c r="A50" s="73" t="s">
        <v>36</v>
      </c>
      <c r="B50" s="73"/>
      <c r="C50" s="73"/>
      <c r="D50" s="73"/>
    </row>
    <row r="51" spans="1:5" s="56" customFormat="1" ht="10.199999999999999" x14ac:dyDescent="0.2">
      <c r="A51" s="66" t="s">
        <v>30</v>
      </c>
      <c r="E51" s="57"/>
    </row>
  </sheetData>
  <mergeCells count="4">
    <mergeCell ref="A7:D7"/>
    <mergeCell ref="A11:C11"/>
    <mergeCell ref="A32:C32"/>
    <mergeCell ref="A50:D50"/>
  </mergeCells>
  <hyperlinks>
    <hyperlink ref="A51" r:id="rId1" xr:uid="{00000000-0004-0000-0000-000000000000}"/>
  </hyperlinks>
  <pageMargins left="0.7" right="0.7" top="0.75" bottom="0.75" header="0.3" footer="0.3"/>
  <pageSetup paperSize="9" scale="78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Hāga_17.10.23-30.04.24</vt:lpstr>
    </vt:vector>
  </TitlesOfParts>
  <Company>LR 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Dukaļska</dc:creator>
  <cp:lastModifiedBy>Inga Ošiņa</cp:lastModifiedBy>
  <cp:lastPrinted>2022-09-14T07:39:32Z</cp:lastPrinted>
  <dcterms:created xsi:type="dcterms:W3CDTF">2022-09-13T11:34:34Z</dcterms:created>
  <dcterms:modified xsi:type="dcterms:W3CDTF">2023-08-22T11:04:58Z</dcterms:modified>
</cp:coreProperties>
</file>