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FPP\Home\Rozkin\2023-2025\Forma_LNG_2023\"/>
    </mc:Choice>
  </mc:AlternateContent>
  <bookViews>
    <workbookView xWindow="0" yWindow="0" windowWidth="19200" windowHeight="6470" tabRatio="483"/>
  </bookViews>
  <sheets>
    <sheet name="forma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7" l="1"/>
  <c r="I8" i="7" l="1"/>
  <c r="I9" i="7"/>
  <c r="I10" i="7"/>
  <c r="I11" i="7"/>
  <c r="I12" i="7"/>
  <c r="I13" i="7"/>
  <c r="I14" i="7"/>
  <c r="I15" i="7"/>
  <c r="I16" i="7"/>
  <c r="I7" i="7"/>
</calcChain>
</file>

<file path=xl/sharedStrings.xml><?xml version="1.0" encoding="utf-8"?>
<sst xmlns="http://schemas.openxmlformats.org/spreadsheetml/2006/main" count="78" uniqueCount="63">
  <si>
    <t>Nosaukums</t>
  </si>
  <si>
    <t>SIA "LOLA DIZAINS LV"</t>
  </si>
  <si>
    <t>SIA Rīgas zinātniskā ražošanas firma "EVA"</t>
  </si>
  <si>
    <t>22-6.7/210</t>
  </si>
  <si>
    <t>pāri</t>
  </si>
  <si>
    <t>22-6.7/3</t>
  </si>
  <si>
    <t>Daudzums</t>
  </si>
  <si>
    <t>SIA “AR Textil”</t>
  </si>
  <si>
    <t>gab.</t>
  </si>
  <si>
    <t>Pasūtīums jāveic līdz</t>
  </si>
  <si>
    <t xml:space="preserve">22-6.7/283 </t>
  </si>
  <si>
    <t>SIA "SYNERGY"</t>
  </si>
  <si>
    <t>22-6.7/54</t>
  </si>
  <si>
    <t>22-6.7/74</t>
  </si>
  <si>
    <t>C.B.F. Balducci S.P.A.</t>
  </si>
  <si>
    <t>22-6.7/281</t>
  </si>
  <si>
    <t>kompl.</t>
  </si>
  <si>
    <t>22-6.7/247</t>
  </si>
  <si>
    <t>22-6.7/243</t>
  </si>
  <si>
    <t>Piegādātājs</t>
  </si>
  <si>
    <t>Summa ar PVN, EUR</t>
  </si>
  <si>
    <t>Mērvienība</t>
  </si>
  <si>
    <t>Nr.p.k.</t>
  </si>
  <si>
    <t>Piegādes termiņš, dienas</t>
  </si>
  <si>
    <t>*</t>
  </si>
  <si>
    <t>* līgums parakstīšanas stadijā, atbilstoši VUGD rīkotā konkursa procedūras ar sarunām (iepirkuma identifikācijas numurs IeM VUGD 2021/29) rezultātiem.</t>
  </si>
  <si>
    <t>Ziemas cepuru (flīsa) iegāde (IeM VUGD 2021/29)</t>
  </si>
  <si>
    <t xml:space="preserve">Vējjaku (lietus un vēja necaurlaidīgas)
iegāde (IeM VUGD 2021/29) </t>
  </si>
  <si>
    <t>22-6.7/35</t>
  </si>
  <si>
    <t>Saišu zābaku iegāde (IeM NVA 2022/23)</t>
  </si>
  <si>
    <t>Zīda auduma izstrādājumu iegāde (Kakla apsējs (VUGD) (IeM NVA 2022/43)</t>
  </si>
  <si>
    <t>Flīsa jaku iegāde (IeM VUGD 2021/29)</t>
  </si>
  <si>
    <t>Ugunsdzēsēju glābēju individuālo aizsardzības līdzekļu (ugunsdzēsēju speciālo aizsargtērpu) iegāde (IeM NVA 2022/134)</t>
  </si>
  <si>
    <t>Ugunsdzēsēju aizsargķiveru iegāde (IeM NVA 2022/24)</t>
  </si>
  <si>
    <t>Ugunsdzēsēju aizsargcimdu iegāde (IeM NVA 2022/24)</t>
  </si>
  <si>
    <t>KOPĀ</t>
  </si>
  <si>
    <t>Silto/ziemas jaku iegāde (IeM VUGD 2021/29)</t>
  </si>
  <si>
    <t xml:space="preserve">Lietusmēteļu iegāde (IeM VUGD 2021/29) </t>
  </si>
  <si>
    <t>Vispārīgās vienošanās reģistrācijas numurs</t>
  </si>
  <si>
    <t>Vispārīgās vienošanās reģistrācijas datums</t>
  </si>
  <si>
    <t>Vienības cena ar PVN, EUR</t>
  </si>
  <si>
    <t>Pielikums</t>
  </si>
  <si>
    <r>
      <t>Detalizēts izdevumu aprēķins 
(</t>
    </r>
    <r>
      <rPr>
        <sz val="12"/>
        <color theme="1"/>
        <rFont val="Times New Roman"/>
        <family val="1"/>
        <charset val="186"/>
      </rPr>
      <t>Formas tērpa un speciālā apgērba priekšmeti, kurus ir nepieciešams pasūtīt un saņemt līdz 2023. gada beigām)</t>
    </r>
  </si>
  <si>
    <t>Summa gala norēķinam 2023.gadā, EUR</t>
  </si>
  <si>
    <t>tiesību akta projekta "Par finanšu līdzekļu piešķiršanu no valsts budžeta programmas "Līdzekļi neparedzētiem gadījumiem"" sākotnējās ietekmes (ex-ante) novērtējuma ziņojumam (anotācijai)</t>
  </si>
  <si>
    <t>15.09.2023.</t>
  </si>
  <si>
    <t>15.08.2023.</t>
  </si>
  <si>
    <t>15.10.2023.</t>
  </si>
  <si>
    <t>15.07.2023.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</si>
  <si>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</si>
  <si>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</si>
  <si>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</si>
  <si>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</si>
  <si>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</si>
  <si>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</si>
  <si>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</si>
  <si>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</si>
  <si>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</si>
  <si>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</si>
  <si>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A/S "Viking Life-Saving Equipment"</t>
  </si>
  <si>
    <t>SIA "Zommers"</t>
  </si>
  <si>
    <t>SIA "Arete Technologies"</t>
  </si>
  <si>
    <t>SIA "AR Textil"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</si>
</sst>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dd\.mm\.yyyy"/>
    <numFmt numFmtId="165" formatCode="#,##0_ ;\-#,##0\ "/>
    <numFmt numFmtId="166" formatCode="0.000"/>
    <numFmt numFmtId="167" formatCode="0.0000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0" fillId="2" borderId="0" xfId="0" applyFill="1"/>
    <xf numFmtId="0" fontId="3" fillId="2" borderId="0" xfId="0" applyFont="1" applyFill="1"/>
    <xf numFmtId="0" fontId="3" fillId="2" borderId="0" xfId="0" applyFont="1" applyFill="1" applyBorder="1"/>
    <xf numFmtId="0" fontId="0" fillId="0" borderId="0" xfId="0" applyBorder="1"/>
    <xf numFmtId="4" fontId="4" fillId="0" borderId="0" xfId="0" applyNumberFormat="1" applyFont="1" applyAlignment="1">
      <alignment horizontal="right" vertical="center" wrapText="1"/>
    </xf>
    <xf numFmtId="0" fontId="4" fillId="0" borderId="0" xfId="0" applyFont="1"/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/>
    </xf>
    <xf numFmtId="14" fontId="6" fillId="2" borderId="1" xfId="1" applyNumberFormat="1" applyFont="1" applyFill="1" applyBorder="1" applyAlignment="1">
      <alignment horizontal="center" vertical="center"/>
    </xf>
    <xf numFmtId="0" fontId="7" fillId="2" borderId="1" xfId="2" applyFont="1" applyFill="1" applyBorder="1" applyAlignment="1">
      <alignment vertical="center"/>
    </xf>
    <xf numFmtId="166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0" fontId="8" fillId="0" borderId="0" xfId="0" applyFont="1"/>
    <xf numFmtId="43" fontId="9" fillId="0" borderId="1" xfId="1" applyFont="1" applyBorder="1"/>
    <xf numFmtId="43" fontId="8" fillId="0" borderId="0" xfId="0" applyNumberFormat="1" applyFont="1"/>
    <xf numFmtId="0" fontId="6" fillId="0" borderId="0" xfId="0" applyFont="1"/>
    <xf numFmtId="0" fontId="10" fillId="3" borderId="1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43" fontId="9" fillId="0" borderId="4" xfId="1" applyFont="1" applyBorder="1" applyAlignment="1">
      <alignment horizontal="right"/>
    </xf>
    <xf numFmtId="43" fontId="9" fillId="0" borderId="3" xfId="1" applyFont="1" applyBorder="1" applyAlignment="1">
      <alignment horizontal="righ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G12" sqref="G12"/>
    </sheetView>
  </sheetViews>
  <sheetFormatPr defaultRowHeight="14.5" x14ac:dyDescent="0.35"/>
  <cols>
    <col min="1" max="1" width="4.81640625" customWidth="1"/>
    <col min="2" max="2" width="12.26953125" customWidth="1"/>
    <col min="3" max="3" width="11.453125" customWidth="1"/>
    <col min="4" max="4" width="32.36328125" customWidth="1"/>
    <col min="5" max="5" width="20.1796875" customWidth="1"/>
    <col min="6" max="6" width="9.90625" customWidth="1"/>
    <col min="7" max="8" width="10" customWidth="1"/>
    <col min="9" max="9" width="12.54296875" customWidth="1"/>
    <col min="10" max="10" width="13" customWidth="1"/>
    <col min="11" max="11" width="8.1796875" customWidth="1"/>
    <col min="12" max="12" width="10.54296875" customWidth="1"/>
  </cols>
  <sheetData>
    <row r="1" spans="1:13" ht="15.5" x14ac:dyDescent="0.35">
      <c r="A1" s="6"/>
      <c r="B1" s="6"/>
      <c r="C1" s="6"/>
      <c r="D1" s="6"/>
      <c r="E1" s="6"/>
      <c r="F1" s="6"/>
      <c r="G1" s="29" t="s">
        <v>41</v>
      </c>
      <c r="H1" s="29"/>
      <c r="I1" s="29"/>
      <c r="J1" s="29"/>
      <c r="K1" s="29"/>
      <c r="L1" s="29"/>
    </row>
    <row r="2" spans="1:13" ht="54.5" customHeight="1" x14ac:dyDescent="0.35">
      <c r="A2" s="6"/>
      <c r="B2" s="6"/>
      <c r="C2" s="6"/>
      <c r="D2" s="6"/>
      <c r="E2" s="6"/>
      <c r="F2" s="30" t="s">
        <v>44</v>
      </c>
      <c r="G2" s="30"/>
      <c r="H2" s="30"/>
      <c r="I2" s="30"/>
      <c r="J2" s="30"/>
      <c r="K2" s="30"/>
      <c r="L2" s="30"/>
    </row>
    <row r="3" spans="1:13" ht="11" customHeight="1" x14ac:dyDescent="0.35">
      <c r="A3" s="6"/>
      <c r="B3" s="6"/>
      <c r="C3" s="6"/>
      <c r="D3" s="6"/>
      <c r="E3" s="6"/>
      <c r="F3" s="5"/>
      <c r="G3" s="5"/>
      <c r="H3" s="5"/>
      <c r="I3" s="5"/>
      <c r="J3" s="5"/>
      <c r="K3" s="5"/>
      <c r="L3" s="5"/>
    </row>
    <row r="4" spans="1:13" ht="40" customHeight="1" x14ac:dyDescent="0.35">
      <c r="A4" s="31" t="s">
        <v>42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4"/>
    </row>
    <row r="6" spans="1:13" s="2" customFormat="1" ht="52" x14ac:dyDescent="0.35">
      <c r="A6" s="25" t="s">
        <v>22</v>
      </c>
      <c r="B6" s="25" t="s">
        <v>38</v>
      </c>
      <c r="C6" s="26" t="s">
        <v>39</v>
      </c>
      <c r="D6" s="25" t="s">
        <v>0</v>
      </c>
      <c r="E6" s="25" t="s">
        <v>19</v>
      </c>
      <c r="F6" s="25" t="s">
        <v>21</v>
      </c>
      <c r="G6" s="26" t="s">
        <v>6</v>
      </c>
      <c r="H6" s="25" t="s">
        <v>40</v>
      </c>
      <c r="I6" s="25" t="s">
        <v>20</v>
      </c>
      <c r="J6" s="27" t="s">
        <v>43</v>
      </c>
      <c r="K6" s="25" t="s">
        <v>23</v>
      </c>
      <c r="L6" s="25" t="s">
        <v>9</v>
      </c>
      <c r="M6" s="3"/>
    </row>
    <row r="7" spans="1:13" s="1" customFormat="1" ht="28.5" customHeight="1" x14ac:dyDescent="0.35">
      <c r="A7" s="7" t="s">
        <v>49</v>
      </c>
      <c r="B7" s="7" t="s">
        <v>3</v>
      </c>
      <c r="C7" s="8">
        <v>44855</v>
      </c>
      <c r="D7" s="9" t="s">
        <v>26</v>
      </c>
      <c r="E7" s="10" t="s">
        <v>2</v>
      </c>
      <c r="F7" s="7" t="s">
        <v>8</v>
      </c>
      <c r="G7" s="7">
        <v>1927</v>
      </c>
      <c r="H7" s="11">
        <v>21.78</v>
      </c>
      <c r="I7" s="12">
        <f>ROUND(G7*H7,2)</f>
        <v>41970.06</v>
      </c>
      <c r="J7" s="12">
        <v>41970.06</v>
      </c>
      <c r="K7" s="13">
        <v>90</v>
      </c>
      <c r="L7" s="14" t="s">
        <v>45</v>
      </c>
    </row>
    <row r="8" spans="1:13" s="1" customFormat="1" ht="30.75" customHeight="1" x14ac:dyDescent="0.35">
      <c r="A8" s="7" t="s">
        <v>50</v>
      </c>
      <c r="B8" s="7" t="s">
        <v>10</v>
      </c>
      <c r="C8" s="8">
        <v>44923</v>
      </c>
      <c r="D8" s="9" t="s">
        <v>27</v>
      </c>
      <c r="E8" s="15" t="s">
        <v>62</v>
      </c>
      <c r="F8" s="7" t="s">
        <v>8</v>
      </c>
      <c r="G8" s="7">
        <v>2500</v>
      </c>
      <c r="H8" s="16">
        <v>149.435</v>
      </c>
      <c r="I8" s="12">
        <f t="shared" ref="I8:I16" si="0">ROUND(G8*H8,2)</f>
        <v>373587.5</v>
      </c>
      <c r="J8" s="12">
        <v>373587.5</v>
      </c>
      <c r="K8" s="13">
        <v>90</v>
      </c>
      <c r="L8" s="14" t="s">
        <v>45</v>
      </c>
    </row>
    <row r="9" spans="1:13" s="1" customFormat="1" ht="21.5" customHeight="1" x14ac:dyDescent="0.35">
      <c r="A9" s="7" t="s">
        <v>51</v>
      </c>
      <c r="B9" s="7" t="s">
        <v>5</v>
      </c>
      <c r="C9" s="8">
        <v>44931</v>
      </c>
      <c r="D9" s="9" t="s">
        <v>37</v>
      </c>
      <c r="E9" s="17" t="s">
        <v>1</v>
      </c>
      <c r="F9" s="7" t="s">
        <v>8</v>
      </c>
      <c r="G9" s="7">
        <v>100</v>
      </c>
      <c r="H9" s="11">
        <v>124.63</v>
      </c>
      <c r="I9" s="12">
        <f t="shared" si="0"/>
        <v>12463</v>
      </c>
      <c r="J9" s="12">
        <v>12463</v>
      </c>
      <c r="K9" s="13">
        <v>90</v>
      </c>
      <c r="L9" s="14" t="s">
        <v>45</v>
      </c>
    </row>
    <row r="10" spans="1:13" s="1" customFormat="1" ht="24" customHeight="1" x14ac:dyDescent="0.35">
      <c r="A10" s="7" t="s">
        <v>52</v>
      </c>
      <c r="B10" s="18" t="s">
        <v>28</v>
      </c>
      <c r="C10" s="8">
        <v>44987</v>
      </c>
      <c r="D10" s="9" t="s">
        <v>29</v>
      </c>
      <c r="E10" s="17" t="s">
        <v>11</v>
      </c>
      <c r="F10" s="7" t="s">
        <v>4</v>
      </c>
      <c r="G10" s="7">
        <v>200</v>
      </c>
      <c r="H10" s="16">
        <v>118.459</v>
      </c>
      <c r="I10" s="12">
        <f t="shared" si="0"/>
        <v>23691.8</v>
      </c>
      <c r="J10" s="12">
        <v>23691.8</v>
      </c>
      <c r="K10" s="13">
        <v>120</v>
      </c>
      <c r="L10" s="14" t="s">
        <v>46</v>
      </c>
    </row>
    <row r="11" spans="1:13" s="1" customFormat="1" ht="24" customHeight="1" x14ac:dyDescent="0.35">
      <c r="A11" s="7" t="s">
        <v>53</v>
      </c>
      <c r="B11" s="7" t="s">
        <v>12</v>
      </c>
      <c r="C11" s="8">
        <v>45012</v>
      </c>
      <c r="D11" s="9" t="s">
        <v>36</v>
      </c>
      <c r="E11" s="15" t="s">
        <v>7</v>
      </c>
      <c r="F11" s="7" t="s">
        <v>8</v>
      </c>
      <c r="G11" s="7">
        <v>2957</v>
      </c>
      <c r="H11" s="16">
        <v>165.286</v>
      </c>
      <c r="I11" s="12">
        <f t="shared" si="0"/>
        <v>488750.7</v>
      </c>
      <c r="J11" s="12">
        <v>488750.7</v>
      </c>
      <c r="K11" s="13">
        <v>90</v>
      </c>
      <c r="L11" s="14" t="s">
        <v>45</v>
      </c>
    </row>
    <row r="12" spans="1:13" s="1" customFormat="1" ht="32.5" customHeight="1" x14ac:dyDescent="0.35">
      <c r="A12" s="7" t="s">
        <v>54</v>
      </c>
      <c r="B12" s="7" t="s">
        <v>13</v>
      </c>
      <c r="C12" s="8">
        <v>45042</v>
      </c>
      <c r="D12" s="9" t="s">
        <v>30</v>
      </c>
      <c r="E12" s="10" t="s">
        <v>2</v>
      </c>
      <c r="F12" s="7" t="s">
        <v>8</v>
      </c>
      <c r="G12" s="7">
        <v>100</v>
      </c>
      <c r="H12" s="11">
        <v>12.1</v>
      </c>
      <c r="I12" s="12">
        <f t="shared" si="0"/>
        <v>1210</v>
      </c>
      <c r="J12" s="12">
        <v>1210</v>
      </c>
      <c r="K12" s="13">
        <v>42</v>
      </c>
      <c r="L12" s="14" t="s">
        <v>47</v>
      </c>
    </row>
    <row r="13" spans="1:13" s="1" customFormat="1" x14ac:dyDescent="0.35">
      <c r="A13" s="7" t="s">
        <v>55</v>
      </c>
      <c r="B13" s="7" t="s">
        <v>24</v>
      </c>
      <c r="C13" s="8" t="s">
        <v>24</v>
      </c>
      <c r="D13" s="9" t="s">
        <v>31</v>
      </c>
      <c r="E13" s="10" t="s">
        <v>14</v>
      </c>
      <c r="F13" s="7" t="s">
        <v>8</v>
      </c>
      <c r="G13" s="7">
        <v>500</v>
      </c>
      <c r="H13" s="19">
        <v>61.2986</v>
      </c>
      <c r="I13" s="12">
        <f t="shared" si="0"/>
        <v>30649.3</v>
      </c>
      <c r="J13" s="12">
        <v>30649.3</v>
      </c>
      <c r="K13" s="20">
        <v>90</v>
      </c>
      <c r="L13" s="14" t="s">
        <v>45</v>
      </c>
    </row>
    <row r="14" spans="1:13" s="1" customFormat="1" ht="50.25" customHeight="1" x14ac:dyDescent="0.35">
      <c r="A14" s="7" t="s">
        <v>56</v>
      </c>
      <c r="B14" s="7" t="s">
        <v>15</v>
      </c>
      <c r="C14" s="8">
        <v>44924</v>
      </c>
      <c r="D14" s="9" t="s">
        <v>32</v>
      </c>
      <c r="E14" s="10" t="s">
        <v>59</v>
      </c>
      <c r="F14" s="7" t="s">
        <v>16</v>
      </c>
      <c r="G14" s="7">
        <v>300</v>
      </c>
      <c r="H14" s="16">
        <v>978.28499999999997</v>
      </c>
      <c r="I14" s="12">
        <f t="shared" si="0"/>
        <v>293485.5</v>
      </c>
      <c r="J14" s="12">
        <v>293485.5</v>
      </c>
      <c r="K14" s="13">
        <v>150</v>
      </c>
      <c r="L14" s="14" t="s">
        <v>48</v>
      </c>
    </row>
    <row r="15" spans="1:13" s="1" customFormat="1" ht="31" customHeight="1" x14ac:dyDescent="0.35">
      <c r="A15" s="7" t="s">
        <v>57</v>
      </c>
      <c r="B15" s="7" t="s">
        <v>17</v>
      </c>
      <c r="C15" s="8">
        <v>44918</v>
      </c>
      <c r="D15" s="9" t="s">
        <v>33</v>
      </c>
      <c r="E15" s="10" t="s">
        <v>60</v>
      </c>
      <c r="F15" s="7" t="s">
        <v>8</v>
      </c>
      <c r="G15" s="7">
        <v>150</v>
      </c>
      <c r="H15" s="11">
        <v>204.49</v>
      </c>
      <c r="I15" s="12">
        <f t="shared" si="0"/>
        <v>30673.5</v>
      </c>
      <c r="J15" s="12">
        <v>30673.5</v>
      </c>
      <c r="K15" s="13">
        <v>150</v>
      </c>
      <c r="L15" s="14" t="s">
        <v>48</v>
      </c>
    </row>
    <row r="16" spans="1:13" s="1" customFormat="1" ht="26.5" customHeight="1" x14ac:dyDescent="0.35">
      <c r="A16" s="7" t="s">
        <v>58</v>
      </c>
      <c r="B16" s="7" t="s">
        <v>18</v>
      </c>
      <c r="C16" s="8">
        <v>44904</v>
      </c>
      <c r="D16" s="9" t="s">
        <v>34</v>
      </c>
      <c r="E16" s="10" t="s">
        <v>61</v>
      </c>
      <c r="F16" s="7" t="s">
        <v>4</v>
      </c>
      <c r="G16" s="7">
        <v>300</v>
      </c>
      <c r="H16" s="11">
        <v>70.180000000000007</v>
      </c>
      <c r="I16" s="12">
        <f t="shared" si="0"/>
        <v>21054</v>
      </c>
      <c r="J16" s="12">
        <v>21054</v>
      </c>
      <c r="K16" s="13">
        <v>120</v>
      </c>
      <c r="L16" s="14" t="s">
        <v>46</v>
      </c>
    </row>
    <row r="17" spans="1:12" x14ac:dyDescent="0.35">
      <c r="A17" s="32" t="s">
        <v>35</v>
      </c>
      <c r="B17" s="32"/>
      <c r="C17" s="32"/>
      <c r="D17" s="32"/>
      <c r="E17" s="32"/>
      <c r="F17" s="32"/>
      <c r="G17" s="32"/>
      <c r="H17" s="32"/>
      <c r="I17" s="33"/>
      <c r="J17" s="22">
        <f>SUM(J7:J16)</f>
        <v>1317535.3600000001</v>
      </c>
      <c r="K17" s="21"/>
      <c r="L17" s="21"/>
    </row>
    <row r="18" spans="1:12" x14ac:dyDescent="0.35">
      <c r="A18" s="21"/>
      <c r="B18" s="21"/>
      <c r="C18" s="21"/>
      <c r="D18" s="21"/>
      <c r="E18" s="21"/>
      <c r="F18" s="21"/>
      <c r="G18" s="21"/>
      <c r="H18" s="21"/>
      <c r="I18" s="21"/>
      <c r="J18" s="23"/>
      <c r="K18" s="21"/>
      <c r="L18" s="21"/>
    </row>
    <row r="19" spans="1:12" x14ac:dyDescent="0.35">
      <c r="A19" s="24" t="s">
        <v>25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35">
      <c r="A20" s="21"/>
      <c r="B20" s="21"/>
      <c r="C20" s="21"/>
      <c r="D20" s="21"/>
      <c r="E20" s="21"/>
      <c r="F20" s="21"/>
      <c r="G20" s="21"/>
      <c r="H20" s="21"/>
      <c r="I20" s="21"/>
      <c r="J20" s="28"/>
      <c r="K20" s="21"/>
      <c r="L20" s="21"/>
    </row>
    <row r="21" spans="1:12" x14ac:dyDescent="0.3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3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3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</sheetData>
  <mergeCells count="4">
    <mergeCell ref="G1:L1"/>
    <mergeCell ref="F2:L2"/>
    <mergeCell ref="A4:L4"/>
    <mergeCell ref="A17:I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forma</vt:lpstr>
    </vt:vector>
  </TitlesOfParts>
  <Company>LR IEM IC Zemgale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Viktorija Politika</dc:creator>
  <cp:lastModifiedBy>Sandra Apine</cp:lastModifiedBy>
  <cp:lastPrinted>2023-06-13T10:31:22Z</cp:lastPrinted>
  <dcterms:created xsi:type="dcterms:W3CDTF">2023-03-22T11:26:44Z</dcterms:created>
  <dcterms:modified xsi:type="dcterms:W3CDTF">2023-06-20T11:06:25Z</dcterms:modified>
</cp:coreProperties>
</file>