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iem-ds.iem.gov.lv\U disks\ipotjomkina\Dokumenti datorā\2024 atzinumi\"/>
    </mc:Choice>
  </mc:AlternateContent>
  <xr:revisionPtr revIDLastSave="0" documentId="13_ncr:1_{306F3B15-81FB-493E-9DED-618EDCE1770A}" xr6:coauthVersionLast="36" xr6:coauthVersionMax="36" xr10:uidLastSave="{00000000-0000-0000-0000-000000000000}"/>
  <bookViews>
    <workbookView xWindow="0" yWindow="0" windowWidth="14380" windowHeight="3490" activeTab="2" xr2:uid="{00000000-000D-0000-FFFF-FFFF00000000}"/>
  </bookViews>
  <sheets>
    <sheet name="1 tab AC_aprik " sheetId="4" r:id="rId1"/>
    <sheet name="2 tab Kopsavilkums" sheetId="2" r:id="rId2"/>
    <sheet name="3 tab Iegādes_plāns_izpilde" sheetId="7" r:id="rId3"/>
  </sheet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1" i="7" l="1"/>
  <c r="G9" i="7"/>
  <c r="M9" i="7"/>
  <c r="L9" i="7"/>
  <c r="K9" i="7"/>
  <c r="J9" i="7"/>
  <c r="I9" i="7"/>
  <c r="H9" i="7"/>
  <c r="N9" i="7"/>
  <c r="H21" i="7"/>
  <c r="I21" i="7"/>
  <c r="J21" i="7"/>
  <c r="K21" i="7"/>
  <c r="L21" i="7"/>
  <c r="M21" i="7"/>
  <c r="N21" i="7"/>
  <c r="G21" i="7"/>
  <c r="H19" i="7"/>
  <c r="I19" i="7"/>
  <c r="J19" i="7"/>
  <c r="K19" i="7"/>
  <c r="L19" i="7"/>
  <c r="M19" i="7"/>
  <c r="N19" i="7"/>
  <c r="G19" i="7"/>
  <c r="J16" i="7"/>
  <c r="K16" i="7"/>
  <c r="L16" i="7"/>
  <c r="M16" i="7"/>
  <c r="N16" i="7"/>
  <c r="I16" i="7"/>
  <c r="H16" i="7"/>
  <c r="G16" i="7"/>
  <c r="F9" i="7"/>
  <c r="D9" i="7"/>
  <c r="I11" i="7"/>
  <c r="J11" i="7"/>
  <c r="K11" i="7"/>
  <c r="L11" i="7"/>
  <c r="G11" i="7"/>
  <c r="C11" i="7"/>
  <c r="E11" i="7"/>
  <c r="F11" i="7"/>
  <c r="D11" i="7"/>
  <c r="K20" i="7"/>
  <c r="L20" i="7"/>
  <c r="J12" i="7" l="1"/>
  <c r="L12" i="7" s="1"/>
  <c r="J17" i="7"/>
  <c r="H17" i="7" l="1"/>
  <c r="L22" i="7"/>
  <c r="K22" i="7"/>
  <c r="K17" i="7"/>
  <c r="G12" i="7"/>
  <c r="E9" i="7"/>
  <c r="C9" i="7"/>
  <c r="L17" i="7" l="1"/>
  <c r="D14" i="2"/>
  <c r="J9" i="4" l="1"/>
  <c r="M9" i="4"/>
  <c r="N9" i="4" l="1"/>
  <c r="I9" i="4" s="1"/>
  <c r="L9" i="4"/>
  <c r="K9" i="4"/>
  <c r="H9" i="4" s="1"/>
  <c r="G9" i="4" l="1"/>
  <c r="D9" i="4" s="1"/>
  <c r="E14" i="2" l="1"/>
  <c r="C14" i="2" l="1"/>
  <c r="D15" i="2" l="1"/>
</calcChain>
</file>

<file path=xl/sharedStrings.xml><?xml version="1.0" encoding="utf-8"?>
<sst xmlns="http://schemas.openxmlformats.org/spreadsheetml/2006/main" count="142" uniqueCount="82">
  <si>
    <t>Nr.p.k.</t>
  </si>
  <si>
    <t>1.</t>
  </si>
  <si>
    <t>2.</t>
  </si>
  <si>
    <t>4.</t>
  </si>
  <si>
    <t>5.</t>
  </si>
  <si>
    <t>6.</t>
  </si>
  <si>
    <t>x</t>
  </si>
  <si>
    <t>Pielikums Ministru kabineta rīkojuma projektam "Par apropriācijas pārdali no budžeta resora "74. Gadskārtējā valsts budžeta izpildes procesā pārdalāmais finansējums" programmas 18.00.00 "Finansējums valsts drošības stiprināšanas pasākumiem"" sākotnējās ietekmes novērtējuma ziņojumam (anotācijai)</t>
  </si>
  <si>
    <t>1.tabula</t>
  </si>
  <si>
    <t>Rezervēts finansējums</t>
  </si>
  <si>
    <t>Rādītājs</t>
  </si>
  <si>
    <t>Budžeta resora "74. Gadskārtējā valsts budžeta izpildes procesā pārdalāmais finansējums" programmā 18.00.00 "Finansējums valsts drošības stiprināšanas pasākumiem"  plānotais finansējums un tā pārdale uz Iekšlietu ministrijas budžeta programmu 07.00.00 "Ugunsdrošība, glābšana un civilā aizsardzība"</t>
  </si>
  <si>
    <t xml:space="preserve">3. </t>
  </si>
  <si>
    <r>
      <t>Ar valsts drošību saistītais prioritārais pasākums</t>
    </r>
    <r>
      <rPr>
        <b/>
        <sz val="10"/>
        <color theme="1"/>
        <rFont val="Times New Roman"/>
        <family val="1"/>
        <charset val="186"/>
      </rPr>
      <t xml:space="preserve"> 
"Speciālo ugunsdzēsības un glābšanas transportlīdzekļu iegāde" </t>
    </r>
  </si>
  <si>
    <t>2.tabula</t>
  </si>
  <si>
    <t xml:space="preserve">Atlikums budžeta resora "74. Gadskārtējā valsts budžeta izpildes procesā pārdalāmais finansējums" programmā 18.00.00 "Finansējums valsts drošības stiprināšanas pasākumiem" </t>
  </si>
  <si>
    <r>
      <t xml:space="preserve">Apgūts finansējums
(veikti avansa maksājumi par 88 ugunsdzēsības autocisternām 13 081 703 </t>
    </r>
    <r>
      <rPr>
        <i/>
        <sz val="10"/>
        <color theme="1"/>
        <rFont val="Times New Roman"/>
        <family val="1"/>
        <charset val="186"/>
      </rPr>
      <t>euro</t>
    </r>
    <r>
      <rPr>
        <sz val="10"/>
        <color theme="1"/>
        <rFont val="Times New Roman"/>
        <family val="1"/>
        <charset val="186"/>
      </rPr>
      <t>)</t>
    </r>
  </si>
  <si>
    <t>2023.</t>
  </si>
  <si>
    <t>2024.</t>
  </si>
  <si>
    <t>2025.</t>
  </si>
  <si>
    <r>
      <t xml:space="preserve">Piešķirts finansējums
MK 02.05.2023. rīkojums Nr.245 (23-TA-807)
(Ministru kabineta 02.05.2023. sēdē nolemtais (prot.Nr.24 10.§))
</t>
    </r>
    <r>
      <rPr>
        <b/>
        <i/>
        <sz val="10"/>
        <color theme="1"/>
        <rFont val="Times New Roman"/>
        <family val="1"/>
        <charset val="186"/>
      </rPr>
      <t>152 ugunsdzēsības autocisternu iegāde</t>
    </r>
  </si>
  <si>
    <r>
      <t xml:space="preserve">Piešķirts finansējums 
MK 10.04.2024. rīkojums Nr.260 (24-TA-548) 
(Ministru kabineta 10.04.2024. sēdē nolemtais (prot. Nr. 15 13. §))
</t>
    </r>
    <r>
      <rPr>
        <b/>
        <i/>
        <sz val="10"/>
        <color theme="1"/>
        <rFont val="Times New Roman"/>
        <family val="1"/>
        <charset val="186"/>
      </rPr>
      <t>259 speciālo transportlīdzekļu un 631 vienību aprīkojuma iegāde</t>
    </r>
  </si>
  <si>
    <r>
      <t xml:space="preserve">Piešķirts finansējums no budžeta programmas 01.00.00 "Apropriācijas rezerve" 2024. gadam 
FM 10.05.2024. rīkojums Nr.171 "Par apropriācijas pārdali" (64 ugunsdzēsības autocisternu iegādei (avansa un gala maksājumi) 9 989 120 </t>
    </r>
    <r>
      <rPr>
        <i/>
        <sz val="10"/>
        <color theme="1"/>
        <rFont val="Times New Roman"/>
        <family val="1"/>
        <charset val="186"/>
      </rPr>
      <t>euro</t>
    </r>
    <r>
      <rPr>
        <sz val="10"/>
        <color theme="1"/>
        <rFont val="Times New Roman"/>
        <family val="1"/>
        <charset val="186"/>
      </rPr>
      <t>))</t>
    </r>
  </si>
  <si>
    <r>
      <t xml:space="preserve">Piešķirts finansējums
MK 24.07.2024. rīkojums Nr.625 (24-TA-1654)
(Ministru kabineta 24.07.2024. sēdē nolemtais (prot. Nr. 30 42. §))
</t>
    </r>
    <r>
      <rPr>
        <b/>
        <i/>
        <sz val="10"/>
        <color theme="1"/>
        <rFont val="Times New Roman"/>
        <family val="1"/>
        <charset val="186"/>
      </rPr>
      <t>20 speciālo transportlīdzekļu un 218 vienību aprīkojuma iegāde</t>
    </r>
  </si>
  <si>
    <t>7. 
(1.-2.-3.-4.-5.)</t>
  </si>
  <si>
    <t>8.</t>
  </si>
  <si>
    <t>Transportlīdzekļa veids</t>
  </si>
  <si>
    <t>EKK 2312 Inventārs</t>
  </si>
  <si>
    <t>EKK 2389 
Pārējie specifiskas lietošanas materiāli un inventārs</t>
  </si>
  <si>
    <t xml:space="preserve">Ugunsdzēsības autocisterna ar pacēlāju 
</t>
  </si>
  <si>
    <t>Skaits</t>
  </si>
  <si>
    <t>Transportlīdzekļa veids/rācijas</t>
  </si>
  <si>
    <t>Ugunsdzēsības autocisternas 4x4, ar aprīkojumu (61. gab.)</t>
  </si>
  <si>
    <t>Avansa maksājums par transportlīdzekļiem (EKK 5231)</t>
  </si>
  <si>
    <t xml:space="preserve"> Gala maksājums par transportlīdzekļiem (EKK 5231)</t>
  </si>
  <si>
    <r>
      <t xml:space="preserve">Plānotie izdevumi (ar PVN) - kopā, </t>
    </r>
    <r>
      <rPr>
        <i/>
        <sz val="10"/>
        <color theme="1"/>
        <rFont val="Times New Roman"/>
        <family val="1"/>
        <charset val="186"/>
      </rPr>
      <t>euro</t>
    </r>
  </si>
  <si>
    <t>EKK 2000</t>
  </si>
  <si>
    <t>EKK 5000</t>
  </si>
  <si>
    <t>tajā skaitā sadalījumā pa EKK:</t>
  </si>
  <si>
    <t>EKK 2313 Darba aizsardzības līdzekļi</t>
  </si>
  <si>
    <t>EKK 2350 Iestāžu uzturēšanas materiāli un preces</t>
  </si>
  <si>
    <t>EKK 5239 
Pārējie iepriekš neklasificētie pamatlīdzekļi un ieguldījuma īpašumi</t>
  </si>
  <si>
    <r>
      <t xml:space="preserve">Izdevumi 2024. gadā (bez PVN), </t>
    </r>
    <r>
      <rPr>
        <i/>
        <sz val="11"/>
        <color theme="1"/>
        <rFont val="Times New Roman"/>
        <family val="1"/>
        <charset val="186"/>
      </rPr>
      <t>euro</t>
    </r>
  </si>
  <si>
    <r>
      <t xml:space="preserve">Izdevumi 2025. gadā (ar PVN), </t>
    </r>
    <r>
      <rPr>
        <i/>
        <sz val="11"/>
        <color theme="1"/>
        <rFont val="Times New Roman"/>
        <family val="1"/>
        <charset val="186"/>
      </rPr>
      <t>euro</t>
    </r>
  </si>
  <si>
    <t>Izdevumi par ugunsdzēsības autocisternu ar pacēlāju un to komplektācijā esošā aprīkojuma iegādi 
ar valsts drošību saistītā prioritārā pasākuma "Speciālo ugunsdzēsības un glābšanas transportlīdzekļu iegāde" ietvaros</t>
  </si>
  <si>
    <t xml:space="preserve"> Norēķins par transportlīdzekļu komplektācijā esošo aprīkojumu -kopā</t>
  </si>
  <si>
    <t xml:space="preserve"> tajā skaitā aprīkojums sadalījumā pa izdevumu ekonomiskās klasifikācijas kodiem:</t>
  </si>
  <si>
    <r>
      <t xml:space="preserve">Pieprasīts finansējums (24-TA-2115)
</t>
    </r>
    <r>
      <rPr>
        <b/>
        <i/>
        <sz val="10"/>
        <color theme="1"/>
        <rFont val="Times New Roman"/>
        <family val="1"/>
        <charset val="186"/>
      </rPr>
      <t>6 ugunsdzēsības autocisternu ar pacēlāju un to komplektācijā esošā aprīkojuma iegāde</t>
    </r>
  </si>
  <si>
    <t>2.1.</t>
  </si>
  <si>
    <r>
      <t xml:space="preserve">Pārdalīts finansējums no ar valsts drošību saistītajam prioritārajam pasākumam "Speciālo ugunsdzēsības un glābšanas transportlīdzekļu iegāde" piešķirtiem līdzekļiem, palielinot finansējumu 1 499 985 </t>
    </r>
    <r>
      <rPr>
        <i/>
        <sz val="10"/>
        <rFont val="Times New Roman"/>
        <family val="1"/>
        <charset val="186"/>
      </rPr>
      <t>euro</t>
    </r>
    <r>
      <rPr>
        <sz val="10"/>
        <rFont val="Times New Roman"/>
        <family val="1"/>
        <charset val="186"/>
      </rPr>
      <t xml:space="preserve"> apmērā, lai nodrošinātu speciālo ugunsdzēsības un glābšanas transportlīdzekļu komplektācijā esošā speciālā aprīkojuma un inventāra iegādes izdevumu segšanu (preces un pakalpojumi) (24-TA-547)</t>
    </r>
  </si>
  <si>
    <t>3.tabula</t>
  </si>
  <si>
    <t>2025. gada plāns</t>
  </si>
  <si>
    <t>2023. gads</t>
  </si>
  <si>
    <t>2024. gads</t>
  </si>
  <si>
    <t>plāns</t>
  </si>
  <si>
    <t>izpilde</t>
  </si>
  <si>
    <t>skaits</t>
  </si>
  <si>
    <t>precizētais plāns</t>
  </si>
  <si>
    <t>tajā skaitā:</t>
  </si>
  <si>
    <t>1.1.</t>
  </si>
  <si>
    <t>1.3.</t>
  </si>
  <si>
    <r>
      <t xml:space="preserve">izdevumi, </t>
    </r>
    <r>
      <rPr>
        <i/>
        <sz val="11"/>
        <color theme="1"/>
        <rFont val="Times New Roman"/>
        <family val="1"/>
        <charset val="186"/>
      </rPr>
      <t>euro</t>
    </r>
  </si>
  <si>
    <r>
      <t xml:space="preserve">izdevumi, </t>
    </r>
    <r>
      <rPr>
        <i/>
        <sz val="11"/>
        <color theme="1"/>
        <rFont val="Times New Roman"/>
        <family val="1"/>
        <charset val="186"/>
      </rPr>
      <t xml:space="preserve">euro </t>
    </r>
    <r>
      <rPr>
        <sz val="11"/>
        <color theme="1"/>
        <rFont val="Times New Roman"/>
        <family val="1"/>
        <charset val="186"/>
      </rPr>
      <t>(avansa maksājums)</t>
    </r>
  </si>
  <si>
    <t>Informācija par faktiski notikušajām un plānotajām speciālo ugunsdzēsības un glābšanas transportlīdzekļu un aprīkojuma piegādēm</t>
  </si>
  <si>
    <r>
      <rPr>
        <sz val="10"/>
        <color theme="1"/>
        <rFont val="Times New Roman"/>
        <family val="1"/>
        <charset val="186"/>
      </rPr>
      <t>Piešķirts finansējums
MK 02.05.2023. rīkojums Nr.245 (23-TA-807)
(Ministru kabineta 02.05.2023. sēdē nolemtais (prot.Nr.24 10.§))</t>
    </r>
    <r>
      <rPr>
        <b/>
        <i/>
        <sz val="10"/>
        <color theme="1"/>
        <rFont val="Times New Roman"/>
        <family val="1"/>
        <charset val="186"/>
      </rPr>
      <t xml:space="preserve">
152 ugunsdzēsības autocisternu iegāde</t>
    </r>
  </si>
  <si>
    <r>
      <rPr>
        <sz val="10"/>
        <color theme="1"/>
        <rFont val="Times New Roman"/>
        <family val="1"/>
        <charset val="186"/>
      </rPr>
      <t>Piešķirts finansējums
MK 24.07.2024. rīkojums Nr.625 (24-TA-1654)
(Ministru kabineta 24.07.2024. sēdē nolemtais (prot. Nr. 30 42. §))</t>
    </r>
    <r>
      <rPr>
        <b/>
        <i/>
        <sz val="10"/>
        <color theme="1"/>
        <rFont val="Times New Roman"/>
        <family val="1"/>
        <charset val="186"/>
      </rPr>
      <t xml:space="preserve">
20 speciālo transportlīdzekļu un 218 vienību aprīkojuma iegāde</t>
    </r>
  </si>
  <si>
    <r>
      <rPr>
        <sz val="10"/>
        <color theme="1"/>
        <rFont val="Times New Roman"/>
        <family val="1"/>
        <charset val="186"/>
      </rPr>
      <t>Piešķirts finansējums 
MK 10.04.2024. rīkojums Nr.260 (24-TA-548) 
(Ministru kabineta 10.04.2024. sēdē nolemtais (prot. Nr. 15 13. §))</t>
    </r>
    <r>
      <rPr>
        <b/>
        <i/>
        <sz val="10"/>
        <color theme="1"/>
        <rFont val="Times New Roman"/>
        <family val="1"/>
        <charset val="186"/>
      </rPr>
      <t xml:space="preserve">
259 speciālo transportlīdzekļu un 631 vienību aprīkojuma iegāde</t>
    </r>
  </si>
  <si>
    <t>izpilde uz 23.septembri</t>
  </si>
  <si>
    <t>plānotās piegādes un norēķini līdz gada beigām</t>
  </si>
  <si>
    <t>1.4.</t>
  </si>
  <si>
    <t>152 ugunsdzēsības autocisternu iegāde</t>
  </si>
  <si>
    <t>1.2.</t>
  </si>
  <si>
    <r>
      <t xml:space="preserve">Piešķirts finansējums no budžeta programmas 01.00.00 "Apropriācijas rezerve" 2024. gadam 
FM 10.05.2024. rīkojums Nr.171 "Par apropriācijas pārdali" (64 no 152 ugunsdzēsības autocisternu iegādei (avansa un gala maksājumi) 9 989 120 </t>
    </r>
    <r>
      <rPr>
        <i/>
        <sz val="10"/>
        <color theme="1"/>
        <rFont val="Times New Roman"/>
        <family val="1"/>
        <charset val="186"/>
      </rPr>
      <t>euro</t>
    </r>
    <r>
      <rPr>
        <sz val="10"/>
        <color theme="1"/>
        <rFont val="Times New Roman"/>
        <family val="1"/>
        <charset val="186"/>
      </rPr>
      <t>))</t>
    </r>
  </si>
  <si>
    <t>259 speciālo transportlīdzekļu un 631 vienību aprīkojuma iegāde</t>
  </si>
  <si>
    <t>2.2.</t>
  </si>
  <si>
    <t>20 speciālo transportlīdzekļu un 218 vienību aprīkojuma iegāde</t>
  </si>
  <si>
    <t>3.</t>
  </si>
  <si>
    <t>6 ugunsdzēsības autocisternu ar pacēlāju un to komplektācijā esošā aprīkojuma iegāde</t>
  </si>
  <si>
    <r>
      <t xml:space="preserve">Pārdalīts finansējuma atlikums 1 060 972 </t>
    </r>
    <r>
      <rPr>
        <i/>
        <sz val="10"/>
        <color theme="1"/>
        <rFont val="Times New Roman"/>
        <family val="1"/>
        <charset val="186"/>
      </rPr>
      <t>euro</t>
    </r>
    <r>
      <rPr>
        <sz val="10"/>
        <color theme="1"/>
        <rFont val="Times New Roman"/>
        <family val="1"/>
        <charset val="186"/>
      </rPr>
      <t xml:space="preserve"> apmērā no 152 ugunsdzēsības autocisternu iegādei piešķirtiem līdzekļiem (MK 02.05.2023. rīkojums Nr.245 (23-TA-807)) uz izdevumiem par 259 speciālo transportlīdzekļu un 631 vienību aprīkojuma aprīkojuma iegādēm, attiecīgi samazinot par 1 060 972 </t>
    </r>
    <r>
      <rPr>
        <i/>
        <sz val="10"/>
        <color theme="1"/>
        <rFont val="Times New Roman"/>
        <family val="1"/>
        <charset val="186"/>
      </rPr>
      <t>euro</t>
    </r>
    <r>
      <rPr>
        <sz val="10"/>
        <color theme="1"/>
        <rFont val="Times New Roman"/>
        <family val="1"/>
        <charset val="186"/>
      </rPr>
      <t xml:space="preserve"> piešķirtā finansējuma apmēru (MK 10.04.2024. rīkojums Nr.260 (24-TA-548))</t>
    </r>
  </si>
  <si>
    <r>
      <t xml:space="preserve">Pārdalīts finansējuma atlikums 1 060 972 </t>
    </r>
    <r>
      <rPr>
        <i/>
        <sz val="10"/>
        <color theme="1"/>
        <rFont val="Times New Roman"/>
        <family val="1"/>
        <charset val="186"/>
      </rPr>
      <t>euro</t>
    </r>
    <r>
      <rPr>
        <sz val="10"/>
        <color theme="1"/>
        <rFont val="Times New Roman"/>
        <family val="1"/>
        <charset val="186"/>
      </rPr>
      <t xml:space="preserve"> apmērā no 152 ugunsdzēsības autocisternu iegādei piešķirtiem līdzekļiem (MK 02.05.2023. rīkojums Nr.245 (23-TA-807)) uz izdevumiem par 259 speciālo transportlīdzekļu un 631 vienību aprīkojuma aprīkojuma iegādēm.</t>
    </r>
  </si>
  <si>
    <r>
      <t xml:space="preserve">Pārdalīts finansējums no ar valsts drošību saistītā prioritārā pasākuma "Speciālo ugunsdzēsības un glābšanas transportlīdzekļu iegāde"  1 499 985 </t>
    </r>
    <r>
      <rPr>
        <i/>
        <sz val="10"/>
        <rFont val="Times New Roman"/>
        <family val="1"/>
        <charset val="186"/>
      </rPr>
      <t>euro</t>
    </r>
    <r>
      <rPr>
        <sz val="10"/>
        <rFont val="Times New Roman"/>
        <family val="1"/>
        <charset val="186"/>
      </rPr>
      <t xml:space="preserve"> apmērā.
Finansējums nepieciešams, lai nodrošinātu speciālo ugunsdzēsības un glābšanas transportlīdzekļu komplektācijā esošā speciālā aprīkojuma un inventāra iegādes izdevumu segšanu (preces un pakalpojumi) )
MK 09.07.2024. rīkojums Nr.566 (24-TA-547)</t>
    </r>
  </si>
  <si>
    <t>Kopā (1.+2.+3.+4.)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</si>
</sst>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15" x14ac:knownFonts="1">
    <font>
      <sz val="11"/>
      <color theme="1"/>
      <name val="Calibri"/>
      <family val="2"/>
      <charset val="186"/>
      <scheme val="minor"/>
    </font>
    <font>
      <sz val="11"/>
      <color theme="1"/>
      <name val="Calibri"/>
      <family val="2"/>
      <charset val="186"/>
      <scheme val="minor"/>
    </font>
    <font>
      <sz val="10"/>
      <color theme="1"/>
      <name val="Times New Roman"/>
      <family val="1"/>
      <charset val="186"/>
    </font>
    <font>
      <sz val="12"/>
      <color theme="1"/>
      <name val="Times New Roman"/>
      <family val="1"/>
      <charset val="186"/>
    </font>
    <font>
      <sz val="11"/>
      <color theme="1"/>
      <name val="Times New Roman"/>
      <family val="1"/>
      <charset val="186"/>
    </font>
    <font>
      <b/>
      <sz val="11"/>
      <color theme="1"/>
      <name val="Times New Roman"/>
      <family val="1"/>
      <charset val="186"/>
    </font>
    <font>
      <b/>
      <sz val="10"/>
      <color theme="1"/>
      <name val="Times New Roman"/>
      <family val="1"/>
      <charset val="186"/>
    </font>
    <font>
      <b/>
      <i/>
      <sz val="10"/>
      <color theme="1"/>
      <name val="Times New Roman"/>
      <family val="1"/>
      <charset val="186"/>
    </font>
    <font>
      <sz val="9"/>
      <color theme="1"/>
      <name val="Times New Roman"/>
      <family val="1"/>
      <charset val="186"/>
    </font>
    <font>
      <i/>
      <sz val="10"/>
      <color theme="1"/>
      <name val="Times New Roman"/>
      <family val="1"/>
      <charset val="186"/>
    </font>
    <font>
      <i/>
      <sz val="11"/>
      <color theme="1"/>
      <name val="Times New Roman"/>
      <family val="1"/>
      <charset val="186"/>
    </font>
    <font>
      <sz val="10"/>
      <name val="Times New Roman"/>
      <family val="1"/>
      <charset val="186"/>
    </font>
    <font>
      <i/>
      <sz val="10"/>
      <name val="Times New Roman"/>
      <family val="1"/>
      <charset val="186"/>
    </font>
    <font>
      <b/>
      <sz val="10"/>
      <name val="Times New Roman"/>
      <family val="1"/>
      <charset val="186"/>
    </font>
    <font>
      <b/>
      <i/>
      <sz val="1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s>
  <borders count="2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medium">
        <color theme="1" tint="0.34998626667073579"/>
      </left>
      <right style="thin">
        <color theme="0" tint="-0.24994659260841701"/>
      </right>
      <top style="medium">
        <color theme="1" tint="0.34998626667073579"/>
      </top>
      <bottom style="medium">
        <color theme="1" tint="0.34998626667073579"/>
      </bottom>
      <diagonal/>
    </border>
    <border>
      <left style="thin">
        <color theme="0" tint="-0.24994659260841701"/>
      </left>
      <right style="thin">
        <color theme="0" tint="-0.24994659260841701"/>
      </right>
      <top style="medium">
        <color theme="1" tint="0.34998626667073579"/>
      </top>
      <bottom style="medium">
        <color theme="1" tint="0.34998626667073579"/>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s>
  <cellStyleXfs count="2">
    <xf numFmtId="0" fontId="0" fillId="0" borderId="0"/>
    <xf numFmtId="164" fontId="1" fillId="0" borderId="0" applyFont="0" applyFill="0" applyBorder="0" applyAlignment="0" applyProtection="0"/>
  </cellStyleXfs>
  <cellXfs count="110">
    <xf numFmtId="0" fontId="0" fillId="0" borderId="0" xfId="0"/>
    <xf numFmtId="0" fontId="4" fillId="0" borderId="0" xfId="0" applyFont="1"/>
    <xf numFmtId="0" fontId="4" fillId="0" borderId="0" xfId="0" applyFont="1" applyAlignment="1">
      <alignment wrapText="1"/>
    </xf>
    <xf numFmtId="0" fontId="2" fillId="0" borderId="0" xfId="0" applyFont="1" applyAlignment="1">
      <alignment wrapText="1"/>
    </xf>
    <xf numFmtId="0" fontId="2" fillId="0" borderId="0" xfId="0" applyFont="1" applyAlignment="1">
      <alignment vertical="center" wrapText="1"/>
    </xf>
    <xf numFmtId="3" fontId="2" fillId="0" borderId="0" xfId="0" applyNumberFormat="1" applyFont="1" applyAlignment="1">
      <alignment vertical="center" wrapText="1"/>
    </xf>
    <xf numFmtId="3" fontId="2" fillId="0" borderId="0" xfId="0" applyNumberFormat="1" applyFont="1" applyAlignment="1">
      <alignment wrapText="1"/>
    </xf>
    <xf numFmtId="3" fontId="4" fillId="0" borderId="0" xfId="0" applyNumberFormat="1" applyFont="1" applyAlignment="1">
      <alignment wrapText="1"/>
    </xf>
    <xf numFmtId="0" fontId="5" fillId="0" borderId="0" xfId="0" applyFont="1" applyAlignment="1">
      <alignment wrapText="1"/>
    </xf>
    <xf numFmtId="0" fontId="2" fillId="0" borderId="0" xfId="0" applyFont="1" applyAlignment="1">
      <alignment horizontal="center" vertical="center" wrapText="1"/>
    </xf>
    <xf numFmtId="3" fontId="6" fillId="0" borderId="0" xfId="0" applyNumberFormat="1" applyFont="1" applyAlignment="1">
      <alignment wrapText="1"/>
    </xf>
    <xf numFmtId="0" fontId="6" fillId="0" borderId="0" xfId="0" applyFont="1" applyAlignment="1">
      <alignment wrapText="1"/>
    </xf>
    <xf numFmtId="0" fontId="5" fillId="0" borderId="8"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vertical="center" wrapText="1"/>
    </xf>
    <xf numFmtId="3" fontId="2" fillId="0" borderId="8" xfId="0" applyNumberFormat="1" applyFont="1" applyBorder="1" applyAlignment="1">
      <alignment horizontal="center" vertical="center" wrapText="1"/>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3" fontId="6" fillId="3" borderId="8" xfId="0" applyNumberFormat="1"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9" xfId="0" applyFont="1" applyBorder="1" applyAlignment="1">
      <alignment vertical="center" wrapText="1"/>
    </xf>
    <xf numFmtId="3" fontId="2" fillId="0" borderId="9"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vertical="center" wrapText="1"/>
    </xf>
    <xf numFmtId="3" fontId="2" fillId="0" borderId="10" xfId="0" applyNumberFormat="1"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vertical="center" wrapText="1"/>
    </xf>
    <xf numFmtId="3" fontId="6" fillId="0" borderId="12" xfId="0" applyNumberFormat="1" applyFont="1" applyBorder="1" applyAlignment="1">
      <alignment horizontal="center" vertical="center" wrapText="1"/>
    </xf>
    <xf numFmtId="0" fontId="2" fillId="0" borderId="0" xfId="0" applyFont="1" applyAlignment="1">
      <alignment horizontal="right" vertical="center"/>
    </xf>
    <xf numFmtId="3" fontId="2" fillId="2" borderId="9" xfId="0" applyNumberFormat="1" applyFont="1" applyFill="1" applyBorder="1" applyAlignment="1">
      <alignment horizontal="center" vertical="center" wrapText="1"/>
    </xf>
    <xf numFmtId="0" fontId="2" fillId="2" borderId="9" xfId="0" applyFont="1" applyFill="1" applyBorder="1" applyAlignment="1">
      <alignment vertical="center" wrapText="1"/>
    </xf>
    <xf numFmtId="0" fontId="2" fillId="0" borderId="0" xfId="0" applyFont="1" applyBorder="1" applyAlignment="1">
      <alignment horizontal="left" wrapText="1"/>
    </xf>
    <xf numFmtId="0" fontId="8" fillId="2" borderId="3" xfId="0" applyFont="1" applyFill="1" applyBorder="1" applyAlignment="1">
      <alignment vertical="center" wrapText="1"/>
    </xf>
    <xf numFmtId="0" fontId="2" fillId="3"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4" fillId="3" borderId="3"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center" vertical="center" wrapText="1"/>
    </xf>
    <xf numFmtId="165" fontId="2" fillId="2" borderId="3" xfId="1" applyNumberFormat="1" applyFont="1" applyFill="1" applyBorder="1" applyAlignment="1">
      <alignment horizontal="center" vertical="center" wrapText="1"/>
    </xf>
    <xf numFmtId="165" fontId="2" fillId="0" borderId="3" xfId="1" applyNumberFormat="1" applyFont="1" applyBorder="1" applyAlignment="1">
      <alignment horizontal="center" vertical="center"/>
    </xf>
    <xf numFmtId="0" fontId="2" fillId="0" borderId="0" xfId="0" applyFont="1" applyBorder="1" applyAlignment="1">
      <alignment wrapText="1"/>
    </xf>
    <xf numFmtId="0" fontId="11" fillId="0" borderId="8" xfId="0" applyFont="1" applyBorder="1" applyAlignment="1">
      <alignment vertical="center" wrapText="1"/>
    </xf>
    <xf numFmtId="3" fontId="11" fillId="0" borderId="8" xfId="0" applyNumberFormat="1" applyFont="1" applyBorder="1" applyAlignment="1">
      <alignment horizontal="center" vertical="center" wrapText="1"/>
    </xf>
    <xf numFmtId="0" fontId="11" fillId="0" borderId="8" xfId="0" applyFont="1" applyBorder="1" applyAlignment="1">
      <alignment horizontal="right" vertical="center" wrapText="1"/>
    </xf>
    <xf numFmtId="3" fontId="2" fillId="2" borderId="19" xfId="0" applyNumberFormat="1" applyFont="1" applyFill="1" applyBorder="1" applyAlignment="1">
      <alignment horizontal="center" vertical="center" wrapText="1"/>
    </xf>
    <xf numFmtId="0" fontId="11" fillId="2" borderId="19" xfId="0" applyFont="1" applyFill="1" applyBorder="1" applyAlignment="1">
      <alignment vertical="center" wrapText="1"/>
    </xf>
    <xf numFmtId="3" fontId="11" fillId="2" borderId="19" xfId="0" applyNumberFormat="1" applyFont="1" applyFill="1" applyBorder="1" applyAlignment="1">
      <alignment horizontal="center" vertical="center" wrapText="1"/>
    </xf>
    <xf numFmtId="0" fontId="8" fillId="0" borderId="0" xfId="0" applyFont="1" applyAlignment="1">
      <alignment wrapText="1"/>
    </xf>
    <xf numFmtId="0" fontId="4" fillId="0" borderId="19" xfId="0" applyFont="1" applyBorder="1" applyAlignment="1">
      <alignment horizontal="center" vertical="center" wrapText="1"/>
    </xf>
    <xf numFmtId="0" fontId="2" fillId="0" borderId="19" xfId="0" applyFont="1" applyBorder="1" applyAlignment="1">
      <alignment horizontal="left" vertical="center" wrapText="1"/>
    </xf>
    <xf numFmtId="0" fontId="6" fillId="4" borderId="19" xfId="0" applyFont="1" applyFill="1" applyBorder="1" applyAlignment="1">
      <alignment horizontal="center" vertical="center" wrapText="1"/>
    </xf>
    <xf numFmtId="0" fontId="6" fillId="4" borderId="19" xfId="0" applyFont="1" applyFill="1" applyBorder="1" applyAlignment="1">
      <alignment vertical="center" wrapText="1"/>
    </xf>
    <xf numFmtId="3" fontId="6" fillId="4" borderId="19"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0" xfId="0" applyFont="1" applyBorder="1" applyAlignment="1">
      <alignment horizontal="right" wrapText="1"/>
    </xf>
    <xf numFmtId="0" fontId="2" fillId="3" borderId="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7"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vertical="center" wrapText="1"/>
    </xf>
    <xf numFmtId="0" fontId="8" fillId="0" borderId="0" xfId="0" applyFont="1" applyAlignment="1">
      <alignment horizontal="right" wrapText="1"/>
    </xf>
    <xf numFmtId="3" fontId="2" fillId="2" borderId="26" xfId="0" applyNumberFormat="1" applyFont="1" applyFill="1" applyBorder="1" applyAlignment="1">
      <alignment horizontal="center" vertical="center" wrapText="1"/>
    </xf>
    <xf numFmtId="3" fontId="2" fillId="2" borderId="27" xfId="0" applyNumberFormat="1" applyFont="1" applyFill="1" applyBorder="1" applyAlignment="1">
      <alignment horizontal="center" vertical="center" wrapText="1"/>
    </xf>
    <xf numFmtId="3" fontId="2" fillId="2" borderId="28" xfId="0" applyNumberFormat="1" applyFont="1" applyFill="1" applyBorder="1" applyAlignment="1">
      <alignment horizontal="center" vertical="center" wrapText="1"/>
    </xf>
    <xf numFmtId="0" fontId="4" fillId="0" borderId="19" xfId="0" applyFont="1" applyBorder="1" applyAlignment="1">
      <alignment horizontal="center" vertical="center" wrapText="1"/>
    </xf>
    <xf numFmtId="0" fontId="4" fillId="2" borderId="23" xfId="0" applyFont="1" applyFill="1" applyBorder="1" applyAlignment="1">
      <alignment horizontal="center" vertical="center" wrapText="1"/>
    </xf>
    <xf numFmtId="0" fontId="4" fillId="2" borderId="25" xfId="0" applyFont="1" applyFill="1" applyBorder="1" applyAlignment="1">
      <alignment horizontal="center" vertical="center" wrapText="1"/>
    </xf>
    <xf numFmtId="0" fontId="9" fillId="0" borderId="19" xfId="0" applyFont="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5" fillId="0" borderId="19"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11" fillId="0" borderId="19" xfId="0" applyFont="1" applyBorder="1" applyAlignment="1">
      <alignment horizontal="center" vertical="center" wrapText="1"/>
    </xf>
    <xf numFmtId="0" fontId="6" fillId="5" borderId="19" xfId="0" applyFont="1" applyFill="1" applyBorder="1" applyAlignment="1">
      <alignment horizontal="center" vertical="center" wrapText="1"/>
    </xf>
    <xf numFmtId="0" fontId="7" fillId="5" borderId="26"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7" fillId="2" borderId="19" xfId="0" applyFont="1" applyFill="1" applyBorder="1" applyAlignment="1">
      <alignment vertical="center" wrapText="1"/>
    </xf>
    <xf numFmtId="0" fontId="2" fillId="2" borderId="19" xfId="0" applyFont="1" applyFill="1" applyBorder="1" applyAlignment="1">
      <alignment vertical="center" wrapText="1"/>
    </xf>
    <xf numFmtId="0" fontId="7" fillId="5" borderId="19" xfId="0" applyFont="1" applyFill="1" applyBorder="1" applyAlignment="1">
      <alignment horizontal="left" vertical="center" wrapText="1"/>
    </xf>
    <xf numFmtId="0" fontId="13" fillId="5" borderId="19" xfId="0" applyFont="1" applyFill="1" applyBorder="1" applyAlignment="1">
      <alignment horizontal="center" vertical="center" wrapText="1"/>
    </xf>
    <xf numFmtId="0" fontId="6" fillId="5" borderId="19" xfId="0" applyFont="1" applyFill="1" applyBorder="1" applyAlignment="1">
      <alignment horizontal="left" vertical="center" wrapText="1"/>
    </xf>
    <xf numFmtId="3" fontId="2" fillId="5" borderId="19" xfId="0" applyNumberFormat="1" applyFont="1" applyFill="1" applyBorder="1" applyAlignment="1">
      <alignment horizontal="center" vertical="center" wrapText="1"/>
    </xf>
    <xf numFmtId="0" fontId="2" fillId="5" borderId="19" xfId="0" applyFont="1" applyFill="1" applyBorder="1" applyAlignment="1">
      <alignment horizontal="center" vertical="center" wrapText="1"/>
    </xf>
    <xf numFmtId="0" fontId="7" fillId="5" borderId="19" xfId="0" applyFont="1" applyFill="1" applyBorder="1" applyAlignment="1">
      <alignment vertical="center" wrapText="1"/>
    </xf>
    <xf numFmtId="3" fontId="7" fillId="5" borderId="19" xfId="0" applyNumberFormat="1" applyFont="1" applyFill="1" applyBorder="1" applyAlignment="1">
      <alignment horizontal="center" vertical="center" wrapText="1"/>
    </xf>
    <xf numFmtId="3" fontId="7" fillId="5" borderId="26" xfId="0" applyNumberFormat="1" applyFont="1" applyFill="1" applyBorder="1" applyAlignment="1">
      <alignment horizontal="center" vertical="center" wrapText="1"/>
    </xf>
    <xf numFmtId="0" fontId="14" fillId="5" borderId="19" xfId="0" applyFont="1" applyFill="1" applyBorder="1" applyAlignment="1">
      <alignment vertical="center" wrapText="1"/>
    </xf>
    <xf numFmtId="3" fontId="12" fillId="5" borderId="19" xfId="0" applyNumberFormat="1" applyFont="1" applyFill="1" applyBorder="1" applyAlignment="1">
      <alignment horizontal="center" vertical="center" wrapText="1"/>
    </xf>
    <xf numFmtId="3" fontId="7" fillId="5" borderId="28" xfId="0" applyNumberFormat="1" applyFont="1" applyFill="1" applyBorder="1" applyAlignment="1">
      <alignment horizontal="center" vertical="center" wrapText="1"/>
    </xf>
    <xf numFmtId="3" fontId="14" fillId="5" borderId="19" xfId="0" applyNumberFormat="1" applyFont="1" applyFill="1" applyBorder="1" applyAlignment="1">
      <alignment horizontal="center" vertical="center" wrapText="1"/>
    </xf>
    <xf numFmtId="3" fontId="7" fillId="5" borderId="27" xfId="0" applyNumberFormat="1" applyFont="1" applyFill="1" applyBorder="1" applyAlignment="1">
      <alignment horizontal="center" vertical="center" wrapText="1"/>
    </xf>
    <xf numFmtId="0" fontId="7" fillId="2" borderId="19" xfId="0" applyFont="1" applyFill="1" applyBorder="1" applyAlignment="1">
      <alignment vertical="top" wrapText="1"/>
    </xf>
  </cellXfs>
  <cellStyles count="2">
    <cellStyle name="Comma" xfId="1" builtinId="3"/>
    <cellStyle name="Normal"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N9"/>
  <sheetViews>
    <sheetView topLeftCell="B4" zoomScale="86" zoomScaleNormal="86" workbookViewId="0">
      <selection activeCell="C15" sqref="C15"/>
    </sheetView>
  </sheetViews>
  <sheetFormatPr defaultRowHeight="14.5" x14ac:dyDescent="0.35"/>
  <cols>
    <col min="1" max="1" width="5.54296875" hidden="1" customWidth="1"/>
    <col min="2" max="2" width="28.81640625" customWidth="1"/>
    <col min="3" max="3" width="8.453125" customWidth="1"/>
    <col min="4" max="4" width="13.1796875" customWidth="1"/>
    <col min="5" max="5" width="17.1796875" customWidth="1"/>
    <col min="6" max="6" width="15.54296875" customWidth="1"/>
    <col min="7" max="7" width="17.81640625" customWidth="1"/>
    <col min="8" max="9" width="11.26953125" customWidth="1"/>
    <col min="10" max="10" width="10.26953125" customWidth="1"/>
    <col min="11" max="11" width="10.81640625" customWidth="1"/>
    <col min="12" max="12" width="10.54296875" customWidth="1"/>
    <col min="13" max="13" width="10.453125" customWidth="1"/>
    <col min="14" max="14" width="11.81640625" customWidth="1"/>
  </cols>
  <sheetData>
    <row r="1" spans="1:14" ht="67.5" customHeight="1" x14ac:dyDescent="0.35">
      <c r="E1" s="40"/>
      <c r="F1" s="40"/>
      <c r="G1" s="40"/>
      <c r="H1" s="40"/>
      <c r="I1" s="40"/>
      <c r="J1" s="57" t="s">
        <v>7</v>
      </c>
      <c r="K1" s="57"/>
      <c r="L1" s="57"/>
      <c r="M1" s="57"/>
      <c r="N1" s="57"/>
    </row>
    <row r="2" spans="1:14" ht="16" customHeight="1" x14ac:dyDescent="0.35">
      <c r="E2" s="31"/>
      <c r="F2" s="31"/>
      <c r="G2" s="31"/>
      <c r="H2" s="31"/>
      <c r="I2" s="31"/>
      <c r="J2" s="31"/>
      <c r="K2" s="31"/>
      <c r="N2" s="28" t="s">
        <v>8</v>
      </c>
    </row>
    <row r="3" spans="1:14" ht="39" customHeight="1" x14ac:dyDescent="0.35">
      <c r="A3" s="56" t="s">
        <v>44</v>
      </c>
      <c r="B3" s="56"/>
      <c r="C3" s="56"/>
      <c r="D3" s="56"/>
      <c r="E3" s="56"/>
      <c r="F3" s="56"/>
      <c r="G3" s="56"/>
      <c r="H3" s="56"/>
      <c r="I3" s="56"/>
      <c r="J3" s="56"/>
      <c r="K3" s="56"/>
      <c r="L3" s="56"/>
      <c r="M3" s="56"/>
      <c r="N3" s="56"/>
    </row>
    <row r="4" spans="1:14" ht="39.65" customHeight="1" x14ac:dyDescent="0.35">
      <c r="A4" s="70" t="s">
        <v>31</v>
      </c>
      <c r="B4" s="53" t="s">
        <v>26</v>
      </c>
      <c r="C4" s="53" t="s">
        <v>30</v>
      </c>
      <c r="D4" s="53" t="s">
        <v>35</v>
      </c>
      <c r="E4" s="35" t="s">
        <v>42</v>
      </c>
      <c r="F4" s="67" t="s">
        <v>43</v>
      </c>
      <c r="G4" s="68"/>
      <c r="H4" s="68"/>
      <c r="I4" s="68"/>
      <c r="J4" s="68"/>
      <c r="K4" s="68"/>
      <c r="L4" s="68"/>
      <c r="M4" s="68"/>
      <c r="N4" s="69"/>
    </row>
    <row r="5" spans="1:14" ht="14.5" customHeight="1" x14ac:dyDescent="0.35">
      <c r="A5" s="71"/>
      <c r="B5" s="54"/>
      <c r="C5" s="54"/>
      <c r="D5" s="54"/>
      <c r="E5" s="53" t="s">
        <v>33</v>
      </c>
      <c r="F5" s="53" t="s">
        <v>34</v>
      </c>
      <c r="G5" s="53" t="s">
        <v>45</v>
      </c>
      <c r="H5" s="61" t="s">
        <v>46</v>
      </c>
      <c r="I5" s="62"/>
      <c r="J5" s="62"/>
      <c r="K5" s="62"/>
      <c r="L5" s="62"/>
      <c r="M5" s="62"/>
      <c r="N5" s="63"/>
    </row>
    <row r="6" spans="1:14" ht="20.5" customHeight="1" x14ac:dyDescent="0.35">
      <c r="A6" s="72"/>
      <c r="B6" s="54"/>
      <c r="C6" s="54"/>
      <c r="D6" s="54"/>
      <c r="E6" s="54"/>
      <c r="F6" s="54"/>
      <c r="G6" s="54"/>
      <c r="H6" s="64"/>
      <c r="I6" s="65"/>
      <c r="J6" s="65"/>
      <c r="K6" s="65"/>
      <c r="L6" s="65"/>
      <c r="M6" s="65"/>
      <c r="N6" s="66"/>
    </row>
    <row r="7" spans="1:14" ht="23.5" customHeight="1" x14ac:dyDescent="0.35">
      <c r="A7" s="34"/>
      <c r="B7" s="54"/>
      <c r="C7" s="54"/>
      <c r="D7" s="54"/>
      <c r="E7" s="54"/>
      <c r="F7" s="54"/>
      <c r="G7" s="54"/>
      <c r="H7" s="53" t="s">
        <v>36</v>
      </c>
      <c r="I7" s="53" t="s">
        <v>37</v>
      </c>
      <c r="J7" s="58" t="s">
        <v>38</v>
      </c>
      <c r="K7" s="59"/>
      <c r="L7" s="59"/>
      <c r="M7" s="59"/>
      <c r="N7" s="60"/>
    </row>
    <row r="8" spans="1:14" ht="94.5" customHeight="1" x14ac:dyDescent="0.35">
      <c r="A8" s="34"/>
      <c r="B8" s="55"/>
      <c r="C8" s="55"/>
      <c r="D8" s="55"/>
      <c r="E8" s="55"/>
      <c r="F8" s="55"/>
      <c r="G8" s="55"/>
      <c r="H8" s="55"/>
      <c r="I8" s="55"/>
      <c r="J8" s="33" t="s">
        <v>27</v>
      </c>
      <c r="K8" s="33" t="s">
        <v>39</v>
      </c>
      <c r="L8" s="33" t="s">
        <v>40</v>
      </c>
      <c r="M8" s="33" t="s">
        <v>28</v>
      </c>
      <c r="N8" s="33" t="s">
        <v>41</v>
      </c>
    </row>
    <row r="9" spans="1:14" ht="44.15" customHeight="1" x14ac:dyDescent="0.35">
      <c r="A9" s="32" t="s">
        <v>32</v>
      </c>
      <c r="B9" s="36" t="s">
        <v>29</v>
      </c>
      <c r="C9" s="37">
        <v>6</v>
      </c>
      <c r="D9" s="38">
        <f>E9+F9+G9</f>
        <v>7607029</v>
      </c>
      <c r="E9" s="38">
        <v>2514720</v>
      </c>
      <c r="F9" s="38">
        <v>4390124</v>
      </c>
      <c r="G9" s="38">
        <f>H9+I9</f>
        <v>702185</v>
      </c>
      <c r="H9" s="38">
        <f>J9+K9+L9+M9</f>
        <v>120769</v>
      </c>
      <c r="I9" s="38">
        <f>N9</f>
        <v>581416</v>
      </c>
      <c r="J9" s="39">
        <f>ROUND(4781.05*6,0)+1</f>
        <v>28687</v>
      </c>
      <c r="K9" s="39">
        <f>ROUND(24.2*6,0)</f>
        <v>145</v>
      </c>
      <c r="L9" s="39">
        <f>ROUND(1619.8*6,0)</f>
        <v>9719</v>
      </c>
      <c r="M9" s="39">
        <f>ROUND(13703.01*6,0)</f>
        <v>82218</v>
      </c>
      <c r="N9" s="39">
        <f>ROUND(96902.68*6,0)</f>
        <v>581416</v>
      </c>
    </row>
  </sheetData>
  <mergeCells count="14">
    <mergeCell ref="G5:G8"/>
    <mergeCell ref="A3:N3"/>
    <mergeCell ref="J1:N1"/>
    <mergeCell ref="J7:N7"/>
    <mergeCell ref="H5:N6"/>
    <mergeCell ref="H7:H8"/>
    <mergeCell ref="I7:I8"/>
    <mergeCell ref="B4:B8"/>
    <mergeCell ref="C4:C8"/>
    <mergeCell ref="D4:D8"/>
    <mergeCell ref="E5:E8"/>
    <mergeCell ref="F5:F8"/>
    <mergeCell ref="F4:N4"/>
    <mergeCell ref="A4:A6"/>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7"/>
  <sheetViews>
    <sheetView topLeftCell="A5" zoomScale="90" zoomScaleNormal="90" workbookViewId="0">
      <selection activeCell="E12" sqref="E10:E12"/>
    </sheetView>
  </sheetViews>
  <sheetFormatPr defaultColWidth="8.81640625" defaultRowHeight="14" x14ac:dyDescent="0.3"/>
  <cols>
    <col min="1" max="1" width="9.81640625" style="1" customWidth="1"/>
    <col min="2" max="2" width="71.1796875" style="1" customWidth="1"/>
    <col min="3" max="3" width="12.54296875" style="1" customWidth="1"/>
    <col min="4" max="4" width="14.1796875" style="1" customWidth="1"/>
    <col min="5" max="5" width="14.81640625" style="1" customWidth="1"/>
    <col min="6" max="16384" width="8.81640625" style="1"/>
  </cols>
  <sheetData>
    <row r="1" spans="1:6" ht="70.5" customHeight="1" x14ac:dyDescent="0.3">
      <c r="C1" s="75" t="s">
        <v>7</v>
      </c>
      <c r="D1" s="75"/>
      <c r="E1" s="75"/>
    </row>
    <row r="2" spans="1:6" ht="17.149999999999999" customHeight="1" x14ac:dyDescent="0.3">
      <c r="E2" s="28" t="s">
        <v>14</v>
      </c>
    </row>
    <row r="3" spans="1:6" ht="43" customHeight="1" x14ac:dyDescent="0.3">
      <c r="A3" s="74" t="s">
        <v>11</v>
      </c>
      <c r="B3" s="74"/>
      <c r="C3" s="74"/>
      <c r="D3" s="74"/>
      <c r="E3" s="74"/>
    </row>
    <row r="4" spans="1:6" ht="27" customHeight="1" x14ac:dyDescent="0.3">
      <c r="A4" s="73" t="s">
        <v>13</v>
      </c>
      <c r="B4" s="73"/>
      <c r="C4" s="73"/>
      <c r="D4" s="73"/>
      <c r="E4" s="73"/>
    </row>
    <row r="5" spans="1:6" s="2" customFormat="1" x14ac:dyDescent="0.3"/>
    <row r="6" spans="1:6" s="8" customFormat="1" ht="23.15" customHeight="1" x14ac:dyDescent="0.3">
      <c r="A6" s="12" t="s">
        <v>0</v>
      </c>
      <c r="B6" s="12" t="s">
        <v>10</v>
      </c>
      <c r="C6" s="12" t="s">
        <v>17</v>
      </c>
      <c r="D6" s="12" t="s">
        <v>18</v>
      </c>
      <c r="E6" s="12" t="s">
        <v>19</v>
      </c>
    </row>
    <row r="7" spans="1:6" s="11" customFormat="1" ht="22.5" customHeight="1" x14ac:dyDescent="0.3">
      <c r="A7" s="16" t="s">
        <v>1</v>
      </c>
      <c r="B7" s="17" t="s">
        <v>9</v>
      </c>
      <c r="C7" s="18">
        <v>23070823</v>
      </c>
      <c r="D7" s="18">
        <v>78188135</v>
      </c>
      <c r="E7" s="18">
        <v>65046151</v>
      </c>
      <c r="F7" s="10"/>
    </row>
    <row r="8" spans="1:6" s="3" customFormat="1" ht="61" customHeight="1" x14ac:dyDescent="0.3">
      <c r="A8" s="13" t="s">
        <v>2</v>
      </c>
      <c r="B8" s="14" t="s">
        <v>20</v>
      </c>
      <c r="C8" s="15">
        <v>23070823</v>
      </c>
      <c r="D8" s="15">
        <v>46790488</v>
      </c>
      <c r="E8" s="15" t="s">
        <v>6</v>
      </c>
      <c r="F8" s="6"/>
    </row>
    <row r="9" spans="1:6" s="3" customFormat="1" ht="67.5" customHeight="1" x14ac:dyDescent="0.3">
      <c r="A9" s="43" t="s">
        <v>48</v>
      </c>
      <c r="B9" s="41" t="s">
        <v>49</v>
      </c>
      <c r="C9" s="42"/>
      <c r="D9" s="42">
        <v>-1499985</v>
      </c>
      <c r="E9" s="42"/>
      <c r="F9" s="6"/>
    </row>
    <row r="10" spans="1:6" s="3" customFormat="1" ht="58" customHeight="1" x14ac:dyDescent="0.3">
      <c r="A10" s="13" t="s">
        <v>12</v>
      </c>
      <c r="B10" s="14" t="s">
        <v>21</v>
      </c>
      <c r="C10" s="15" t="s">
        <v>6</v>
      </c>
      <c r="D10" s="15">
        <v>5595218</v>
      </c>
      <c r="E10" s="15">
        <v>4562233</v>
      </c>
      <c r="F10" s="6"/>
    </row>
    <row r="11" spans="1:6" s="3" customFormat="1" ht="61" customHeight="1" x14ac:dyDescent="0.3">
      <c r="A11" s="19" t="s">
        <v>3</v>
      </c>
      <c r="B11" s="30" t="s">
        <v>23</v>
      </c>
      <c r="C11" s="21" t="s">
        <v>6</v>
      </c>
      <c r="D11" s="21">
        <v>2674773</v>
      </c>
      <c r="E11" s="29">
        <v>2262959</v>
      </c>
      <c r="F11" s="6"/>
    </row>
    <row r="12" spans="1:6" s="3" customFormat="1" ht="41.15" customHeight="1" x14ac:dyDescent="0.3">
      <c r="A12" s="19" t="s">
        <v>4</v>
      </c>
      <c r="B12" s="30" t="s">
        <v>47</v>
      </c>
      <c r="C12" s="21" t="s">
        <v>6</v>
      </c>
      <c r="D12" s="21">
        <v>2514720</v>
      </c>
      <c r="E12" s="29">
        <v>5092309</v>
      </c>
      <c r="F12" s="6"/>
    </row>
    <row r="13" spans="1:6" s="3" customFormat="1" ht="31.5" customHeight="1" thickBot="1" x14ac:dyDescent="0.35">
      <c r="A13" s="19" t="s">
        <v>5</v>
      </c>
      <c r="B13" s="20" t="s">
        <v>16</v>
      </c>
      <c r="C13" s="21">
        <v>13081703</v>
      </c>
      <c r="D13" s="21" t="s">
        <v>6</v>
      </c>
      <c r="E13" s="21" t="s">
        <v>6</v>
      </c>
      <c r="F13" s="6"/>
    </row>
    <row r="14" spans="1:6" s="3" customFormat="1" ht="45.65" customHeight="1" thickBot="1" x14ac:dyDescent="0.35">
      <c r="A14" s="25" t="s">
        <v>24</v>
      </c>
      <c r="B14" s="26" t="s">
        <v>15</v>
      </c>
      <c r="C14" s="27">
        <f>C7-C8</f>
        <v>0</v>
      </c>
      <c r="D14" s="27">
        <f>D7-D8-D10-D11-D12</f>
        <v>20612936</v>
      </c>
      <c r="E14" s="27">
        <f>E7-E10-E11-E12</f>
        <v>53128650</v>
      </c>
      <c r="F14" s="6"/>
    </row>
    <row r="15" spans="1:6" s="3" customFormat="1" ht="51" customHeight="1" x14ac:dyDescent="0.3">
      <c r="A15" s="22" t="s">
        <v>25</v>
      </c>
      <c r="B15" s="23" t="s">
        <v>22</v>
      </c>
      <c r="C15" s="24" t="s">
        <v>6</v>
      </c>
      <c r="D15" s="24">
        <f>C8-C13</f>
        <v>9989120</v>
      </c>
      <c r="E15" s="24" t="s">
        <v>6</v>
      </c>
      <c r="F15" s="6"/>
    </row>
    <row r="16" spans="1:6" s="3" customFormat="1" ht="13" x14ac:dyDescent="0.3">
      <c r="A16" s="9"/>
      <c r="B16" s="4"/>
      <c r="C16" s="5"/>
      <c r="D16" s="5"/>
      <c r="E16" s="5"/>
      <c r="F16" s="6"/>
    </row>
    <row r="17" spans="1:6" s="3" customFormat="1" ht="13" x14ac:dyDescent="0.3">
      <c r="A17" s="4"/>
      <c r="B17" s="4"/>
      <c r="C17" s="5"/>
      <c r="D17" s="5"/>
      <c r="E17" s="5"/>
      <c r="F17" s="6"/>
    </row>
    <row r="18" spans="1:6" s="3" customFormat="1" ht="13" x14ac:dyDescent="0.3">
      <c r="A18" s="4"/>
      <c r="B18" s="4"/>
      <c r="C18" s="5"/>
      <c r="D18" s="5"/>
      <c r="E18" s="5"/>
      <c r="F18" s="6"/>
    </row>
    <row r="19" spans="1:6" s="3" customFormat="1" ht="13" x14ac:dyDescent="0.3">
      <c r="A19" s="4"/>
      <c r="B19" s="4"/>
      <c r="C19" s="5"/>
      <c r="D19" s="5"/>
      <c r="E19" s="5"/>
      <c r="F19" s="6"/>
    </row>
    <row r="20" spans="1:6" s="3" customFormat="1" ht="13" x14ac:dyDescent="0.3">
      <c r="A20" s="4"/>
      <c r="B20" s="4"/>
      <c r="C20" s="5"/>
      <c r="D20" s="5"/>
      <c r="E20" s="5"/>
      <c r="F20" s="6"/>
    </row>
    <row r="21" spans="1:6" s="3" customFormat="1" ht="13" x14ac:dyDescent="0.3">
      <c r="A21" s="4"/>
      <c r="B21" s="4"/>
      <c r="C21" s="5"/>
      <c r="D21" s="5"/>
      <c r="E21" s="5"/>
      <c r="F21" s="6"/>
    </row>
    <row r="22" spans="1:6" s="3" customFormat="1" ht="13" x14ac:dyDescent="0.3">
      <c r="A22" s="4"/>
      <c r="B22" s="4"/>
      <c r="C22" s="5"/>
      <c r="D22" s="5"/>
      <c r="E22" s="5"/>
      <c r="F22" s="6"/>
    </row>
    <row r="23" spans="1:6" s="3" customFormat="1" ht="13" x14ac:dyDescent="0.3">
      <c r="C23" s="6"/>
      <c r="D23" s="6"/>
      <c r="E23" s="6"/>
      <c r="F23" s="6"/>
    </row>
    <row r="24" spans="1:6" s="2" customFormat="1" x14ac:dyDescent="0.3">
      <c r="C24" s="7"/>
      <c r="D24" s="7"/>
      <c r="E24" s="7"/>
      <c r="F24" s="7"/>
    </row>
    <row r="25" spans="1:6" s="2" customFormat="1" x14ac:dyDescent="0.3"/>
    <row r="26" spans="1:6" s="2" customFormat="1" x14ac:dyDescent="0.3"/>
    <row r="27" spans="1:6" s="2" customFormat="1" x14ac:dyDescent="0.3"/>
  </sheetData>
  <mergeCells count="3">
    <mergeCell ref="A4:E4"/>
    <mergeCell ref="A3:E3"/>
    <mergeCell ref="C1:E1"/>
  </mergeCells>
  <pageMargins left="0.7" right="0.7" top="0.75" bottom="0.75" header="0.3" footer="0.3"/>
  <pageSetup paperSize="9" scale="7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pageSetUpPr fitToPage="1"/>
  </sheetPr>
  <dimension ref="A1:O33"/>
  <sheetViews>
    <sheetView tabSelected="1" zoomScale="70" zoomScaleNormal="70" workbookViewId="0">
      <selection activeCell="R3" sqref="R3"/>
    </sheetView>
  </sheetViews>
  <sheetFormatPr defaultColWidth="8.81640625" defaultRowHeight="14" x14ac:dyDescent="0.3"/>
  <cols>
    <col min="1" max="1" width="9.81640625" style="1" customWidth="1"/>
    <col min="2" max="2" width="62.90625" style="1" customWidth="1"/>
    <col min="3" max="3" width="8.81640625" style="1" customWidth="1"/>
    <col min="4" max="4" width="10.90625" style="1" customWidth="1"/>
    <col min="5" max="5" width="7.36328125" style="1" customWidth="1"/>
    <col min="6" max="6" width="14" style="1" customWidth="1"/>
    <col min="7" max="7" width="7.6328125" style="1" customWidth="1"/>
    <col min="8" max="8" width="10.1796875" style="1" customWidth="1"/>
    <col min="9" max="9" width="7.6328125" style="1" customWidth="1"/>
    <col min="10" max="10" width="10.81640625" style="1" customWidth="1"/>
    <col min="11" max="11" width="7.81640625" style="1" customWidth="1"/>
    <col min="12" max="12" width="12.08984375" style="1" customWidth="1"/>
    <col min="13" max="13" width="7.54296875" style="1" customWidth="1"/>
    <col min="14" max="14" width="9.26953125" style="1" customWidth="1"/>
    <col min="15" max="16384" width="8.81640625" style="1"/>
  </cols>
  <sheetData>
    <row r="1" spans="1:15" ht="45.5" customHeight="1" x14ac:dyDescent="0.3">
      <c r="C1" s="47"/>
      <c r="D1" s="47"/>
      <c r="E1" s="47"/>
      <c r="F1" s="47"/>
      <c r="G1" s="47"/>
      <c r="H1" s="47"/>
      <c r="I1" s="75" t="s">
        <v>7</v>
      </c>
      <c r="J1" s="75"/>
      <c r="K1" s="75"/>
      <c r="L1" s="75"/>
      <c r="M1" s="75"/>
      <c r="N1" s="75"/>
    </row>
    <row r="2" spans="1:15" ht="17.149999999999999" customHeight="1" x14ac:dyDescent="0.3">
      <c r="N2" s="28" t="s">
        <v>50</v>
      </c>
    </row>
    <row r="3" spans="1:15" ht="29.5" customHeight="1" x14ac:dyDescent="0.3">
      <c r="A3" s="83" t="s">
        <v>63</v>
      </c>
      <c r="B3" s="84"/>
      <c r="C3" s="84"/>
      <c r="D3" s="84"/>
      <c r="E3" s="84"/>
      <c r="F3" s="84"/>
      <c r="G3" s="84"/>
      <c r="H3" s="84"/>
      <c r="I3" s="84"/>
      <c r="J3" s="84"/>
      <c r="K3" s="84"/>
      <c r="L3" s="84"/>
      <c r="M3" s="84"/>
      <c r="N3" s="85"/>
    </row>
    <row r="4" spans="1:15" ht="27" customHeight="1" x14ac:dyDescent="0.3">
      <c r="A4" s="73" t="s">
        <v>13</v>
      </c>
      <c r="B4" s="73"/>
      <c r="C4" s="73"/>
      <c r="D4" s="73"/>
      <c r="E4" s="73"/>
      <c r="F4" s="73"/>
      <c r="G4" s="73"/>
      <c r="H4" s="73"/>
      <c r="I4" s="73"/>
      <c r="J4" s="73"/>
      <c r="K4" s="73"/>
      <c r="L4" s="73"/>
      <c r="M4" s="73"/>
      <c r="N4" s="73"/>
    </row>
    <row r="5" spans="1:15" s="2" customFormat="1" x14ac:dyDescent="0.3"/>
    <row r="6" spans="1:15" s="2" customFormat="1" ht="28" customHeight="1" x14ac:dyDescent="0.3">
      <c r="A6" s="86" t="s">
        <v>0</v>
      </c>
      <c r="B6" s="79" t="s">
        <v>10</v>
      </c>
      <c r="C6" s="79" t="s">
        <v>52</v>
      </c>
      <c r="D6" s="79"/>
      <c r="E6" s="79"/>
      <c r="F6" s="79"/>
      <c r="G6" s="87" t="s">
        <v>53</v>
      </c>
      <c r="H6" s="88"/>
      <c r="I6" s="88"/>
      <c r="J6" s="88"/>
      <c r="K6" s="88"/>
      <c r="L6" s="89"/>
      <c r="M6" s="79" t="s">
        <v>51</v>
      </c>
      <c r="N6" s="79"/>
    </row>
    <row r="7" spans="1:15" s="2" customFormat="1" ht="42.5" customHeight="1" x14ac:dyDescent="0.3">
      <c r="A7" s="86"/>
      <c r="B7" s="79"/>
      <c r="C7" s="79" t="s">
        <v>54</v>
      </c>
      <c r="D7" s="79"/>
      <c r="E7" s="79" t="s">
        <v>55</v>
      </c>
      <c r="F7" s="79"/>
      <c r="G7" s="79" t="s">
        <v>57</v>
      </c>
      <c r="H7" s="79"/>
      <c r="I7" s="79" t="s">
        <v>67</v>
      </c>
      <c r="J7" s="79"/>
      <c r="K7" s="80" t="s">
        <v>68</v>
      </c>
      <c r="L7" s="81"/>
      <c r="M7" s="79"/>
      <c r="N7" s="79"/>
    </row>
    <row r="8" spans="1:15" s="8" customFormat="1" ht="43.5" customHeight="1" x14ac:dyDescent="0.3">
      <c r="A8" s="86"/>
      <c r="B8" s="79"/>
      <c r="C8" s="48" t="s">
        <v>56</v>
      </c>
      <c r="D8" s="48" t="s">
        <v>61</v>
      </c>
      <c r="E8" s="48" t="s">
        <v>56</v>
      </c>
      <c r="F8" s="48" t="s">
        <v>62</v>
      </c>
      <c r="G8" s="48" t="s">
        <v>56</v>
      </c>
      <c r="H8" s="48" t="s">
        <v>61</v>
      </c>
      <c r="I8" s="48" t="s">
        <v>56</v>
      </c>
      <c r="J8" s="48" t="s">
        <v>61</v>
      </c>
      <c r="K8" s="48" t="s">
        <v>56</v>
      </c>
      <c r="L8" s="48" t="s">
        <v>61</v>
      </c>
      <c r="M8" s="48" t="s">
        <v>56</v>
      </c>
      <c r="N8" s="48" t="s">
        <v>61</v>
      </c>
    </row>
    <row r="9" spans="1:15" s="11" customFormat="1" ht="22.5" customHeight="1" x14ac:dyDescent="0.3">
      <c r="A9" s="50"/>
      <c r="B9" s="51" t="s">
        <v>81</v>
      </c>
      <c r="C9" s="52">
        <f>C12</f>
        <v>0</v>
      </c>
      <c r="D9" s="52">
        <f>D12</f>
        <v>23070823</v>
      </c>
      <c r="E9" s="52">
        <f>E12</f>
        <v>0</v>
      </c>
      <c r="F9" s="52">
        <f>F12</f>
        <v>13081703</v>
      </c>
      <c r="G9" s="52">
        <f>G12+G17+G20+G22</f>
        <v>1131</v>
      </c>
      <c r="H9" s="52">
        <f>H11+H16+H19+H21</f>
        <v>66064334</v>
      </c>
      <c r="I9" s="52">
        <f>I12+I17+I20+I22</f>
        <v>531</v>
      </c>
      <c r="J9" s="52">
        <f>J12+J17+J20+J22</f>
        <v>37213416</v>
      </c>
      <c r="K9" s="52">
        <f>K12+K17+K20+K22</f>
        <v>600</v>
      </c>
      <c r="L9" s="52">
        <f>L12+L17+L20+L22</f>
        <v>28850918</v>
      </c>
      <c r="M9" s="52">
        <f>M17+M20+M22</f>
        <v>155</v>
      </c>
      <c r="N9" s="52">
        <f>N17+N20+N22</f>
        <v>11917501</v>
      </c>
      <c r="O9" s="10"/>
    </row>
    <row r="10" spans="1:15" s="11" customFormat="1" ht="13.5" customHeight="1" x14ac:dyDescent="0.3">
      <c r="A10" s="82" t="s">
        <v>58</v>
      </c>
      <c r="B10" s="82"/>
      <c r="C10" s="82"/>
      <c r="D10" s="82"/>
      <c r="E10" s="82"/>
      <c r="F10" s="82"/>
      <c r="G10" s="82"/>
      <c r="H10" s="82"/>
      <c r="I10" s="82"/>
      <c r="J10" s="82"/>
      <c r="K10" s="82"/>
      <c r="L10" s="82"/>
      <c r="M10" s="82"/>
      <c r="N10" s="82"/>
      <c r="O10" s="10"/>
    </row>
    <row r="11" spans="1:15" s="11" customFormat="1" ht="13.5" customHeight="1" x14ac:dyDescent="0.3">
      <c r="A11" s="91" t="s">
        <v>1</v>
      </c>
      <c r="B11" s="96" t="s">
        <v>70</v>
      </c>
      <c r="C11" s="102">
        <f>C12</f>
        <v>0</v>
      </c>
      <c r="D11" s="102">
        <f>D12</f>
        <v>23070823</v>
      </c>
      <c r="E11" s="102">
        <f t="shared" ref="E11:F11" si="0">E12</f>
        <v>0</v>
      </c>
      <c r="F11" s="102">
        <f t="shared" si="0"/>
        <v>13081703</v>
      </c>
      <c r="G11" s="103">
        <f>G12</f>
        <v>152</v>
      </c>
      <c r="H11" s="102">
        <f>H12+H13+H14+H15</f>
        <v>54218651</v>
      </c>
      <c r="I11" s="102">
        <f t="shared" ref="I11:L11" si="1">I12+I13+I14+I15</f>
        <v>88</v>
      </c>
      <c r="J11" s="102">
        <f t="shared" si="1"/>
        <v>34687931</v>
      </c>
      <c r="K11" s="102">
        <f t="shared" si="1"/>
        <v>64</v>
      </c>
      <c r="L11" s="102">
        <f t="shared" si="1"/>
        <v>19530720</v>
      </c>
      <c r="M11" s="92" t="s">
        <v>6</v>
      </c>
      <c r="N11" s="92" t="s">
        <v>6</v>
      </c>
      <c r="O11" s="10"/>
    </row>
    <row r="12" spans="1:15" s="3" customFormat="1" ht="55" customHeight="1" x14ac:dyDescent="0.3">
      <c r="A12" s="93" t="s">
        <v>59</v>
      </c>
      <c r="B12" s="109" t="s">
        <v>64</v>
      </c>
      <c r="C12" s="44">
        <v>0</v>
      </c>
      <c r="D12" s="44">
        <v>23070823</v>
      </c>
      <c r="E12" s="44">
        <v>0</v>
      </c>
      <c r="F12" s="44">
        <v>13081703</v>
      </c>
      <c r="G12" s="76">
        <f>88+64</f>
        <v>152</v>
      </c>
      <c r="H12" s="44">
        <v>46790488</v>
      </c>
      <c r="I12" s="76">
        <v>88</v>
      </c>
      <c r="J12" s="76">
        <f>26543116-1499985+9644800</f>
        <v>34687931</v>
      </c>
      <c r="K12" s="76">
        <v>64</v>
      </c>
      <c r="L12" s="76">
        <f>H12+H13+H14+H15-J12</f>
        <v>19530720</v>
      </c>
      <c r="M12" s="76" t="s">
        <v>6</v>
      </c>
      <c r="N12" s="76" t="s">
        <v>6</v>
      </c>
      <c r="O12" s="6"/>
    </row>
    <row r="13" spans="1:15" s="3" customFormat="1" ht="63" customHeight="1" x14ac:dyDescent="0.3">
      <c r="A13" s="90" t="s">
        <v>71</v>
      </c>
      <c r="B13" s="49" t="s">
        <v>72</v>
      </c>
      <c r="C13" s="46" t="s">
        <v>6</v>
      </c>
      <c r="D13" s="46" t="s">
        <v>6</v>
      </c>
      <c r="E13" s="46" t="s">
        <v>6</v>
      </c>
      <c r="F13" s="46" t="s">
        <v>6</v>
      </c>
      <c r="G13" s="78"/>
      <c r="H13" s="46">
        <v>9989120</v>
      </c>
      <c r="I13" s="78"/>
      <c r="J13" s="78"/>
      <c r="K13" s="78"/>
      <c r="L13" s="78"/>
      <c r="M13" s="78"/>
      <c r="N13" s="78"/>
      <c r="O13" s="6"/>
    </row>
    <row r="14" spans="1:15" s="3" customFormat="1" ht="69" customHeight="1" x14ac:dyDescent="0.3">
      <c r="A14" s="90" t="s">
        <v>60</v>
      </c>
      <c r="B14" s="49" t="s">
        <v>78</v>
      </c>
      <c r="C14" s="44" t="s">
        <v>6</v>
      </c>
      <c r="D14" s="44" t="s">
        <v>6</v>
      </c>
      <c r="E14" s="44" t="s">
        <v>6</v>
      </c>
      <c r="F14" s="44" t="s">
        <v>6</v>
      </c>
      <c r="G14" s="78"/>
      <c r="H14" s="44">
        <v>-1060972</v>
      </c>
      <c r="I14" s="78"/>
      <c r="J14" s="78"/>
      <c r="K14" s="78"/>
      <c r="L14" s="78"/>
      <c r="M14" s="78"/>
      <c r="N14" s="78"/>
      <c r="O14" s="6"/>
    </row>
    <row r="15" spans="1:15" s="3" customFormat="1" ht="89" customHeight="1" x14ac:dyDescent="0.3">
      <c r="A15" s="90" t="s">
        <v>69</v>
      </c>
      <c r="B15" s="45" t="s">
        <v>80</v>
      </c>
      <c r="C15" s="46" t="s">
        <v>6</v>
      </c>
      <c r="D15" s="46" t="s">
        <v>6</v>
      </c>
      <c r="E15" s="46" t="s">
        <v>6</v>
      </c>
      <c r="F15" s="46" t="s">
        <v>6</v>
      </c>
      <c r="G15" s="77"/>
      <c r="H15" s="46">
        <v>-1499985</v>
      </c>
      <c r="I15" s="77"/>
      <c r="J15" s="77"/>
      <c r="K15" s="77"/>
      <c r="L15" s="77"/>
      <c r="M15" s="77"/>
      <c r="N15" s="77"/>
      <c r="O15" s="6"/>
    </row>
    <row r="16" spans="1:15" s="3" customFormat="1" ht="20" customHeight="1" x14ac:dyDescent="0.3">
      <c r="A16" s="97" t="s">
        <v>2</v>
      </c>
      <c r="B16" s="104" t="s">
        <v>73</v>
      </c>
      <c r="C16" s="105"/>
      <c r="D16" s="105"/>
      <c r="E16" s="105"/>
      <c r="F16" s="105"/>
      <c r="G16" s="106">
        <f>G17</f>
        <v>761</v>
      </c>
      <c r="H16" s="107">
        <f>H17+H18</f>
        <v>6656190</v>
      </c>
      <c r="I16" s="107">
        <f>I17</f>
        <v>443</v>
      </c>
      <c r="J16" s="107">
        <f t="shared" ref="J16:N16" si="2">J17</f>
        <v>2430325</v>
      </c>
      <c r="K16" s="107">
        <f t="shared" si="2"/>
        <v>318</v>
      </c>
      <c r="L16" s="107">
        <f t="shared" si="2"/>
        <v>4225865</v>
      </c>
      <c r="M16" s="107">
        <f t="shared" si="2"/>
        <v>129</v>
      </c>
      <c r="N16" s="107">
        <f t="shared" si="2"/>
        <v>4562233</v>
      </c>
      <c r="O16" s="6"/>
    </row>
    <row r="17" spans="1:15" s="3" customFormat="1" ht="56.5" customHeight="1" x14ac:dyDescent="0.3">
      <c r="A17" s="93" t="s">
        <v>48</v>
      </c>
      <c r="B17" s="94" t="s">
        <v>66</v>
      </c>
      <c r="C17" s="44" t="s">
        <v>6</v>
      </c>
      <c r="D17" s="44" t="s">
        <v>6</v>
      </c>
      <c r="E17" s="44" t="s">
        <v>6</v>
      </c>
      <c r="F17" s="44" t="s">
        <v>6</v>
      </c>
      <c r="G17" s="76">
        <v>761</v>
      </c>
      <c r="H17" s="44">
        <f>5595218</f>
        <v>5595218</v>
      </c>
      <c r="I17" s="76">
        <v>443</v>
      </c>
      <c r="J17" s="76">
        <f>2430325</f>
        <v>2430325</v>
      </c>
      <c r="K17" s="76">
        <f>G17-I17</f>
        <v>318</v>
      </c>
      <c r="L17" s="76">
        <f>H17+H18-J17</f>
        <v>4225865</v>
      </c>
      <c r="M17" s="76">
        <v>129</v>
      </c>
      <c r="N17" s="76">
        <v>4562233</v>
      </c>
      <c r="O17" s="6"/>
    </row>
    <row r="18" spans="1:15" s="3" customFormat="1" ht="61.5" customHeight="1" x14ac:dyDescent="0.3">
      <c r="A18" s="90" t="s">
        <v>74</v>
      </c>
      <c r="B18" s="49" t="s">
        <v>79</v>
      </c>
      <c r="C18" s="44" t="s">
        <v>6</v>
      </c>
      <c r="D18" s="44" t="s">
        <v>6</v>
      </c>
      <c r="E18" s="44" t="s">
        <v>6</v>
      </c>
      <c r="F18" s="44" t="s">
        <v>6</v>
      </c>
      <c r="G18" s="77"/>
      <c r="H18" s="44">
        <v>1060972</v>
      </c>
      <c r="I18" s="77"/>
      <c r="J18" s="77"/>
      <c r="K18" s="77"/>
      <c r="L18" s="77"/>
      <c r="M18" s="77"/>
      <c r="N18" s="77"/>
      <c r="O18" s="6"/>
    </row>
    <row r="19" spans="1:15" s="3" customFormat="1" ht="24" customHeight="1" x14ac:dyDescent="0.3">
      <c r="A19" s="97" t="s">
        <v>76</v>
      </c>
      <c r="B19" s="98" t="s">
        <v>75</v>
      </c>
      <c r="C19" s="99"/>
      <c r="D19" s="99"/>
      <c r="E19" s="99"/>
      <c r="F19" s="99"/>
      <c r="G19" s="108">
        <f>G20</f>
        <v>218</v>
      </c>
      <c r="H19" s="108">
        <f t="shared" ref="H19:N19" si="3">H20</f>
        <v>2674773</v>
      </c>
      <c r="I19" s="108">
        <f t="shared" si="3"/>
        <v>0</v>
      </c>
      <c r="J19" s="108">
        <f t="shared" si="3"/>
        <v>95160</v>
      </c>
      <c r="K19" s="108">
        <f t="shared" si="3"/>
        <v>218</v>
      </c>
      <c r="L19" s="108">
        <f t="shared" si="3"/>
        <v>2579613</v>
      </c>
      <c r="M19" s="108">
        <f t="shared" si="3"/>
        <v>20</v>
      </c>
      <c r="N19" s="108">
        <f t="shared" si="3"/>
        <v>2262959</v>
      </c>
      <c r="O19" s="6"/>
    </row>
    <row r="20" spans="1:15" s="3" customFormat="1" ht="61" customHeight="1" x14ac:dyDescent="0.3">
      <c r="A20" s="93" t="s">
        <v>60</v>
      </c>
      <c r="B20" s="94" t="s">
        <v>65</v>
      </c>
      <c r="C20" s="44" t="s">
        <v>6</v>
      </c>
      <c r="D20" s="44" t="s">
        <v>6</v>
      </c>
      <c r="E20" s="44" t="s">
        <v>6</v>
      </c>
      <c r="F20" s="44" t="s">
        <v>6</v>
      </c>
      <c r="G20" s="44">
        <v>218</v>
      </c>
      <c r="H20" s="44">
        <v>2674773</v>
      </c>
      <c r="I20" s="44">
        <v>0</v>
      </c>
      <c r="J20" s="44">
        <v>95160</v>
      </c>
      <c r="K20" s="44">
        <f>G20-I20</f>
        <v>218</v>
      </c>
      <c r="L20" s="44">
        <f>H20-J20</f>
        <v>2579613</v>
      </c>
      <c r="M20" s="44">
        <v>20</v>
      </c>
      <c r="N20" s="44">
        <v>2262959</v>
      </c>
      <c r="O20" s="6"/>
    </row>
    <row r="21" spans="1:15" s="3" customFormat="1" ht="29" customHeight="1" x14ac:dyDescent="0.3">
      <c r="A21" s="100" t="s">
        <v>3</v>
      </c>
      <c r="B21" s="101" t="s">
        <v>77</v>
      </c>
      <c r="C21" s="99"/>
      <c r="D21" s="99"/>
      <c r="E21" s="99"/>
      <c r="F21" s="99"/>
      <c r="G21" s="102">
        <f>G22</f>
        <v>0</v>
      </c>
      <c r="H21" s="102">
        <f t="shared" ref="H21:N21" si="4">H22</f>
        <v>2514720</v>
      </c>
      <c r="I21" s="102">
        <f t="shared" si="4"/>
        <v>0</v>
      </c>
      <c r="J21" s="102">
        <f t="shared" si="4"/>
        <v>0</v>
      </c>
      <c r="K21" s="102">
        <f t="shared" si="4"/>
        <v>0</v>
      </c>
      <c r="L21" s="102">
        <f t="shared" si="4"/>
        <v>2514720</v>
      </c>
      <c r="M21" s="102">
        <f t="shared" si="4"/>
        <v>6</v>
      </c>
      <c r="N21" s="102">
        <f t="shared" si="4"/>
        <v>5092309</v>
      </c>
      <c r="O21" s="6"/>
    </row>
    <row r="22" spans="1:15" s="3" customFormat="1" ht="40" x14ac:dyDescent="0.3">
      <c r="A22" s="93" t="s">
        <v>69</v>
      </c>
      <c r="B22" s="95" t="s">
        <v>47</v>
      </c>
      <c r="C22" s="44" t="s">
        <v>6</v>
      </c>
      <c r="D22" s="44" t="s">
        <v>6</v>
      </c>
      <c r="E22" s="44" t="s">
        <v>6</v>
      </c>
      <c r="F22" s="44" t="s">
        <v>6</v>
      </c>
      <c r="G22" s="44">
        <v>0</v>
      </c>
      <c r="H22" s="44">
        <v>2514720</v>
      </c>
      <c r="I22" s="44">
        <v>0</v>
      </c>
      <c r="J22" s="44">
        <v>0</v>
      </c>
      <c r="K22" s="44">
        <f>G22-I22</f>
        <v>0</v>
      </c>
      <c r="L22" s="44">
        <f>H22-J22</f>
        <v>2514720</v>
      </c>
      <c r="M22" s="44">
        <v>6</v>
      </c>
      <c r="N22" s="44">
        <v>5092309</v>
      </c>
      <c r="O22" s="6"/>
    </row>
    <row r="23" spans="1:15" s="3" customFormat="1" ht="13" x14ac:dyDescent="0.3">
      <c r="A23" s="4"/>
      <c r="B23" s="4"/>
      <c r="C23" s="5"/>
      <c r="D23" s="5"/>
      <c r="E23" s="5"/>
      <c r="F23" s="5"/>
      <c r="G23" s="5"/>
      <c r="H23" s="5"/>
      <c r="I23" s="5"/>
      <c r="J23" s="5"/>
      <c r="K23" s="5"/>
      <c r="L23" s="5"/>
      <c r="M23" s="5"/>
      <c r="N23" s="5"/>
      <c r="O23" s="6"/>
    </row>
    <row r="24" spans="1:15" s="3" customFormat="1" ht="13" x14ac:dyDescent="0.3">
      <c r="A24" s="4"/>
      <c r="B24" s="4"/>
      <c r="C24" s="5"/>
      <c r="D24" s="5"/>
      <c r="E24" s="5"/>
      <c r="F24" s="5"/>
      <c r="G24" s="5"/>
      <c r="H24" s="5"/>
      <c r="I24" s="5"/>
      <c r="J24" s="5"/>
      <c r="K24" s="5"/>
      <c r="L24" s="5"/>
      <c r="M24" s="5"/>
      <c r="N24" s="5"/>
      <c r="O24" s="6"/>
    </row>
    <row r="25" spans="1:15" s="3" customFormat="1" ht="13" x14ac:dyDescent="0.3">
      <c r="A25" s="4"/>
      <c r="B25" s="4"/>
      <c r="C25" s="5"/>
      <c r="D25" s="5"/>
      <c r="E25" s="5"/>
      <c r="F25" s="5"/>
      <c r="G25" s="5"/>
      <c r="H25" s="5"/>
      <c r="I25" s="5"/>
      <c r="J25" s="5"/>
      <c r="K25" s="5"/>
      <c r="L25" s="5"/>
      <c r="M25" s="5"/>
      <c r="N25" s="5"/>
      <c r="O25" s="6"/>
    </row>
    <row r="26" spans="1:15" s="3" customFormat="1" ht="13" x14ac:dyDescent="0.3">
      <c r="A26" s="4"/>
      <c r="B26" s="4"/>
      <c r="C26" s="5"/>
      <c r="D26" s="5"/>
      <c r="E26" s="5"/>
      <c r="F26" s="5"/>
      <c r="G26" s="5"/>
      <c r="H26" s="5"/>
      <c r="I26" s="5"/>
      <c r="J26" s="5"/>
      <c r="K26" s="5"/>
      <c r="L26" s="5"/>
      <c r="M26" s="5"/>
      <c r="N26" s="5"/>
      <c r="O26" s="6"/>
    </row>
    <row r="27" spans="1:15" s="3" customFormat="1" ht="13" x14ac:dyDescent="0.3">
      <c r="A27" s="4"/>
      <c r="B27" s="4"/>
      <c r="C27" s="5"/>
      <c r="D27" s="5"/>
      <c r="E27" s="5"/>
      <c r="F27" s="5"/>
      <c r="G27" s="5"/>
      <c r="H27" s="5"/>
      <c r="I27" s="5"/>
      <c r="J27" s="5"/>
      <c r="K27" s="5"/>
      <c r="L27" s="5"/>
      <c r="M27" s="5"/>
      <c r="N27" s="5"/>
      <c r="O27" s="6"/>
    </row>
    <row r="28" spans="1:15" s="3" customFormat="1" ht="13" x14ac:dyDescent="0.3">
      <c r="A28" s="4"/>
      <c r="B28" s="4"/>
      <c r="C28" s="5"/>
      <c r="D28" s="5"/>
      <c r="E28" s="5"/>
      <c r="F28" s="5"/>
      <c r="G28" s="5"/>
      <c r="H28" s="5"/>
      <c r="I28" s="5"/>
      <c r="J28" s="5"/>
      <c r="K28" s="5"/>
      <c r="L28" s="5"/>
      <c r="M28" s="5"/>
      <c r="N28" s="5"/>
      <c r="O28" s="6"/>
    </row>
    <row r="29" spans="1:15" s="3" customFormat="1" ht="13" x14ac:dyDescent="0.3">
      <c r="C29" s="6"/>
      <c r="D29" s="6"/>
      <c r="E29" s="6"/>
      <c r="F29" s="6"/>
      <c r="G29" s="6"/>
      <c r="H29" s="6"/>
      <c r="I29" s="6"/>
      <c r="J29" s="6"/>
      <c r="K29" s="6"/>
      <c r="L29" s="6"/>
      <c r="M29" s="6"/>
      <c r="N29" s="6"/>
      <c r="O29" s="6"/>
    </row>
    <row r="30" spans="1:15" s="2" customFormat="1" x14ac:dyDescent="0.3">
      <c r="C30" s="7"/>
      <c r="D30" s="7"/>
      <c r="E30" s="7"/>
      <c r="F30" s="7"/>
      <c r="G30" s="7"/>
      <c r="H30" s="7"/>
      <c r="I30" s="7"/>
      <c r="J30" s="7"/>
      <c r="K30" s="7"/>
      <c r="L30" s="7"/>
      <c r="M30" s="7"/>
      <c r="N30" s="7"/>
      <c r="O30" s="7"/>
    </row>
    <row r="31" spans="1:15" s="2" customFormat="1" x14ac:dyDescent="0.3"/>
    <row r="32" spans="1:15" s="2" customFormat="1" x14ac:dyDescent="0.3"/>
    <row r="33" s="2" customFormat="1" x14ac:dyDescent="0.3"/>
  </sheetData>
  <mergeCells count="28">
    <mergeCell ref="G7:H7"/>
    <mergeCell ref="I7:J7"/>
    <mergeCell ref="K7:L7"/>
    <mergeCell ref="A10:N10"/>
    <mergeCell ref="I1:N1"/>
    <mergeCell ref="A3:N3"/>
    <mergeCell ref="A4:N4"/>
    <mergeCell ref="A6:A8"/>
    <mergeCell ref="B6:B8"/>
    <mergeCell ref="C6:F6"/>
    <mergeCell ref="G6:L6"/>
    <mergeCell ref="M6:N7"/>
    <mergeCell ref="C7:D7"/>
    <mergeCell ref="E7:F7"/>
    <mergeCell ref="N17:N18"/>
    <mergeCell ref="G12:G15"/>
    <mergeCell ref="I12:I15"/>
    <mergeCell ref="J12:J15"/>
    <mergeCell ref="K12:K15"/>
    <mergeCell ref="L12:L15"/>
    <mergeCell ref="M12:M15"/>
    <mergeCell ref="N12:N15"/>
    <mergeCell ref="G17:G18"/>
    <mergeCell ref="I17:I18"/>
    <mergeCell ref="J17:J18"/>
    <mergeCell ref="K17:K18"/>
    <mergeCell ref="L17:L18"/>
    <mergeCell ref="M17:M18"/>
  </mergeCells>
  <pageMargins left="0.7" right="0.7" top="0.44" bottom="0.43" header="0.3" footer="0.3"/>
  <pageSetup paperSize="9" scale="61"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 tab AC_aprik </vt:lpstr>
      <vt:lpstr>2 tab Kopsavilkums</vt:lpstr>
      <vt:lpstr>3 tab Iegādes_plāns_izpilde</vt:lpstr>
    </vt:vector>
  </TitlesOfParts>
  <Company>LR IEM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Apine</dc:creator>
  <cp:lastModifiedBy>Ieva Potjomkina</cp:lastModifiedBy>
  <cp:lastPrinted>2024-09-23T10:25:40Z</cp:lastPrinted>
  <dcterms:created xsi:type="dcterms:W3CDTF">2024-02-23T08:57:23Z</dcterms:created>
  <dcterms:modified xsi:type="dcterms:W3CDTF">2024-09-23T10:29:10Z</dcterms:modified>
</cp:coreProperties>
</file>