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inga.osina\Desktop\LNG PIEPRASĪJUMI\Covid piemaksas un virsstundu apmaksa\2022\LNG rīk proj_riska piemaksas 2022_jan\Uz FM\"/>
    </mc:Choice>
  </mc:AlternateContent>
  <bookViews>
    <workbookView xWindow="0" yWindow="0" windowWidth="23040" windowHeight="9192"/>
  </bookViews>
  <sheets>
    <sheet name="2.pielikums" sheetId="19" r:id="rId1"/>
  </sheets>
  <definedNames>
    <definedName name="_xlnm._FilterDatabase" localSheetId="0" hidden="1">'2.pielikums'!$A$17:$H$2653</definedName>
    <definedName name="_xlnm.Print_Titles" localSheetId="0">'2.pielikums'!$10:$10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5" i="19" l="1"/>
  <c r="H15" i="19"/>
  <c r="H14" i="19" s="1"/>
  <c r="H12" i="19" s="1"/>
  <c r="H11" i="19" s="1"/>
</calcChain>
</file>

<file path=xl/sharedStrings.xml><?xml version="1.0" encoding="utf-8"?>
<sst xmlns="http://schemas.openxmlformats.org/spreadsheetml/2006/main" count="7905" uniqueCount="1976">
  <si>
    <t>“Par finanšu līdzekļu piešķiršanu no valsts budžeta programmas</t>
  </si>
  <si>
    <t xml:space="preserve"> “Līdzekļi neparedzētiem gadījumiem”” sākotnējās ietekmes novērtējuma ziņojumam (anotācijai)</t>
  </si>
  <si>
    <t>Struktūrvienība</t>
  </si>
  <si>
    <t>Amats</t>
  </si>
  <si>
    <t>vecākais inspektors</t>
  </si>
  <si>
    <t>jaunākais inspektors</t>
  </si>
  <si>
    <t>inspektors</t>
  </si>
  <si>
    <t>galvenais inspektors</t>
  </si>
  <si>
    <t>nodaļas priekšnieks</t>
  </si>
  <si>
    <t>Valsts policija</t>
  </si>
  <si>
    <t>Nr. p.k.</t>
  </si>
  <si>
    <t>Mēnešalga (EUR)</t>
  </si>
  <si>
    <t>Pamatojums</t>
  </si>
  <si>
    <t>Atskaites periodā nodienēto  stundu skaits</t>
  </si>
  <si>
    <t>×</t>
  </si>
  <si>
    <t>DD VSAOI 23.59%</t>
  </si>
  <si>
    <t>2.nodaļa</t>
  </si>
  <si>
    <t>3.nodaļa</t>
  </si>
  <si>
    <t>1.nodaļa</t>
  </si>
  <si>
    <t>nodaļas priekšnieka vietnieks</t>
  </si>
  <si>
    <t>Starptautiskās sadarbības pārvalde</t>
  </si>
  <si>
    <t>procesuālās darbības krimināllietā</t>
  </si>
  <si>
    <t>kārtībnieks</t>
  </si>
  <si>
    <t>vecākais eksperts</t>
  </si>
  <si>
    <t>inspektors kriminālists</t>
  </si>
  <si>
    <t>Kārtības policijas biroja Patruļpolicijas nodaļas Patruļdienesta rota</t>
  </si>
  <si>
    <t>Kārtības policijas biroja Atļauju sistēmas grupa</t>
  </si>
  <si>
    <t>Valkas iecirkņa Kriminālpolicijas nodaļa</t>
  </si>
  <si>
    <t>Valkas iecirkņa Kārtības policijas nodaļa</t>
  </si>
  <si>
    <t xml:space="preserve">Kārtības policijas biroja Patruļpolicijas nodaļas Satiksmes uzraudzības rota </t>
  </si>
  <si>
    <t>Gulbenes  iecirkņa Kārtības policijas nodaļa</t>
  </si>
  <si>
    <t>Kārtības policijas biroja Patruļpolicijas nodaļas Satiksmes uzraudzības rota</t>
  </si>
  <si>
    <t>Madonas iecirkņa Kriminālpolicijas nodaļa</t>
  </si>
  <si>
    <t>Madonas iecirkņa Kārtības policijas nodaļa</t>
  </si>
  <si>
    <t xml:space="preserve">Kārtības policijas biroja Patruļpolicijas nodaļas Satiksmes uzraudzības rota   </t>
  </si>
  <si>
    <t xml:space="preserve">Kārtības policijas biroja Patruļpolicijas nodaļas Patruļdienesta rota   </t>
  </si>
  <si>
    <t>Valmieras iecirkņa Kriminālpolicijas nodaļa</t>
  </si>
  <si>
    <t>Valmieras iecirkņa Kārtības policijas nodaļa</t>
  </si>
  <si>
    <t>rotas komandieris</t>
  </si>
  <si>
    <t>Limbažu iecirkņa Kriminālpolicijas nodaļa</t>
  </si>
  <si>
    <t>Limbažu iecirkņa Kārtības policijas nodaļa</t>
  </si>
  <si>
    <t>Kriminālpolicijas biroja Organizētās noziedzības un noziegumu ekonomikas jomā apkarošanas nodaļa</t>
  </si>
  <si>
    <t>Procesuālās darbības</t>
  </si>
  <si>
    <t>Kriminālpolicijas biroja Ventspils reģionālā nodaļa</t>
  </si>
  <si>
    <t xml:space="preserve">Kriminālpolicijas biroja Organizētās noziedzības un noziegumu ekonomikas jomā apkarošanas nodaļa </t>
  </si>
  <si>
    <t>Kārtības policijas biroja Patruļpolicijas nodaļas Patruļdienesta rotas (2.rota) 1.vads</t>
  </si>
  <si>
    <t>vada komandieris</t>
  </si>
  <si>
    <t>Kārtības policijas biroja Patruļpolicijas nodaļas Patruļdienesta rotas (2.rota) 2.vads</t>
  </si>
  <si>
    <t>Kārtības policijas biroja Patruļpolicijas nodaļas Satiksmes uzraudzības rota (1.rota)</t>
  </si>
  <si>
    <t>Liepājas iecirkņa Kārtības policijas nodaļa</t>
  </si>
  <si>
    <t>Liepājas iecirkņa Kriminālpolicijas nodaļa</t>
  </si>
  <si>
    <t>Talsu iecirkņa Kārtības policijas nodaļa</t>
  </si>
  <si>
    <t>Talsu iecirkņa Kriminālpolicijas nodaļa</t>
  </si>
  <si>
    <t>Kuldīgas iecirkņa Kārtības policijas nodaļa</t>
  </si>
  <si>
    <t>Kuldīgas iecirkņa Kriminālpolicijas nodaļa</t>
  </si>
  <si>
    <t>Saldus iecirkņa Kārtības policijas nodaļa</t>
  </si>
  <si>
    <t>Saldus iecirkņa Kriminālpolicijas nodaļa</t>
  </si>
  <si>
    <t>Kriminālpolicijas biroja Rēzeknes reģionālā nodaļa</t>
  </si>
  <si>
    <t>Rēzeknes iecirkņa Kārtības policijas nodaļa</t>
  </si>
  <si>
    <t>Rēzeknes iecirkņa Kriminālpolicijas nodaļa</t>
  </si>
  <si>
    <t>Daugavpils iecirkņa Kārtības policijas Sēlijas nodaļa</t>
  </si>
  <si>
    <t>Daugavpils iecirkņa Kārtības policijas Rietumu nodaļa</t>
  </si>
  <si>
    <t>Rīgas Teikas iecirkņa Kārtības policijas nodaļa</t>
  </si>
  <si>
    <t>Jūrmalas iecirkņa Kārtības policijas nodaļa</t>
  </si>
  <si>
    <t>Jūrmalas iecirkņa Kriminālpolicijas nodaļa</t>
  </si>
  <si>
    <t>Saulkrastu iecirkņa Kārtības policijas nodaļa</t>
  </si>
  <si>
    <t>Rīgas Zemgales iecirkņa Kārtības policijas nodaļa</t>
  </si>
  <si>
    <t>Rīgas Zemgales iecirkņa Kriminālpolicijas nodaļa</t>
  </si>
  <si>
    <t>Salaspils iecirkņa Kriminālpolicijas nodaļa</t>
  </si>
  <si>
    <t>Rīgas Ziemeļu iecirkņa Kārtības policijas nodaļa</t>
  </si>
  <si>
    <t>Rīgas Ziemeļu iecirkņa Vecmīlgrāvja nodaļas Kārtības policijas grupa</t>
  </si>
  <si>
    <t>Rīgas Ziemeļu iecirkņa Kriminālpolicijas nodaļa</t>
  </si>
  <si>
    <t>Rīgas Ziemeļu iecirkņa Vecmīlgrāvja nodaļas Kriminālpolicijas grupa</t>
  </si>
  <si>
    <t>Siguldas iecirkņa Kārtības policijas nodaļa</t>
  </si>
  <si>
    <t>Rīgas Latgales iecirkņa Kriminālpolicijas nodaļa</t>
  </si>
  <si>
    <t>Kriminālpolicijas pārvaldes 3.biroja 1.nodaļa</t>
  </si>
  <si>
    <t>Kriminālpolicijas pārvaldes 3.biroja 2.nodaļa</t>
  </si>
  <si>
    <t>Kriminālpolicijas pārvaldes 3.biroja 3.nodaļa</t>
  </si>
  <si>
    <t>Kārtības policijas pārvaldes Atļauju sistēmas nodaļa</t>
  </si>
  <si>
    <t>Kārtības policijas pārvaldes Īslaicīgās aizturēšanas birojs</t>
  </si>
  <si>
    <t>Ministru kabineta rīkojuma projekta</t>
  </si>
  <si>
    <t>Stundas likme 
(EUR)</t>
  </si>
  <si>
    <t>Izmaksai aprēķinātais piemaksas apmērs
(EUR)</t>
  </si>
  <si>
    <t>Procesuālās darbības saskaņā ar atskaiti.</t>
  </si>
  <si>
    <t>Peronu apsargāšana īslaicīgās aizturēšanas vietā.</t>
  </si>
  <si>
    <t>Ventspils iecirkņa Kārtības policijas nodaļa</t>
  </si>
  <si>
    <t>Daugavpils iecirkņa Kriminālpolicijas nodaļa</t>
  </si>
  <si>
    <t>Procesuālas darbības kriminālprocesos kontaktējoties (tiešā saskarē) ar personām. Personu aizturēšana un nogādāšana IAV.</t>
  </si>
  <si>
    <t xml:space="preserve"> Procesuālas darbības kriminālprocesos kontaktējoties (tiešā saskarē) ar personām.</t>
  </si>
  <si>
    <t>Ludzas iecirkņa Kriminālpolicijas nodaļa</t>
  </si>
  <si>
    <t>Veica procesuālās darbības kriminālprocesos pieņemot iesniegumus un nopratinot personas, veicot aptaujas, veica izmeklēšanas darbības administratīvo pārkāpumu procesos, pildīja atsevišķos uzdevumus tiešā un ilgstošā kontaktā ar personām.</t>
  </si>
  <si>
    <t>Veica procesuālās darbības kriminālprocesos pieņemot iesniegumus un nopratinot personas, veicot aptaujas, veica izmeklēšanas darbības administratīvo pārkāpumu procesos, pildīja atsevišķos uzdevumus tiešā un ilgstošā kontaktā ar personām, veica personu konvojēšanu tiešā saskarē.</t>
  </si>
  <si>
    <t>Kriminālpolicijas pārvaldes 1.biroja 3.nodaļa</t>
  </si>
  <si>
    <t>Lidostas "Rīga" iecirkņa Kārtības policijas grupa</t>
  </si>
  <si>
    <t>Kārtības policijas biroja Prevencijas grupa</t>
  </si>
  <si>
    <t>Latgales ekspertu nodaļa</t>
  </si>
  <si>
    <t>Kriminālpolicijas pārvaldes 1.biroja 1.nodaļa</t>
  </si>
  <si>
    <t>Kriminālpolicijas pārvaldes 1.biroja 2.nodaļa</t>
  </si>
  <si>
    <t>Kriminālpolicijas pārvaldes 2.biroja 1.nodaļa</t>
  </si>
  <si>
    <t>Kriminālpolicijas pārvaldes 2.biroja 2.nodaļa</t>
  </si>
  <si>
    <t>Kriminālpolicijas pārvaldes 2.biroja 3.nodaļa</t>
  </si>
  <si>
    <t>Veica iedzīvotāju pieņemšanu un uzklausīšanu, preventīvo pārrunu veikšanu tiešā un ilgstošā kontaktā ar personām.</t>
  </si>
  <si>
    <t xml:space="preserve">Kārtības policijas biroja Patruļpolicijas nodaļas Patruļdienesta rota </t>
  </si>
  <si>
    <t xml:space="preserve">Procesuālas darbības kriminālprocesos kontaktējoties (tiešā saskarē) ar personām, izsaukumu apkalpošana saskaņā ar IIIS ENŽ;    </t>
  </si>
  <si>
    <t>Vidzemes ekspertu nodaļa</t>
  </si>
  <si>
    <t>Kārtības policijas biroja Patruļpolicijas nodaļas Patruļdienesta rotas (2.rota) 3.vads</t>
  </si>
  <si>
    <t>Kārtības policijas biroja Patruļpolicijas nodaļas Patruļdienesta rotas (2.rota) 4.vads</t>
  </si>
  <si>
    <t>Galvenā kārtības policijas pārvalde</t>
  </si>
  <si>
    <t>Galvenā kriminālpolicijas pārvalde</t>
  </si>
  <si>
    <t>Ekonomisko noziegumu apkarošanas pārvalde</t>
  </si>
  <si>
    <t>Organizētās noziedzības apkarošanas pārvalde</t>
  </si>
  <si>
    <t>Kriminālizmeklēšanas pārvalde</t>
  </si>
  <si>
    <t>Kriminālistikas pārvalde</t>
  </si>
  <si>
    <t xml:space="preserve"> Kriminālpolicijas biroja Jēkabpils reģionālā nodaļa</t>
  </si>
  <si>
    <t xml:space="preserve"> Jelgavas iecirkņa Kārtības policijas nodaļa</t>
  </si>
  <si>
    <t xml:space="preserve"> Aizkraukles iecirkņa Kārtības policijas nodaļa</t>
  </si>
  <si>
    <t>procesuālas darbības</t>
  </si>
  <si>
    <t>vecākais inspektors kriminālists</t>
  </si>
  <si>
    <t>Preiļu iecirkņa Kriminālpolicijas nodaļa</t>
  </si>
  <si>
    <t>Alūksnes iecirkņa Kriminālpolicijas nodaļa</t>
  </si>
  <si>
    <t>Kriminālpolicijas pārvaldes 1.biroja 4.nodaļa</t>
  </si>
  <si>
    <t>Procesuālo darbību veikšana, pārrunu veikšana ar procesa dalībniekiem.</t>
  </si>
  <si>
    <t>Olaines iecirkņa Kārtības policijas nodaļa</t>
  </si>
  <si>
    <t>Salaspils iecirkņa Kārtības policijas nodaļa</t>
  </si>
  <si>
    <t>2.pielikums</t>
  </si>
  <si>
    <t>Izdevumi kopā:</t>
  </si>
  <si>
    <t>EKK 1000</t>
  </si>
  <si>
    <t>EKK 2000</t>
  </si>
  <si>
    <t>kopā</t>
  </si>
  <si>
    <t>eksperts</t>
  </si>
  <si>
    <t>Ventspils iecirkņa Kriminālpolicijas nodaļa</t>
  </si>
  <si>
    <t>Kārtības policijas biroja Patruļpolicijas nodaļas Konvoja/ĪAV rota</t>
  </si>
  <si>
    <t>Daugavpils iecirkņa Kārtības policijas Austrumu nodaļa</t>
  </si>
  <si>
    <t>Balvu iecirkņa Kārtības policijas nodaļa</t>
  </si>
  <si>
    <t>Ludzas iecirkņa Kārtības policijas nodaļa</t>
  </si>
  <si>
    <t>Kārtības policijas biroja Patruļpolicijas nodaļas Patruļdienesta  rota</t>
  </si>
  <si>
    <t>Kriminālpolicijas biroja Sevišķi smagu un sērijveida noziegumu apkarošanas nodaļa</t>
  </si>
  <si>
    <t>Tukuma iecirkņa Kārtības policijas nodaļa</t>
  </si>
  <si>
    <t>Kārtības policijas biroja Patruļpolicijas nodaļas Partuļdienesta rota</t>
  </si>
  <si>
    <t>Jēkabpils iecirkņa Kriminālpolicijas nodaļa</t>
  </si>
  <si>
    <t>Jelgavas iecirkņa Kriminālpolicijas nodaļa</t>
  </si>
  <si>
    <t>iecirkņa priekšnieks</t>
  </si>
  <si>
    <t>Bauskas iecirkņa Kriminālpolicijas nodaļa</t>
  </si>
  <si>
    <t>Bauskas iecirkņa Kārtības policijas nodaļa</t>
  </si>
  <si>
    <t>Kārtības policijas pārvaldes Sūdzību izskatīšanas nodaļa</t>
  </si>
  <si>
    <t>Kārtības policijas pārvaldes Kontroles un pasākumu koordinācijas nodaļa</t>
  </si>
  <si>
    <t>Rīgas Centra iecirkņa Kriminālpolicijas nodaļa</t>
  </si>
  <si>
    <t>Rīgas Teikas iecirkņa Kriminālpolicijas nodaļa</t>
  </si>
  <si>
    <t>Baložu iecirkņa Kriminālpolicijas nodaļa</t>
  </si>
  <si>
    <t>Rīgas Ķengaraga iecirkņa Kriminālpolicijas nodaļa</t>
  </si>
  <si>
    <t xml:space="preserve">Veica procesuālās darbības,  kriminālprocesos pieņemot iesniegumus un nopratinot personas, veicot aptaujas, veica izmeklēšanas darbības, pildīja atsevišķos uzdevumus tiešā un ilgstošā kontaktā ar personām. </t>
  </si>
  <si>
    <t xml:space="preserve">Veica procesuālās darbības,  kriminālprocesos pieņemot iesniegumus un nopratinot personas, veicot aptaujas, veica izmeklēšanas darbības, pildīja atsevišķos uzdevumus tiešā un ilgstošā kontaktā ar personām.  </t>
  </si>
  <si>
    <t>Veica procesuālās darbības kriminālprocesos nopratinot personas, veicot aptaujas, veica izmeklēšanas , pildīja atsevišķos uzdevumus tiešā un ilgstošā kontaktā ar personām.</t>
  </si>
  <si>
    <t>Rīgas Ķengaraga iecirkņa Kārtības policijas nodaļa</t>
  </si>
  <si>
    <t>Rīgas Ķengaraga iecirknis</t>
  </si>
  <si>
    <t>Olaines iecirkņa Kriminālpolicijas nodaļa</t>
  </si>
  <si>
    <t>Saulkrastu iecirkņa Kriminālpolicijas nodaļa</t>
  </si>
  <si>
    <t>Siguldas iecirkņa Kriminālpolicijas nodaļa</t>
  </si>
  <si>
    <t>Rīgas Kurzemes iecirkņa Bolderājas nodaļas Kriminālpolicijas grupa</t>
  </si>
  <si>
    <t>Rīgas Kurzemes iecirkņa Bolderājas nodaļas Kārtības policijas grupa</t>
  </si>
  <si>
    <t>Rīgas Kurzemes iecirkņa Bolderājas nodaļa</t>
  </si>
  <si>
    <t>Rīgas Kurzemes iecirkņa Kriminālpolicijas nodaļa</t>
  </si>
  <si>
    <t>Rīgas Kurzemes iecirkņa Kārtības policijas nodaļa</t>
  </si>
  <si>
    <t>Rīgas Centra iecirkņa Kārtības policijas nodaļa</t>
  </si>
  <si>
    <t>Ogres iecirkņa Kārtības policijas nodaļa</t>
  </si>
  <si>
    <t>bataljona komandiera vietnieks</t>
  </si>
  <si>
    <t>vada komandiera vietnieks</t>
  </si>
  <si>
    <t>Kārtības policijas pārvaldes Patruļpolicijas pārvaldes Konvoja bataljona 1.rota</t>
  </si>
  <si>
    <t>Kārtības policijas pārvaldes Patruļpolicijas pārvaldes Konvoja bataljona 2.rota</t>
  </si>
  <si>
    <t>Kārtības policijas pārvaldes Patruļpolicijas pārvaldes Konvoja bataljona 3.rota</t>
  </si>
  <si>
    <t>Iekšējās kontroles birojs</t>
  </si>
  <si>
    <t>Rīgas reģionu pārvalde</t>
  </si>
  <si>
    <t>Kārtības policijas pārvaldes Satiksmes administratīvo pārkāpumu izskatīšanas biroja Meklēšanas nodaļa</t>
  </si>
  <si>
    <t>Kriminālpolicijas pārvaldes Satiksmes noziegumu izmeklēšanas birojs</t>
  </si>
  <si>
    <t>Ogres iecirkņa Kriminālpolicijas nodaļa</t>
  </si>
  <si>
    <t>Rīgas Latgales iecirkņa Kārtības policijas nodaļa</t>
  </si>
  <si>
    <t>Kārtības policijas pārvaldes Patruļpolicjas pārvaldes Speciālo uzdevumu bataljons</t>
  </si>
  <si>
    <t>Kārtības policijas pārvaldes Patruļpolicjas pārvaldes Speciālo uzdevumu bataljona 4.rota</t>
  </si>
  <si>
    <t>Kārtības policijas pārvaldes Patruļpolicjas pārvaldes Speciālo uzdevumu bataljona 1.rota</t>
  </si>
  <si>
    <t>Kārtības policijas pārvaldes Patruļpolicjas pārvaldes Speciālo uzdevumu bataljona 2.rota</t>
  </si>
  <si>
    <t>Kārtības policijas pārvaldes Patruļpolicjas pārvaldes Speciālo uzdevumu bataljona 6.rota</t>
  </si>
  <si>
    <t>Kurzemes reģionu pārvalde</t>
  </si>
  <si>
    <t>Latgales reģionu pārvalde</t>
  </si>
  <si>
    <t>Vidzemes reģionu pārvalde</t>
  </si>
  <si>
    <t>Kārtības policijas biroja Sūdzību izskatīšanas grupa</t>
  </si>
  <si>
    <t>Zemgales reģionu pārvalde</t>
  </si>
  <si>
    <t>Kriminālpolicijas biroja Jēkabpils reģionālā nodaļa</t>
  </si>
  <si>
    <t xml:space="preserve"> Kārtības policijas biroja Atļauju sistēmas grupa</t>
  </si>
  <si>
    <t xml:space="preserve"> Kārtības policijas biroja Patruļpolicijas nodaļas Satiksmes uzraudzības rota</t>
  </si>
  <si>
    <t xml:space="preserve"> Kārtības policijas biroja Patruļpolicijas nodaļas Patruļdienesta rota</t>
  </si>
  <si>
    <t xml:space="preserve"> Kārtības policijas biroja Patruļpolicijas nodaļas Konvoja/ĪAV rota </t>
  </si>
  <si>
    <t xml:space="preserve"> Kārtības policijas biroja Patruļpolicijas nodaļas Konvoja/ĪAV rota</t>
  </si>
  <si>
    <t xml:space="preserve"> Kārtības policijas biroja Patruļpolicijas nodaļas Patruļdienesta rota </t>
  </si>
  <si>
    <t xml:space="preserve"> Kārtības policijas biroja Patruļpolicijas nodaļas Partuļdienesta rota</t>
  </si>
  <si>
    <t xml:space="preserve"> Kārtības policijas biroja Patruļpolicijas nodaļas Konvoja/ ĪAV rota</t>
  </si>
  <si>
    <t xml:space="preserve"> Jēkabpils iecirkņa Kriminālpolicijas nodaļa</t>
  </si>
  <si>
    <t xml:space="preserve"> Dobeles iecirkņa Kriminālpolicijas nodaļa</t>
  </si>
  <si>
    <t xml:space="preserve"> Dobeles iecirkņa Kārtības policijas nodaļa</t>
  </si>
  <si>
    <t xml:space="preserve"> Aizkraukles iecirkņa Kriminālpolicijas nodaļa</t>
  </si>
  <si>
    <t>Aizkraukles iecirkņa Kārtības policijas nodaļa</t>
  </si>
  <si>
    <t xml:space="preserve"> Bauskas iecirkņa Kārtības policijas nodaļa</t>
  </si>
  <si>
    <t>Satiksmes drošības pārvaldes</t>
  </si>
  <si>
    <t>Koordinācijas un kontroles pārvaldes</t>
  </si>
  <si>
    <t xml:space="preserve">Pamatojoties uz Ministru kabineta 09.10.2021. rīkojumu Nr.720 "Par ārkārtējās situācijas izsludināšanu" un Iekšlietu ministrijas 2020.gada 29.decembra rīkojumu Nr. 1-12.1456 ,,Par piemaksas  noteikšanu par darbu paaugstināta riska un slodzes apstākļos un samaksu par virsstundu darbu” un VP  29.01.2021. pavēli Nr.440. </t>
  </si>
  <si>
    <t>Procesuālo darbību veikšana, kratīšanu veikšana, personu aizturēšana un to konvojēšana.</t>
  </si>
  <si>
    <t>Rīgas Brasas iecirkņa Kriminālpolicijas nodaļa</t>
  </si>
  <si>
    <t>Rīgas Brasas iecirkņa Kārtības policijas nodaļa</t>
  </si>
  <si>
    <t>Veica pārbaudi kā iecirkņa apkalpojamajā teritorijā  ievēro MK noteikumos Nr.662 no 28.09.2021 noteiktās prasības un MK rīkojumā Nr.720 no 09.10.2021. noteiktās prasības, atbilstoši apstiprinātajiem reida plāniem, veica procesuālās darbības kriminālprocesos nopratinot personas, veicot aptaujas, veica izmeklēšanas , pildīja atsevišķos uzdevumus tiešā un ilgstošā kontaktā ar personām.</t>
  </si>
  <si>
    <t>Veica pārbaudi kā iecirkņa apkalpojamajā teritorijā  ievēro MK noteikumos Nr.662 no 28.09.2021 noteiktās prasības un MK rīkojumā Nr.720 no 09.10.2021. noteiktās prasības, atbilstoši apstiprinātajiem reida plāniem, veica izmeklēšanas darbības administratīvo pārkāpumu procesos, pildīja atsevišķos uzdevumus tiešā un ilgstošā kontaktā ar personām.</t>
  </si>
  <si>
    <t>Veica pārbaudi kā iecirkņa apkalpojamajā teritorijā  ievēro MK noteikumos Nr.662 no 28.09.2021 noteiktās prasības un MK rīkojumā Nr.720 no 09.10.2021. noteiktās prasības, atbilstoši apstiprinātajiem reida plāniem, veica procesuālās darbības kriminālprocesos nopratinot personas,veica izmeklēšanas darbības administratīvo pārkāpumu procesos, pildīja atsevišķos uzdevumus tiešā un ilgstošā kontaktā ar personām.</t>
  </si>
  <si>
    <t>Veica procesuālās darbības, veica aptaujas, pildīja atsevišķos uzdevumus tiešā un ilgstošā kontaktā ar personām, veica personu konvojēšanu tiešā saskarē.</t>
  </si>
  <si>
    <t>Veica procesuālās darbības kriminālprocesos pieņemot iesniegumus un nopratinot personas, veicot aptaujas, veica izmeklēšanas darbības administratīvo pārkāpumu procesos, pildīja atsevišķos uzdevumus tiešā un ilgstošā kontaktā ar personām,veica personu konvojēšanu tiešā saskarē.</t>
  </si>
  <si>
    <t>Nepieciešamās procesuālās darbības ar kriminālprocesos iesaistītajām personām.</t>
  </si>
  <si>
    <t>Veica personu apsargāšanu iecirkņa īslaicīgās aizturēšanas vietā.</t>
  </si>
  <si>
    <t xml:space="preserve">Kārtības policijas biroja Patruļpolicijas nodaļas Konvoja/ĪAV rota (3.rota) </t>
  </si>
  <si>
    <t>Veiktas procesuālās darbības (tiešā, ilgstošā kontaktā) Kriminālprocesos.</t>
  </si>
  <si>
    <t>Kārtības policijas biroja Patruļpolicijas nodaļas  Satiksmes uzraudzības rota</t>
  </si>
  <si>
    <t xml:space="preserve"> Tukuma iecirkņa Kriminālpolicijas nodaļa</t>
  </si>
  <si>
    <t xml:space="preserve"> Jēkabpils iecirkņa Kārtības policijas nodaļa</t>
  </si>
  <si>
    <t xml:space="preserve">Procesuālo darbību veikšana </t>
  </si>
  <si>
    <t xml:space="preserve"> Procesuālās darbības</t>
  </si>
  <si>
    <t xml:space="preserve">Kārtības policijas biroja Atļauju sistēmas grupa </t>
  </si>
  <si>
    <t>konvojēšana, apsargāšana</t>
  </si>
  <si>
    <t>tehniķis kriminālists</t>
  </si>
  <si>
    <t>Personu konvojēšana, apsargāšana īslaicīgās aizturēšanas vietā.</t>
  </si>
  <si>
    <t>Veica pārbaudi kā iecirkņa apkalpojamajā teritorijā  ievēro MK noteikumos Nr.662 no 28.09.2021 noteiktās prasības un MK rīkojumā Nr.720 no 09.10.2021. noteiktās prasības, atbilstoši apstiprinātajiem reida plāniem, veica procesuālās darbības kriminālprocesos pieņemot iesniegumus ,veica izmeklēšanas darbības administratīvo pārkāpumu procesos, pildīja atsevišķos uzdevumus tiešā un ilgstošā kontaktā ar personām,veica personu konvojēšanu tiešā saskarē.</t>
  </si>
  <si>
    <t>Veica procesuālās darbības, veica aptaujas, pildīja atsevišķos uzdevumus tiešā un ilgstošā kontaktā ar personām.</t>
  </si>
  <si>
    <t xml:space="preserve">Veica kontroles pasākumus par komersantu pienākumu pildīšanu objektos, sabiedrībai publiski pieejamās telpās. Pieņēma paskaidrojumus resoriskās pārbaudēs, liecības administratīvā pārkāpuma lietās. </t>
  </si>
  <si>
    <t>Procesuālais darbs ar aizturētām personām (aizturēšana KPL 264.p. kārtībā, personas kratīšana, ) pa kriminālprocesa materiāliem.</t>
  </si>
  <si>
    <t>Kārtības policijas pārvaldes Patruļpolicijas pārvaldes Jūrmalas nodaļa</t>
  </si>
  <si>
    <t>Amatpersonas ziņojums ar pielikumiem (riska kontaktu un riska kontaktā veikto darbību laika uzskaites tabula) uz 18 lpp.</t>
  </si>
  <si>
    <t>Amatpersonas ziņojums ar pielikumiem (riska kontaktu un riska kontaktā veikto darbību laika uzskaites tabula) uz 17 lpp.</t>
  </si>
  <si>
    <t>Amatpersonas ziņojums ar pielikumiem (riska kontaktu un riska kontaktā veikto darbību laika uzskaites tabula) uz 9 lpp.</t>
  </si>
  <si>
    <t>Amatpersonas ziņojums ar pielikumiem (riska kontaktu un riska kontaktā veikto darbību laika uzskaites tabula) uz 10 lpp.</t>
  </si>
  <si>
    <t>Amatpersonas ziņojums ar pielikumiem (riska kontaktu un riska kontaktā veikto darbību laika uzskaites tabula) uz 14 lpp.</t>
  </si>
  <si>
    <t>Amatpersonas ziņojums ar pielikumiem (riska kontaktu un riska kontaktā veikto darbību laika uzskaites tabula) uz 4 lpp.</t>
  </si>
  <si>
    <t>Amatpersonas ziņojums ar pielikumiem (riska kontaktu un riska kontaktā veikto darbību laika uzskaites tabula) uz 12 lpp.</t>
  </si>
  <si>
    <t>Amatpersonas ziņojums ar pielikumiem (riska kontaktu un riska kontaktā veikto darbību laika uzskaites tabula) uz 13 lpp.</t>
  </si>
  <si>
    <t>Amatpersonas ziņojums ar pielikumiem (riska kontaktu un riska kontaktā veikto darbību laika uzskaites tabula) uz 15 lpp.</t>
  </si>
  <si>
    <t>Amatpersonas ziņojums ar pielikumiem (riska kontaktu un riska kontaktā veikto darbību laika uzskaites tabula) uz 11 lpp.</t>
  </si>
  <si>
    <t>bataljona komandieris</t>
  </si>
  <si>
    <t>rotas komandiera vietnieks</t>
  </si>
  <si>
    <t>Amatpersonas ziņojums ar pielikumiem (riska kontaktu un riska kontaktā veikto darbību laika uzskaites tabula) uz 16 lpp.</t>
  </si>
  <si>
    <t>Amatpersonas ziņojums ar pielikumiem (riska kontaktu un riska kontaktā veikto darbību laika uzskaites tabula) uz 3 lpp.</t>
  </si>
  <si>
    <t>Amatpersonas ziņojums ar pielikumiem (riska kontaktu un riska kontaktā veikto darbību laika uzskaites tabula) uz 12.lpp.</t>
  </si>
  <si>
    <t>Amatpersonas ziņojums ar pielikumiem (riska kontaktu un riska kontaktā veikto darbību laika uzskaites tabula) uz 17.lpp.</t>
  </si>
  <si>
    <t>Amatpersonas ziņojums ar pielikumiem (riska kontaktu un riska kontaktā veikto darbību laika uzskaites tabula) uz 15.lpp.</t>
  </si>
  <si>
    <t xml:space="preserve"> rotas komandiera vietnieks</t>
  </si>
  <si>
    <t>Kārtības policijas pārvaldes Patruļpolicijas pārvaldes Kinologu nodaļa</t>
  </si>
  <si>
    <t>Kārtības policijas pārvaldes Patruļpolicijas pārvaldes Kinologu nodaļas Zemgales grupa</t>
  </si>
  <si>
    <t>Procesuālas darbības ilgāk par 10 minūtēm</t>
  </si>
  <si>
    <t>Personu apsargāšanu īslaicīgās aizturēšanas vietās.</t>
  </si>
  <si>
    <t xml:space="preserve">Kārtības policijas biroja Patruļpolicijas nodaļas Konvoja/ĪAV rotas (3.rota) </t>
  </si>
  <si>
    <t xml:space="preserve">Veiktas procesuālās darbības (tiešā, ilgstošā kontaktā) Kriminālprocesos. Veikta personu aizturēšana un konvojēšana. </t>
  </si>
  <si>
    <t>Procesuālas darbības kriminālprocesā</t>
  </si>
  <si>
    <t>Kuldīgs iecirkņa Kriminālpolicijas nodaļa</t>
  </si>
  <si>
    <t>Kuldīgas iecirkņa  Kriminālpolicijas nodaļa</t>
  </si>
  <si>
    <t>Kriminālprocesa ietvaros veiktas procesuālās darbības.</t>
  </si>
  <si>
    <t>Procesuālo darbību veikšana ilgstošā kontaktā, ilgāk par 10 minūtēm</t>
  </si>
  <si>
    <t xml:space="preserve">Īslaicīgajā aizturēšanas vietā ievietoto personu apsargāšana </t>
  </si>
  <si>
    <t>Personu konvojēšana (tiešās saskares laikā)</t>
  </si>
  <si>
    <t xml:space="preserve"> Procesuālās darbības  </t>
  </si>
  <si>
    <t xml:space="preserve">procesuālas darbības; </t>
  </si>
  <si>
    <t>procesuālas darbības, personu aizturēšana, konvojēšana</t>
  </si>
  <si>
    <t xml:space="preserve">Procesuālas darbības kriminālprocesos kontaktējoties (tiešā saskarē) ar personām, izsaukumu apkalpošana saskaņā ar IIIS ENŽ; </t>
  </si>
  <si>
    <t>Kārtības policijas biroja Patruļpolicijas nodaļas Patruldienesta rota</t>
  </si>
  <si>
    <t>Kārtības policijas biroja Patruļpolicijas nodaļa Patruļdienesta rotas</t>
  </si>
  <si>
    <t>pakalpojuma sniegšana, procesuālās darbības</t>
  </si>
  <si>
    <t xml:space="preserve"> Procesuālās darbības ilgstošā kontaktā ar procesa dalībniekiem (ilgāk par 10 minūtēm).</t>
  </si>
  <si>
    <t xml:space="preserve">Procesuālās darbības ilgstošā kontaktā ar procesa dalībniekiem (ilgāk par 10 minūtēm). </t>
  </si>
  <si>
    <t xml:space="preserve"> Procesuālās darbības ilgstošā kontaktā ar procesa dalībniekiem (ilgāk par 10 minūtēm),  Personu aizturēšanu, nogādāšanu vai konvojēšanu (tiešās saskares laikā)</t>
  </si>
  <si>
    <t xml:space="preserve"> Procesuālās darbības ilgstošā kontaktā ar procesa dalībniekiem (ilgāk par 10 minūtēm), Personu aizturēšanu, nogādāšanu vai konvojēšanu (tiešās saskares laikā)</t>
  </si>
  <si>
    <t xml:space="preserve"> Procesuālās darbības ilgstošā kontaktā ar procesa dalībniekiem (ilgāk par 10 minūtēm),</t>
  </si>
  <si>
    <t xml:space="preserve"> Procesuālās darbības ilgstošā kontaktā ar procesa dalībniekiem (ilgāk par 10 minūtēm), Personu aizturēšanu, nogādāšanu vai konvojēšanu (tiešās saskares laikā), personu apsargāšana IAV(tiešās saskares laikā)</t>
  </si>
  <si>
    <t xml:space="preserve">
Procesuālo darbību veikšana </t>
  </si>
  <si>
    <t>Personu apsargāšana ĪAV.</t>
  </si>
  <si>
    <t>Satiksmes uzraudzības un koordinācijas biroja Speciālo uzdevumu nodaļa</t>
  </si>
  <si>
    <t xml:space="preserve"> 5.7  procesuālās darbības, pakalpojuma sniegšanu vai pārrunu vedēja pienākumus tiešā vai ilgstošā kontaktā ar pakalpojuma saņēmējiem vai procesa dalībniekiem  (ilgāk par 10 minūtēm), kratīšana, personu aizturēšana, konvojēšana</t>
  </si>
  <si>
    <t xml:space="preserve"> 5.7  procesuālās darbības, pakalpojuma sniegšanu vai pārrunu vedēja pienākumus tiešā vai ilgstošā kontaktā ar pakalpojuma saņēmējiem vai procesa dalībniekiem  (ilgāk par 10 minūtēm), liecinieku nopratināšana, darbs ar aizturēto personu</t>
  </si>
  <si>
    <t xml:space="preserve"> 5.7  procesuālās darbības, pakalpojuma sniegšanu vai pārrunu vedēja pienākumus tiešā vai ilgstošā kontaktā ar pakalpojuma saņēmējiem vai procesa dalībniekiem  (ilgāk par 10 minūtēm), kratīšana, personas aizturēšana, konvojs</t>
  </si>
  <si>
    <t xml:space="preserve"> 5.7  procesuālās darbības, pakalpojuma sniegšanu vai pārrunu vedēja pienākumus tiešā vai ilgstošā kontaktā ar pakalpojuma saņēmējiem vai procesa dalībniekiem  (ilgāk par 10 minūtēm), darbs ar aizturētām personām, pratināšana, DNS paraugu noņemšana, konvojēšana</t>
  </si>
  <si>
    <t>notiesāto pārņemšana un konvojēšana;</t>
  </si>
  <si>
    <t>notiesāto pārņemšana un konvojēšana; personu aizturēšana, nogādāšana vai konvojēšana (tiešās saskares laikā)</t>
  </si>
  <si>
    <t xml:space="preserve">personu aizturēšana, nogādāšana vai konvojēšana (tiešās saskares laikā); </t>
  </si>
  <si>
    <t>inspektors kriminālists (kandidāts)</t>
  </si>
  <si>
    <t>Zemgales ekspertu nodaļa</t>
  </si>
  <si>
    <t>Amatpersona veica procesuālās darbības: aizturēšanas, kratīšanas, personu konvojēšanu.</t>
  </si>
  <si>
    <t>Procesuālo darbību veikšana, kratīšanu veikšana, pārrunu veikšana ar iedzīvotājiem notikumu vietu apskates laikā.</t>
  </si>
  <si>
    <t>Kratīšanu veikšana, procesuālo darbību veikšana, personu aizturēšana un konvojēšana.</t>
  </si>
  <si>
    <t>Kratīšanu veikšana, procesuālo darbību veikšana, personu aizturēšana un konvojēšana, sabiedriskās kārtības nodrošināšanas pasākums.</t>
  </si>
  <si>
    <t xml:space="preserve"> Procesuālo darbību veikšana, kratīšanu veikšana, pārrunu veikšana ar iedzīvotājiem notikumu vietu apskates laikā, sabiedriskās kārtības nodrošināšanas pasākums.</t>
  </si>
  <si>
    <t>Procesuālo darbību veikšana, kratīšanu veikšana, pārrunu veikšana ar iedzīvotājiem notikumu vietu apskates laikā, sabiedriskās kārtības nodrošināšanas pasākums.</t>
  </si>
  <si>
    <t>Baložu iecirkņa Kārtības policijas  nodaļa</t>
  </si>
  <si>
    <t xml:space="preserve">nodaļas priekšnieks </t>
  </si>
  <si>
    <t>Veica kontroles pasākumus par komersantu pienākumu pildīšanu objektos, sabiedrībai publiski pieejamās telpās. Pieņēma paskaidrojumus resoriskās pārbaudēs, iepazīstināja ar drošības līdzekļu nosacījumiem un tiesas lēmumiem.</t>
  </si>
  <si>
    <t>Pieņēma paskaidrojumus no uzskaitē esošām personām, izskaidroja piemēroto drošības līdzekļu nosacījumus.</t>
  </si>
  <si>
    <t>Veica kontroles pasākumus par komersantu pienākumu pildīšanu objektos, sabiedrībai publiski pieejamās telpās. Pieņēma paskaidrojumus resoriskās pārbaudēs, liecības administratīvā pārkāpuma lietās. Veica ieroču pārbaudes.</t>
  </si>
  <si>
    <t>Lidostas "Rīga" iecirkņa Kriminālpolicijas grupa</t>
  </si>
  <si>
    <t>Lidostas "Rīga" iecirknis</t>
  </si>
  <si>
    <t>Veica policijas kontrolē un uzraudzībā esošo personu pārbaudi, PUK uzskaites dokumentu noformēšanu tiešā un ilgstošā kontaktā ar uzskaitē esošajām personām.</t>
  </si>
  <si>
    <t>Amatpersonas ziņojums ar pielikumiem (riska kontaktu un riska kontaktā veikto darbību laika uzskaites tabula) uz 2 lpp.</t>
  </si>
  <si>
    <t>Amatpersonas ziņojums ar pielikumiem (riska kontaktu un riska kontaktā veikto darbību laika uzskaites tabula) uz 1 lpp.</t>
  </si>
  <si>
    <t>Amatpersonas ziņojums ar pielikumiem (riska kontaktu un riska kontaktā veikto darbību laika uzskaites tabula) uz 5 lpp.</t>
  </si>
  <si>
    <t>Kārtības policijas pārvaldes Patruļpolicijas pārvaldes Ogres nodaļa</t>
  </si>
  <si>
    <t>Kārtības policijas pārvaldes Patruļpolicjas pārvaldes Speciālo uzdevumu bataljona 5.rota</t>
  </si>
  <si>
    <t>Kārtības policijas pārvaldes Patruļpolicjas pārvaldes Speciālo uzdevumu bataljona 3.rota</t>
  </si>
  <si>
    <t>Kārtības policijas pārvaldes Patruļpolicijas pārvaldes Kinologu nodaļas Kurzemes grupa</t>
  </si>
  <si>
    <t>Veica procesuālās darbības pārbaudes materiālos.</t>
  </si>
  <si>
    <t>Veica procesuālās darbības pārbaudes materiālos. Personas iepazīstināšana ar tiesas lēmumu.</t>
  </si>
  <si>
    <t>procesuālās darbības (ilgāk par 10 minūtēm); personu konvojēšana</t>
  </si>
  <si>
    <t>procesuālās darbības (ilgāk par 10 minūtēm);</t>
  </si>
  <si>
    <t xml:space="preserve">Veiktas procesuālās darbības (tiešā, ilgstošā kontaktā) Kriminālprocesos. </t>
  </si>
  <si>
    <t>Veiktas procesuālās darbības (tiešā ilgstošā kontaktā) Kriminālprocesos.</t>
  </si>
  <si>
    <t>Veiktas procesuālās darbības (tiešā, ilgstošā kontaktā) Kriminālprocesā.</t>
  </si>
  <si>
    <t>Amatpersona nodrošināja pakalpojumu sniegšanu tiešā kontaktā ar pakalpojuma saņēmēju, veica procesuālās darbības. Veica personas aizturēšanu, konvojēšanu, nogādāšanu.</t>
  </si>
  <si>
    <t>Procesuālās darbības (ilgāk par 10 minūtēm);</t>
  </si>
  <si>
    <t>procesuālās darbības tiešā un ilgstošā kontaktā ar procesa dalībniekiem (ilgāk par 10 minūtēm)</t>
  </si>
  <si>
    <t xml:space="preserve">procesuālas darbības ilgāk par 10 minūtēm;   personu aizturēšana, nogādāšana vai konvojēšana, noteikto iedzīvotāju pārvietošanās  ierobežojumu uzraudzība          </t>
  </si>
  <si>
    <t xml:space="preserve">procesuālas darbības ilgāk par 10 minūtēm;     personu aizturēšana, nogādāšana vai konvojēšana,          </t>
  </si>
  <si>
    <t>procesuālo darbību veikšana kriminālprocesā tiešā kontaktā ar procesa dalībniekiem</t>
  </si>
  <si>
    <t xml:space="preserve"> personu aizturēšana, nogadāšana vai konvojēšana (tiešās saskares laikā)</t>
  </si>
  <si>
    <t xml:space="preserve"> procesuālo darbību veikšana kriminālprocesā tiešā kontaktā ar procesa dalībniekiem</t>
  </si>
  <si>
    <t>procesuālo darbību veikšana kontaktā ar procesa dalībniekiem</t>
  </si>
  <si>
    <t xml:space="preserve">Personu apsargāšanu īslaicīgās aizturēšanas vietās; </t>
  </si>
  <si>
    <t>Personu apsargāšanu īslaicīgās aizturēšanas vietās;</t>
  </si>
  <si>
    <t>procesuālo darbību veikšana administartīvos procesos tiešā kontaktā ar procesa dalībniekiem</t>
  </si>
  <si>
    <t>Procesuālo darbību veikšana tiešā un ilgstoša kontaktā ar procesa dalībniekiem (ilgāk par 10 minūtēm)</t>
  </si>
  <si>
    <t>Kārtības policijas biroja Patruļpolicijas nodaļas Satiskmes uzraudzības rota</t>
  </si>
  <si>
    <t>veica procesuālās darbības  (tiešā ilgstošā kontaktā) ar administratīvā pārkāpuma procesa dalībniekiem.</t>
  </si>
  <si>
    <t xml:space="preserve"> Īslaicīgajā aizturēšanas vietā ievietoto personu apsargāšana </t>
  </si>
  <si>
    <t xml:space="preserve"> Personu konvojēšana (tiešās saskares laikā)</t>
  </si>
  <si>
    <t>Preiļu iecirkņa Kārtības policijas  nodaļa</t>
  </si>
  <si>
    <t xml:space="preserve">Krāslavas iecirkņa Kriminālpolicijas nodaļa </t>
  </si>
  <si>
    <t xml:space="preserve">Balvu iecirkņa Kriminālpolicijas nodaļa </t>
  </si>
  <si>
    <t>procesuālas darbības;</t>
  </si>
  <si>
    <t xml:space="preserve">procesualas darbības </t>
  </si>
  <si>
    <t>procesuālas darbības, personu aizturēšana,konvojēšana</t>
  </si>
  <si>
    <t>Kārtības policijas biroja Patruļpolicijas nodaļas patruļdienesta rota</t>
  </si>
  <si>
    <t xml:space="preserve"> Cēsu iecirkņa Kārtības policijas nodaļa</t>
  </si>
  <si>
    <t xml:space="preserve">30.12.2021. procesuālās darbības (ilgāk par 10 minūtēm) uzsākti 5 adm.pārkāpumu procesi. </t>
  </si>
  <si>
    <t>Procesuālās darbības 1 kriminālprocesā</t>
  </si>
  <si>
    <t xml:space="preserve">  Procesuālās darbības ilgstošā kontaktā ar procesa dalībniekiem (ilgāk par 10 minūtēm). </t>
  </si>
  <si>
    <t>Kontroles pasākumi (tiešā saskarē) par komersantu pienākumu izpildīšanu objektos, sabiedrībai publiski pieejamās telpās,  Procesuālās darbības ilgstošā kontaktā ar procesa dalībniekiem (ilgāk par 10 minūtēm). Personu aizturēšanu, nogādāšanu vai konvojēšanu (tiešās saskares laikā)</t>
  </si>
  <si>
    <t>Procesuālās darbības ilgstošā kontaktā ar procesa dalībniekiem (ilgāk par 10 minūtēm),  Personu aizturēšanu, nogādāšanu vai konvojēšanu (tiešās saskares laikā)</t>
  </si>
  <si>
    <t>Procesuālās darbības ilgstošā kontaktā ar procesa dalībniekiem (ilgāk par 10 minūtēm),   Personu aizturēšanu, nogādāšanu vai konvojēšanu (tiešās saskares laikā)</t>
  </si>
  <si>
    <t xml:space="preserve">  Procesuālās darbības ilgstošā kontaktā ar procesa dalībniekiem (ilgāk par 10 minūtēm),  Personu aizturēšanu, nogādāšanu vai konvojēšanu (tiešās saskares laikā)</t>
  </si>
  <si>
    <t xml:space="preserve"> Procesuālās darbības ilgstošā kontaktā ar procesa dalībniekiem (ilgāk par 10 minūtēm), Personu aizturēšanu, nogādāšanu vai konvojēšanu (tiešās saskares laikā), </t>
  </si>
  <si>
    <t xml:space="preserve"> Personu aizturēšana, konvojēšana. </t>
  </si>
  <si>
    <t>Procesuālo darbību veikšana. Personu aizturēšana, konvojēšana.</t>
  </si>
  <si>
    <t xml:space="preserve">Personu apsargāšana ĪAV. </t>
  </si>
  <si>
    <t>Personu aizturēšana, nogādāšana vai konvojēšana (tiešās saskares laikā)</t>
  </si>
  <si>
    <t>procesuālās darbības, personu konvojēšana</t>
  </si>
  <si>
    <t>procesuālās darbības, personu aizturēšana un nogādāšana ĪAV</t>
  </si>
  <si>
    <t>kontroles pasākumi (tiešā saskarē) par komersantu pienākumu izpildīšanu objektos, sabiedrībai publiski pieejamās telpās.</t>
  </si>
  <si>
    <t xml:space="preserve">Kontroles pasākumi. Personu aizturēšana, nogādāšana vai konvojēšana. </t>
  </si>
  <si>
    <t xml:space="preserve"> Satiksmes uzraudzības un koordinācijas biroja Autopārvadājumu uzraudzības nodaļa</t>
  </si>
  <si>
    <t>Veica administratīvā pārkāpuma lietvedības procesusuālās darbības autopārvadājumu uzraudzības jomā;
(03.,04.,07.,08.,10.,11.,14.,19.,21.,25.,26.,28.01.2022)</t>
  </si>
  <si>
    <t>Veica administratīvā pārkāpuma lietvedības procesusuālās darbības autopārvadājumu uzraudzības jomā;
(03.,06.,07.,10.,11.,12.,18.,19.01.2022)</t>
  </si>
  <si>
    <t>Veica administratīvā pārkāpuma lietvedības procesusuālās darbības autopārvadājumu uzraudzības jomā;
(03.,05.,10.,12.,14.,15.,17.,18.,20.,21.,27.,28.01.2022)
Veica no ārvalstīm ieradušos personu kontroles pasākumus, lai nodrošinātu šo personu apliecinājumu kontroli (QR koda pārbaude) (10.,12.,14.,21.01.2022)</t>
  </si>
  <si>
    <t>Veica administratīvā pārkāpuma lietvedības procesusuālās darbības autopārvadājumu uzraudzības jomā;
(03.,04.,05.,07.,08.,14.,17.,19.,20.,24.,26.,28.,31.01.2022)</t>
  </si>
  <si>
    <t>Veica administratīvā pārkāpuma lietvedības procesusuālās darbības autopārvadājumu uzraudzības jomā;
(003.,04.,06.,07.,10.,13.,14.,15.,20.,21.,25.,28.,30.01.2022)</t>
  </si>
  <si>
    <t>Veica administratīvā pārkāpuma lietvedības procesusuālās darbības autopārvadājumu uzraudzības jomā;
(06.,11.,12.,17.,18.,20.,24.,25.,26.,31.01.2022)</t>
  </si>
  <si>
    <t>Veica administratīvā pārkāpuma lietvedības procesusuālās darbības autopārvadājumu uzraudzības jomā;
(05.,07.,10.,11.,14.,17.,19.,20.,21.,24.,26.,28.,31.01.2022)</t>
  </si>
  <si>
    <t>Veica administratīvā pārkāpuma lietvedības procesusuālās darbības autopārvadājumu uzraudzības jomā;
(03.,04.,05.,06.,07.,10.,11.,17.,19.,20.,24.,31.01.2022)</t>
  </si>
  <si>
    <t>Veica administratīvā pārkāpuma lietvedības procesusuālās darbības autopārvadājumu uzraudzības jomā;
(03.,04.,05.,10.,12.,14.,25.,27.,28.,31.01.2022)</t>
  </si>
  <si>
    <t>Veica administratīvā pārkāpuma lietvedības procesusuālās darbības autopārvadājumu uzraudzības jomā;
(03.,05.,06.,10.,13.,14.,18.,19.,24.,25.,26.,27.01.2022)</t>
  </si>
  <si>
    <t>Veica administratīvā pārkāpuma lietvedības procesusuālās darbības autopārvadājumu uzraudzības jomā;
(03.,04.,10.,11.,12.,19.,24.,27.,31.01.2022)
Veica no ārvalstīm ieradušos personu kontroles pasākumus, lai nodrošinātu šo personu apliecinājumu kontroli (QR koda pārbaude) (11.01..2022)</t>
  </si>
  <si>
    <t>Veica administratīvā pārkāpuma lietvedības procesusuālās darbības autopārvadājumu uzraudzības jomā;
(04.,05.,06.,10.,11.,12.,13.,15.,17.,19.,21.,22.,25.,26.,27.,28.,29.01.2022)
Veica no ārvalstīm ieradušos personu kontroles pasākumus, lai nodrošinātu šo personu apliecinājumu kontroli (QR koda pārbaude) (04.,05.,06.,10.,11.,12.,13.,15.,17.,18.,19.,21.,22.,25.,26.,27.,28.,29.01.2022)</t>
  </si>
  <si>
    <t>Veica administratīvā pārkāpuma lietvedības procesusuālās darbības autopārvadājumu uzraudzības jomā;
(04.,05.,06.,10.,12.,13.,15.,18.,19.,21.,22.,24.,26.,27.,28.,29.,31.01.2022)
Veica no ārvalstīm ieradušos personu kontroles pasākumus, lai nodrošinātu šo personu apliecinājumu kontroli (QR koda pārbaude) (04.,05.,06.,10.,12.,13.,15.,18.,19.,21.,22.,24.,26.,27.,28.,29.,31.01.202204.,05.,06.,10.,12.,13.,15.,18.,19.,21.,22.,24.,26.,27.,28.,29.,31.01.2022)</t>
  </si>
  <si>
    <t>Veica administratīvā pārkāpuma lietvedības procesusuālās darbības autopārvadājumu uzraudzības jomā;
(04.,06.,07.,08.,11.,12.,17.01.2022)
Veica no ārvalstīm ieradušos personu kontroles pasākumus, lai nodrošinātu šo personu apliecinājumu kontroli (QR koda pārbaude) ((04.,06.,07.,08.,11.,12.,17.01.2022)</t>
  </si>
  <si>
    <t>Veica administratīvā pārkāpuma lietvedības procesusuālās darbības autopārvadājumu uzraudzības jomā;
(18.,19.,22.,25.,27.,28.,29.01.2022)
Veica no ārvalstīm ieradušos personu kontroles pasākumus, lai nodrošinātu šo personu apliecinājumu kontroli (QR koda pārbaude) (18.,19.,22.,25.,27.,28.,29.01.2022)</t>
  </si>
  <si>
    <t>Veica administratīvā pārkāpuma lietvedības procesusuālās darbības autopārvadājumu uzraudzības jomā;
(04.,05.,07.,10.,11.,14.,15.,22.,24.,25.,27.,28.01.2022)</t>
  </si>
  <si>
    <t>Veica administratīvā pārkāpuma lietvedības procesusuālās darbības autopārvadājumu uzraudzības jomā;
(12.,13.,16.,17.,19.,25.,28.,29.01.2022)</t>
  </si>
  <si>
    <t>Veica administratīvā pārkāpuma lietvedības procesusuālās darbības autopārvadājumu uzraudzības jomā;
(24.,25.,29.01.2022)</t>
  </si>
  <si>
    <t>Veica administratīvā pārkāpuma lietvedības procesusuālās darbības ceļu satiksmes uzraudzības jomā 01.,05.,08.,09.,13.,16.,17.,20.,21.,24., 25., 28.,29.01. 2022.</t>
  </si>
  <si>
    <t>Veica administratīvā pārkāpuma lietvedības procesusuālās darbības ceļu satiksmes uzraudzības jomā 08.,24.,25.,28.,29. 01. 2022.</t>
  </si>
  <si>
    <t>Veica administratīvā pārkāpuma lietvedības procesusuālās darbības ceļu satiksmes uzraudzības jomā 05.,08.,09.,13.,16.,17.,20.,21.,24.,25., 28.,29.01. 2022.</t>
  </si>
  <si>
    <t>Veica administratīvā pārkāpuma lietvedības procesusuālās darbības ceļu satiksmes uzraudzības jomā 08.,09.,12.,16.,17.,20.,21.,24.,25., 28.,29.01. 2022.</t>
  </si>
  <si>
    <t>Veica administratīvā pārkāpuma lietvedības procesusuālās darbības ceļu satiksmes uzraudzības jomā 28.,29.01. 2022.</t>
  </si>
  <si>
    <t>Veica administratīvā pārkāpuma lietvedības procesusuālās darbības ceļu satiksmes uzraudzības jomā 05,08.,09.,12.,16.,17.,20.,21.,24.,25. 01. 2022.</t>
  </si>
  <si>
    <t>Veica administratīvā pārkāpuma lietvedības procesusuālās darbības ceļu satiksmes uzraudzības jomā 01.,04.,08.,09.,21.,24.,25. 01. 2022.</t>
  </si>
  <si>
    <t xml:space="preserve">Veica administratīvā pārkāpuma lietvedības procesusuālās darbības ceļu satiksmes uzraudzības jomā 02.,03.,07.,10.,27.,28.,30.,31.01.2022.                  </t>
  </si>
  <si>
    <t xml:space="preserve">Veica administratīvā pārkāpuma lietvedības procesusuālās darbības ceļu satiksmes uzraudzības jomā 03.,07.,10.,11.,18.,22.01.2022.                  </t>
  </si>
  <si>
    <t xml:space="preserve">Veica administratīvā pārkāpuma lietvedības procesusuālās darbības ceļu satiksmes uzraudzības jomā 02.,03.,06.,07.,10.,11.18.,19.,22.,23.01.2022.                  </t>
  </si>
  <si>
    <t xml:space="preserve">Veica administratīvā pārkāpuma lietvedības procesusuālās darbības ceļu satiksmes uzraudzības jomā 02.,03.,06.,07.,10.,11.18.,19.,22.,23.,27.,30.,31.01.2022.                  </t>
  </si>
  <si>
    <t xml:space="preserve">Veica administratīvā pārkāpuma lietvedības procesusuālās darbības ceļu satiksmes uzraudzības jomā 02.,03.,06.,07.,10.,11.,19.,22.,23.,26.,27.,30.,31.01.2022.                  </t>
  </si>
  <si>
    <t xml:space="preserve">Veica administratīvā pārkāpuma lietvedības procesusuālās darbības ceļu satiksmes uzraudzības jomā 02.,03.,06.01.2022.                  </t>
  </si>
  <si>
    <t xml:space="preserve">Veica administratīvā pārkāpuma lietvedības procesusuālās darbības ceļu satiksmes uzraudzības jomā 10.,11.18.,19.,22.,23.26.,27.,30.,31.01.2022.                  </t>
  </si>
  <si>
    <t>Speciālo objektu apsardzes pārvalde</t>
  </si>
  <si>
    <t>pārvaldes priekšnieks</t>
  </si>
  <si>
    <t>COVID 19 ierobežojumu ievērošana (distances ievērošana, pulcēšanās ierobežojumi) publisku pasākumu laikā  nodrošinot sabiedrisko kārtību un ceļu satiksmes drošību Baumaņa skvērā un tā tiešā tuvumā, Rīgā Gunāra Astras atcerei veltītā pieminekļa "Nebaidies" atklāšanas laikā 20.01.2022.</t>
  </si>
  <si>
    <t>Speciālo objektu apsardzes pārvaldes Valsts objektu apsardzes nodaļa</t>
  </si>
  <si>
    <t>Speciālo objektu apsardzes pārvaldes Saeimas objektu apsardzes nodaļa</t>
  </si>
  <si>
    <t>Speciālo objektu apsardzes pārvaldes Tehniskās apsardzes nodaļa</t>
  </si>
  <si>
    <t>Speciālo objektu apsardzes pārvaldes Diplomātisko pārstāvniecību apsardzes nodaļa</t>
  </si>
  <si>
    <t>Speciālo objektu apsardzes pārvaldes Ārējās apsardzes nodaļa</t>
  </si>
  <si>
    <t>Licencēšanas un atļauju sistēmas birojs</t>
  </si>
  <si>
    <t xml:space="preserve">Pamatojoties uz “VP GKPP KKP Licencēšanas un atļauju sistēmas biroja apsardzes komersantu objektu kontroles plānu 2021./2022.gadam.” </t>
  </si>
  <si>
    <t xml:space="preserve"> 5.7  procesuālās darbības, pakalpojuma sniegšanu vai pārrunu vedēja pienākumus tiešā vai ilgstošā kontaktā ar pakalpojuma saņēmējiem vai procesa dalībniekiem  (ilgāk par 10 minūtēm),realizācija, kratīsana, personas aizturēsana</t>
  </si>
  <si>
    <t xml:space="preserve"> 5.7  procesuālās darbības, pakalpojuma sniegšanu vai pārrunu vedēja pienākumus tiešā vai ilgstošā kontaktā ar pakalpojuma saņēmējiem vai procesa dalībniekiem  (ilgāk par 10 minūtēm), apspriede ar prokuroriem      </t>
  </si>
  <si>
    <t xml:space="preserve"> 5.7  procesuālās darbības, pakalpojuma sniegšanu vai pārrunu vedēja pienākumus tiešā vai ilgstošā kontaktā ar pakalpojuma saņēmējiem vai procesa dalībniekiem  (ilgāk par 10 minūtēm), aizdomās turamās personas nopratināšana</t>
  </si>
  <si>
    <t xml:space="preserve"> 5.7  procesuālās darbības, pakalpojuma sniegšanu vai pārrunu vedēja pienākumus tiešā vai ilgstošā kontaktā ar pakalpojuma saņēmējiem vai procesa dalībniekiem  (ilgāk par 10 minūtēm), apspriede prokuratūrā, dokumentu izvērtēšana  ar aizskartāš mantas īpašnieka pārstāvi</t>
  </si>
  <si>
    <t xml:space="preserve"> 5.7  procesuālās darbības, pakalpojuma sniegšanu vai pārrunu vedēja pienākumus tiešā vai ilgstošā kontaktā ar pakalpojuma saņēmējiem vai procesa dalībniekiem  (ilgāk par 10 minūtēm), piedalīšanās realizācijā, kratīšana.</t>
  </si>
  <si>
    <t xml:space="preserve"> 5.7  procesuālās darbības, pakalpojuma sniegšanu vai pārrunu vedēja pienākumus tiešā vai ilgstošā kontaktā ar pakalpojuma saņēmējiem vai procesa dalībniekiem  (ilgāk par 10 minūtēm), piedalīšanās realizācijā, kratīsana , aizturēsana, konvojs</t>
  </si>
  <si>
    <t xml:space="preserve"> 5.7  procesuālās darbības, pakalpojuma sniegšanu vai pārrunu vedēja pienākumus tiešā vai ilgstošā kontaktā ar pakalpojuma saņēmējiem vai procesa dalībniekiem  (ilgāk par 10 minūtēm), kratīšana, konvojs, dokumentu izņemšana</t>
  </si>
  <si>
    <t xml:space="preserve"> 5.7  procesuālās darbības, pakalpojuma sniegšanu vai pārrunu vedēja pienākumus tiešā vai ilgstošā kontaktā ar pakalpojuma saņēmējiem vai procesa dalībniekiem  (ilgāk par 10 minūtēm), vairākas apspriedes ar  prokuroriem, tisas sēdes</t>
  </si>
  <si>
    <t xml:space="preserve"> 5.7  procesuālās darbības, pakalpojuma sniegšanu vai pārrunu vedēja pienākumus tiešā vai ilgstošā kontaktā ar pakalpojuma saņēmējiem vai procesa dalībniekiem  (ilgāk par 10 minūtēm), lietas apspriešana, pārrunas, ar prokuroriem</t>
  </si>
  <si>
    <t xml:space="preserve"> 5.7  procesuālās darbības, pakalpojuma sniegšanu vai pārrunu vedēja pienākumus tiešā vai ilgstošā kontaktā ar pakalpojuma saņēmējiem vai procesa dalībniekiem  (ilgāk par 10 minūtēm), lietas apspriešana ar prokuroru, liecinieku nopratināsana</t>
  </si>
  <si>
    <t xml:space="preserve"> 5.7  procesuālās darbības, pakalpojuma sniegšanu vai pārrunu vedēja pienākumus tiešā vai ilgstošā kontaktā ar pakalpojuma saņēmējiem vai procesa dalībniekiem  (ilgāk par 10 minūtēm), tiesas process par rnoziedzīgu mantu</t>
  </si>
  <si>
    <t xml:space="preserve"> 5.7  procesuālās darbības, pakalpojuma sniegšanu vai pārrunu vedēja pienākumus tiešā vai ilgstošā kontaktā ar pakalpojuma saņēmējiem vai procesa dalībniekiem  (ilgāk par 10 minūtēm), tiesas sēde, aizdomās turētā pratināšana </t>
  </si>
  <si>
    <t xml:space="preserve"> 5.7  procesuālās darbības, pakalpojuma sniegšanu vai pārrunu vedēja pienākumus tiešā vai ilgstošā kontaktā ar pakalpojuma saņēmējiem vai procesa dalībniekiem  (ilgāk par 10 minūtēm) , kratīšana aizturēto klātbūtnē, realizācija     </t>
  </si>
  <si>
    <t xml:space="preserve"> 5.7  procesuālās darbības, pakalpojuma sniegšanu vai pārrunu vedēja pienākumus tiešā vai ilgstošā kontaktā ar pakalpojuma saņēmējiem vai procesa dalībniekiem  (ilgāk par 10 minūtēm) , tiesas sēde, piedalījās realizācijā (kratīšana)</t>
  </si>
  <si>
    <t xml:space="preserve"> 5.7  procesuālās darbības, pakalpojuma sniegšanu vai pārrunu vedēja pienākumus tiešā vai ilgstošā kontaktā ar pakalpojuma saņēmējiem vai procesa dalībniekiem  (ilgāk par 10 minūtēm), tiesas sēde, dokumentu izņemšana, personu pratināšana, mantas atgriešana      </t>
  </si>
  <si>
    <t xml:space="preserve"> 5.7  procesuālās darbības, pakalpojuma sniegšanu vai pārrunu vedēja pienākumus tiešā vai ilgstošā kontaktā ar pakalpojuma saņēmējiem vai procesa dalībniekiem  (ilgāk par 10 minūtēm),  intervija sasitībā ar vides noziegumiem, pārrunu vešana   </t>
  </si>
  <si>
    <t xml:space="preserve"> 5.7  procesuālās darbības, pakalpojuma sniegšanu vai pārrunu vedēja pienākumus tiešā vai ilgstošā kontaktā ar pakalpojuma saņēmējiem vai procesa dalībniekiem  (ilgāk par 10 minūtēm),liecinieka nopratināšana, apspriede RTAP, , ONCNSP    </t>
  </si>
  <si>
    <t xml:space="preserve"> 5.7  procesuālās darbības, pakalpojuma sniegšanu vai pārrunu vedēja pienākumus tiešā vai ilgstošā kontaktā ar pakalpojuma saņēmējiem vai procesa dalībniekiem  (ilgāk par 10 minūtēm),liecinieku nopratināsana, aizdomāš turēto pratinšsana, liecību sniegšana prokuratūrā</t>
  </si>
  <si>
    <t xml:space="preserve"> 5.7  procesuālās darbības, pakalpojuma sniegšanu vai pārrunu vedēja pienākumus tiešā vai ilgstošā kontaktā ar pakalpojuma saņēmējiem vai procesa dalībniekiem  (ilgāk par 10 minūtēm), aizturēšana, kratīšāna, liecinieka, aizdomāš turētā nopratināšana. </t>
  </si>
  <si>
    <t xml:space="preserve"> 5.7  procesuālās darbības, pakalpojuma sniegšanu vai pārrunu vedēja pienākumus tiešā vai ilgstošā kontaktā ar pakalpojuma saņēmējiem vai procesa dalībniekiem  (ilgāk par 10 minūtēm), pārrunas prokuratūrā, resoriskās pārbaudes, nopratināšana, kratīsanas.</t>
  </si>
  <si>
    <t xml:space="preserve"> 5.7  procesuālās darbības, pakalpojuma sniegšanu vai pārrunu vedēja pienākumus tiešā vai ilgstošā kontaktā ar pakalpojuma saņēmējiem vai procesa dalībniekiem  (ilgāk par 10 minūtēm), personu aizturēsana, kratīšana, konvojs.  </t>
  </si>
  <si>
    <t xml:space="preserve"> 5.7  procesuālās darbības, pakalpojuma sniegšanu vai pārrunu vedēja pienākumus tiešā vai ilgstošā kontaktā ar pakalpojuma saņēmējiem vai procesa dalībniekiem  (ilgāk par 10 minūtēm),liecinieku nopratināšana, paskaidrojumu pieņemšana, sanāksme ar uzraugošo prokuroru  </t>
  </si>
  <si>
    <t xml:space="preserve"> 5.7  procesuālās darbības, pakalpojuma sniegšanu vai pārrunu vedēja pienākumus tiešā vai ilgstošā kontaktā ar pakalpojuma saņēmējiem vai procesa dalībniekiem  (ilgāk par 10 minūtēm),personas aizturēšana, nopratināšana,lietisko pierādījumu izņemšana, iepazīstināšana ar lēmumu.  </t>
  </si>
  <si>
    <t xml:space="preserve">5.7  procesuālās darbības, pakalpojuma sniegšanu vai pārrunu vedēja pienākumus tiešā vai ilgstošā kontaktā ar pakalpojuma saņēmējiem vai procesa dalībniekiem  (ilgāk par 10 minūtēm), veikta kratīšana, personu aizturēsana, nogādāšana IAB, nogādāsana uz nopratināšanu   </t>
  </si>
  <si>
    <t xml:space="preserve"> 5.7  procesuālās darbības, pakalpojuma sniegšanu vai pārrunu vedēja pienākumus tiešā vai ilgstošā kontaktā ar pakalpojuma saņēmējiem vai procesa dalībniekiem  (ilgāk par 10 minūtēm), cietušo, liecinieku nopratināšana, CD disku izņemšana, konvojēšana</t>
  </si>
  <si>
    <t xml:space="preserve"> 5.7  procesuālās darbības, pakalpojuma sniegšanu vai pārrunu vedēja pienākumus tiešā vai ilgstošā kontaktā ar pakalpojuma saņēmējiem vai procesa dalībniekiem  (ilgāk par 10 minūtēm), kratīsana personas dzīvesvietā, personas konvojēsana</t>
  </si>
  <si>
    <t xml:space="preserve"> 5.7  procesuālās darbības, pakalpojuma sniegšanu vai pārrunu vedēja pienākumus tiešā vai ilgstošā kontaktā ar pakalpojuma saņēmējiem vai procesa dalībniekiem  (ilgāk par 10 minūtēm),personas aizturēšana, konvojs, kratīšana, operatīvā izzināšana</t>
  </si>
  <si>
    <t xml:space="preserve"> 5.7  procesuālās darbības, pakalpojuma sniegšanu vai pārrunu vedēja pienākumus tiešā vai ilgstošā kontaktā ar pakalpojuma saņēmējiem vai procesa dalībniekiem  (ilgāk par 10 minūtēm),personas aizturēšana, kratīšana, nopratināšana</t>
  </si>
  <si>
    <t xml:space="preserve"> 5.7  procesuālās darbības, pakalpojuma sniegšanu vai pārrunu vedēja pienākumus tiešā vai ilgstošā kontaktā ar pakalpojuma saņēmējiem vai procesa dalībniekiem  (ilgāk par 10 minūtēm),personu aizturēsana, kratīsana, aizturētā nopratināšana. Konvoješana, operatīvāš izziņas pasākumi</t>
  </si>
  <si>
    <t xml:space="preserve"> 5.7  procesuālās darbības, pakalpojuma sniegšanu vai pārrunu vedēja pienākumus tiešā vai ilgstošā kontaktā ar pakalpojuma saņēmējiem vai procesa dalībniekiem  (ilgāk par 10 minūtēm),resoriskās pārbaudes, paskaidrojuma pieņemšana</t>
  </si>
  <si>
    <t xml:space="preserve"> 5.7  procesuālās darbības, pakalpojuma sniegšanu vai pārrunu vedēja pienākumus tiešā vai ilgstošā kontaktā ar pakalpojuma saņēmējiem vai procesa dalībniekiem  (ilgāk par 10 minūtēm), darbs ar aizturētu kratīšana dzīves vietā un automašinā</t>
  </si>
  <si>
    <t xml:space="preserve"> 5.7  procesuālās darbības, pakalpojuma sniegšanu vai pārrunu vedēja pienākumus tiešā vai ilgstošā kontaktā ar pakalpojuma saņēmējiem vai procesa dalībniekiem  (ilgāk par 10 minūtēm), kratīšanas personas dzīves vietā, personas konvojēšana</t>
  </si>
  <si>
    <t xml:space="preserve"> 5.7  procesuālās darbības, pakalpojuma sniegšanu vai pārrunu vedēja pienākumus tiešā vai ilgstošā kontaktā ar pakalpojuma saņēmējiem vai procesa dalībniekiem  (ilgāk par 10 minūtēm), veiktas kratīšanas,  sniegts tehniskais atbalsts</t>
  </si>
  <si>
    <t xml:space="preserve"> 5.7  procesuālās darbības, pakalpojuma sniegšanu vai pārrunu vedēja pienākumus tiešā vai ilgstošā kontaktā ar pakalpojuma saņēmējiem vai procesa dalībniekiem  (ilgāk par 10 minūtēm), veiktas kratīšanas,  personas aizturēšana, tehniskais atbalsts</t>
  </si>
  <si>
    <t xml:space="preserve"> 5.7  procesuālās darbības, pakalpojuma sniegšanu vai pārrunu vedēja pienākumus tiešā vai ilgstošā kontaktā ar pakalpojuma saņēmējiem vai procesa dalībniekiem  (ilgāk par 10 minūtēm), cietušo un liecinieku nopratināšana vairākos KP</t>
  </si>
  <si>
    <t xml:space="preserve"> 5.7  procesuālās darbības, pakalpojuma sniegšanu vai pārrunu vedēja pienākumus tiešā vai ilgstošā kontaktā ar pakalpojuma saņēmējiem vai procesa dalībniekiem  (ilgāk par 10 minūtēm), personas aizturēsana, kratīsana dzīves viertā, konvojēsana IAV</t>
  </si>
  <si>
    <t xml:space="preserve"> 5.7  procesuālās darbības, pakalpojuma sniegšanu vai pārrunu vedēja pienākumus tiešā vai ilgstošā kontaktā ar pakalpojuma saņēmējiem vai procesa dalībniekiem  (ilgāk par 10 minūtēm), kratīsana dzīves vietā, automašinās, personas pratināšana, konvojēšana </t>
  </si>
  <si>
    <t xml:space="preserve"> 5.7  procesuālās darbības, pakalpojuma sniegšanu vai pārrunu vedēja pienākumus tiešā vai ilgstošā kontaktā ar pakalpojuma saņēmējiem vai procesa dalībniekiem  (ilgāk par 10 minūtēm),darbs ar aizdomās turēto, kratīsana dzīvesvietā, drošibas līdzekļa piemērošana </t>
  </si>
  <si>
    <t xml:space="preserve"> 5.7  procesuālās darbības, pakalpojuma sniegšanu vai pārrunu vedēja pienākumus tiešā vai ilgstošā kontaktā ar pakalpojuma saņēmējiem vai procesa dalībniekiem  (ilgāk par 10 minūtēm), piedalīšanās aizturēšanā, kratīšana dzīves vietā, personas nogādāšana IAV</t>
  </si>
  <si>
    <t xml:space="preserve"> 5.7  procesuālās darbības, pakalpojuma sniegšanu vai pārrunu vedēja pienākumus tiešā vai ilgstošā kontaktā ar pakalpojuma saņēmējiem vai procesa dalībniekiem  (ilgāk par 10 minūtēm), resoriskā pārbaude, paskaidrojumu pieņemšana</t>
  </si>
  <si>
    <t>KP-11815002419 ietvaros:06.01.22. izņemšana un pratināšana 4 st.;12.01.22. pratināšana 2 st.;13.01.22. pratināšana 2 st.;
18.01.22. pratināšana, izņemšana 2 st.; 19.01.22. pratināšana 4 st.;
20.01.22. pratināšana 4 st.;27.01.22. pratināšana 3 st.</t>
  </si>
  <si>
    <t>KP-11815003320 ietvaros: 05.01.22 personas atzītšana par aizdomās turēto, mantu atgriešana 0,30min; 07.01.22. divas personas atzītas par aizdomās turēto 1st.; 11.01.22. pratināšana 1,20st.;13.01.22. pratināšana, uzrādīšana atpazīšanai 2st.</t>
  </si>
  <si>
    <t>KP-11815003619 ietvaros pratināšana:07.01.22. 5 st., 12.01.22. 5st.;                                14.01.22. 2st.; 17.01.22. 2st.; 18.01.22. 4st.; 19.01.22. 4st.</t>
  </si>
  <si>
    <t>KP-11815003619 ietvaros piedalīšanās personas nopratināšanā:               07.01.22. 5st.;12.01.22. 5st.;17.01.22. 2st.</t>
  </si>
  <si>
    <t>KP-11815004021 11.01.22. nopratināšana 1,08st.;                           KP-11815004018 28.01.22. procesuālās darbības 1,05st.;                  KP-11096094221 31.01.22. tiesas sēde  0,40min.</t>
  </si>
  <si>
    <t xml:space="preserve">  KP-11815002419 ietvaros pratināšanas:06.01.22. 2 st.;  13.01.22. 2 st.;  19.01.22. 4 st.; 20.01.22. 4 st.;  27.01.22. 3 st.</t>
  </si>
  <si>
    <t xml:space="preserve"> Procesuālās darbības  28.01.2022 no 10.00-13.00, </t>
  </si>
  <si>
    <t>Proc.darbības 04.01.2022 no 12.40-14.15, aizturēšana 12.01.2022 no 08.35-09.15, 10.35- 10.55, 11.30-13.40, 14.50-19.30. 13.01.2022 no 11.25-12.30</t>
  </si>
  <si>
    <t xml:space="preserve">Proc.darbības 10.01.2022 no 10.30-12.00, 13.01.2022 no 11.00-13.30. Pers.aizturēšana, konvojēšana 12.01.2022 no 08.30-19.30. </t>
  </si>
  <si>
    <t xml:space="preserve"> Proc.darbības 07.12.2021 no 13.00 - 15.00, 16.12.2021 no 15.15-16.15.Pers.aiztur., konvoj. 15.12.2021 no 11.30-19.00,  16.12.2021 no 09.15-13.45.    Proc.darb.26.01.2022 no 10.00-15.00</t>
  </si>
  <si>
    <t xml:space="preserve">4.2.; 4.3. saskarē ar riska grupas pacientiem un amatpersona piedalās personu konvojēšanā un aizturēšanā, citas procesuālās darbības KP 11815005421  </t>
  </si>
  <si>
    <t>4.1.  saskarē ar riska grupas pacientiem  saistībā ar Covid-19 ierobežošanu KP 11815005321 un 11815004921 procesuālās darbības</t>
  </si>
  <si>
    <t>4.1., 4.3. saskarē ar riska grupas pacientiem saistībā ar Covid-19 ierobežošanu amatpersona piedalās personu konvojēšanā un aizturēšanā KP11815005421</t>
  </si>
  <si>
    <t>4.1.  saskarē ar riska grupas pacientiem saistībā ar Covid-19 ierobežošanu; KP 11815005421 un 11815000122</t>
  </si>
  <si>
    <t>4.1.  saskarē ar riska grupas pacientiem  saistībā ar Covid-19 ierobežošanu KP 11815005421 konvojs, sabiedriskās kārtības un kontroles pasākumi</t>
  </si>
  <si>
    <t>4.1.  saskarē ar riska grupas pacientiem saistībā ar Covid-19 ierobežošanu; ENŽ 26 paskaidrojumu pieņemšana, liecinieku nogādāšana</t>
  </si>
  <si>
    <t>pārvaldes priekšnieka vietnieks, nodaļas priekšnieks</t>
  </si>
  <si>
    <t xml:space="preserve"> IAPG</t>
  </si>
  <si>
    <t>SSP</t>
  </si>
  <si>
    <t>IKB</t>
  </si>
  <si>
    <t>Valsts policijas procesuālās darbības, pārrunu vešana tiešā un ilgstošā kontaktā ar procesa dalībniekiem, mutiska iesnieguma pieņemšana 05.01.2022., kuru laikā amatpersona atrodas tiešā un uzskaitāmi pierādāmā saskarē ar Covid-19 inficētām vai iespējami inficētām personām vai riska grupas pacientiem.</t>
  </si>
  <si>
    <t xml:space="preserve"> IKB</t>
  </si>
  <si>
    <t>Valsts policijas procesuālās darbības, pārrunu vešana tiešā un ilgstošā kontaktā ar procesa dalībniekiem, mutiska iesnieguma pieņemšana 06.01.2022., 07.01.2022., kuru laikā amatpersona atrodas tiešā un uzskaitāmi pierādāmā saskarē ar Covid-19 inficētām vai iespējami inficētām personām vai riska grupas pacientiem.</t>
  </si>
  <si>
    <t xml:space="preserve">Reģionu biroja Rīgas ekspertu nodaļa </t>
  </si>
  <si>
    <t>NVA - 06.01.2022; 25.01.2022.</t>
  </si>
  <si>
    <t>NVA - 10.01.2022; 13.01.2022; 14.01.2022; 17.01.2022; 25.01.2022; 29.01.2022.</t>
  </si>
  <si>
    <t>NVA - 01.01.2022; 10.02.2022; 13.02.2022; 17.01.2022; 25.01.2022; 29.01.2022.</t>
  </si>
  <si>
    <t>NVA - 09.01.2022; 13.01.2022; 25.01.2022.</t>
  </si>
  <si>
    <t>NVA - 09.01.2022; 13.01.2022; 25.01.2022; 30.01.2022.</t>
  </si>
  <si>
    <t>NVA - 01.01.2022; 02.01.2022; 13.01.2022; 17.01.2022; 25.01.2022</t>
  </si>
  <si>
    <t>NVA - 13.01.2022.</t>
  </si>
  <si>
    <t>NVA - 01.01.2022; 17.01.2022; 21.01.2022; 29.01.2022.</t>
  </si>
  <si>
    <t>NVA - 02.01.2022; 03.01.2022; 06.01.2022; 14.01.2022. Izmeklēšanas darbības - 11.01.2022.</t>
  </si>
  <si>
    <t>NVA - 10.01.2022; 11.01.2022; 18.01.2022.</t>
  </si>
  <si>
    <t>NVA - 03.01.2022; 06.01.2022; 10.01.2022; 18.01.2022; 22.01.2022; 26.01.2022; 31.01.2022. Izmeklēšanas darbības - 26.01.2022.</t>
  </si>
  <si>
    <t>NVA - 22.01.2022; 26.01.2022; 31.01.2022. Izmeklēšanas darbības - 26.01.2022.</t>
  </si>
  <si>
    <t xml:space="preserve">NVA - 03.01.2022; 06.01.2022; 10.01.2022; 15.01.2022; 18.01.2022.                                                                                                                                                                                                                                                                                                                                                                                      </t>
  </si>
  <si>
    <t>NVA - 03.01.2022; 06.01.2022; 10.01.2022; 11.01.2022; 14.01.2022; 18.01.2022.</t>
  </si>
  <si>
    <t>NVA - 02.01.2022; 06.01.2022; 14.01.2022. Izmeklēšanas darbības - 11.01.2022.</t>
  </si>
  <si>
    <t>NVA - 11.01.2022; 15.01.2022. Izmeklēšanas darbības - 19.01.2022</t>
  </si>
  <si>
    <t>NVA - 03.01.2022; 07.01.2022; 15.01.2022; 27.01.2022. Izmeklēšanas darbības - 19.01.2022; 27.01.2022.</t>
  </si>
  <si>
    <t>NVA - 03.01.2022; 07.01.2022; 11.01.2022; 15.01.2022; 19.01.2022; 27.01.2022.</t>
  </si>
  <si>
    <t>NVA - 03.01.2022; 07.01.2022; 15.01.2022; 27.01.2022; 31.01.2022. Izmeklēšanas darbības - 27.01.2022.</t>
  </si>
  <si>
    <t>NVA - 01.01.2022; 04.01.2022; 09.01.2022; 24.01.2022.</t>
  </si>
  <si>
    <t>NVA - 01.01.2022; 08.01.2022; 12.01.2022; 13.01.2022; 24.01.2022; 28.01.2022; 28.01.2022;</t>
  </si>
  <si>
    <t>NVA - 24.01.2022; 28.01.2022.</t>
  </si>
  <si>
    <t>NVA - 01.01.2022; 04.01.2022; 08.01.2022; 13.01.2022; 20.01.2022; 24.01.2022; 25.01.2022.</t>
  </si>
  <si>
    <t>NVA - 08.01.2022; 16.01.2022; 20.01.2022; 24.01.2022.</t>
  </si>
  <si>
    <t>NVA - 16.01.2022; 20.01.2022; 24.01.2022.</t>
  </si>
  <si>
    <t>NVA - 01.01.2022; 08.01.2022; 09.01.2022; 12.01.2022; 13.01.2022; 16.01.2022; 25.01.2022.</t>
  </si>
  <si>
    <t xml:space="preserve"> Kurzemes ekspertu nodaļa</t>
  </si>
  <si>
    <t>05.01.2022-NVA. 09.01.2022-NVA.</t>
  </si>
  <si>
    <t>18.01.2022-izmeklēšanas darbība-kratīšana.</t>
  </si>
  <si>
    <t>11.01.2022-NVA. 21.01.2022-izmeklēšanas darbība-kratīšana.</t>
  </si>
  <si>
    <t>04.01.2022-izmeklēšanas darbība-liecību pārbaude uz vietas. 13.01.2022-papildus NVA. 26.01.2022-NVA. 29.01.2022-NVA.</t>
  </si>
  <si>
    <t>05.01.2022-NVA. 09.01.2022-NVA. 26.01.2022-izmeklēšanas darbība-salīdzinošo paraugu iegūšana.</t>
  </si>
  <si>
    <t>06.01.2022-izmeklēšanas darbība-kratīšana; izmeklēšanas darbība-kratīšana; izmeklēšanas darbība-kratīšana. 17.01.2022-izmeklēšanas darbība-salīdzinošo paraugu (siekalu) iegūšana. 31.01.2022-izmeklēšanas darbība-liecību pārbaude uz vietas ar aizdomās turēto personu.</t>
  </si>
  <si>
    <t>05.01.2022-NVA. 21.01.2022-izmeklēšanas darbība-kratīšana.</t>
  </si>
  <si>
    <t>07.01.2022-izmeklēšanas darbības-salīdzinošo paraugu (siekalu paraugi un roku pirkstu, delnu nospiedumi) no 1 personas; personas fotografēšana. 10.01.2022-izmeklēšanas darbības-salīdzinošo paraugu (siekalu paraugi un roku prikstu, delnu nospiedumi) no 1 personas ; personas fotografēšana. 15.01.2022-izmeklēšanas darbība-salīdzinošo paraugu (heksāna nomazgājumi no rokām) iegūšana no 1 personas.</t>
  </si>
  <si>
    <t>08.01.2022-NVA. 30.01.2022-izmeklēšanas darbība-salīdzinošo paraugu iegūšana no 1 personas.</t>
  </si>
  <si>
    <t>01.01.2022-NVA. 03.01.2022-izmeklēšanas darbības-līķa apskate un salīdzinošo paraugu iegūšana. 27.01.2022-izmeklēšanas darbība-salīdzinošo paraugu iegūšana; izmeklēšanas darbība-izņemšana; izmeklēšanas darbība-kratīšana; izmeklēšanas darbība- salīdzinošo paraugu iegūšana. 31.01.2022-NVA.</t>
  </si>
  <si>
    <t>Vecākais eksperts</t>
  </si>
  <si>
    <t xml:space="preserve">10.01.2022. (NVA-līķis);                                  21.01.2022. (izm. darbība- 1 pers. daktilosk);                                </t>
  </si>
  <si>
    <t>12.01.2022. (NVA-līķis);                                   20.01.2022. (NVA-zādzība);                                                  24.01.2022. (NVA-zādzība);                                    24.01.2022. (izm. Darbība- 1 pers. Daktilosk.);                24.01.2022. (NVA-papildus apskate uzgunsgrēks ar līķi);                                                                     28.01.2022. (NVA-līķis);</t>
  </si>
  <si>
    <t xml:space="preserve">03.01.2022. (NVA-zādzība);                              08.01.2022. (NVA-līķis);                                  08.01.2022. (NVA-zādzība);                            11.01.2022. (NVA-līķis);    </t>
  </si>
  <si>
    <t>08.01.2022. (NVA-līķis);                                   08.01.2022. (NVA-zādzība);   12.01.2022. (NVA-līķis);                                   20.01.2022. (NVA-zādzība);                                                  24.01.2022. (NVA-zādzība);                                    24.01.2022. (izm. Darbība- 1 pers. Daktilosk.);                24.01.2022. (NVA-papildus apskate uzgunsgrēks ar līķi);                                                                     28.01.2022. (NVA-līķis);</t>
  </si>
  <si>
    <t>02.01.2022. (NVA-līķis);                                  10.01.2022. (NVA-zādzība);                            10.01.2022. (NVA-zādzība);                            11.01.2022. (NVA-līķis ar miesas bojājumiem);   14.01.2022. (NVA-zādzība);                            18.01.2022. (NVA-līķis);                                  22.01.2022. (NVA-līķis);                                  22.01.2022. (NVA-zādzība);                              23.01.2022. (NVA-zādzība);                             26.01.2022. (izm. darbība- liecību pārbaude uz vietas)</t>
  </si>
  <si>
    <t>04.01.2022. (izm. darbība- 1 pers. daktilosk.);   25.01.2022. (izm. darbība- par muitošanas pakļauto preču pārvadāšanu LR miutas teritorijā);    29.01.2022. (NVA- līķis);</t>
  </si>
  <si>
    <t>05.01.2022. (NVA-mantas bojāšana);                       09.01.2022. (NVA-līķis);                                  09.01.2022. (NVA-zādzība);                                  21.01.2022. (NVA-līķis);                            25.01.2022. (NVA-ugunsgrēks);                     29.01.2022. (NVA-zādazība);</t>
  </si>
  <si>
    <t>07.01.2022. (izm.darbība-3 pers.daktilosk.);  20.01.2022. (izm. darbība-1 pers. daktilosk.);</t>
  </si>
  <si>
    <t>03.01.2022 (NVA-zādzība);                             12.01.2022. (NVA-līķis);                                   19.01.2022. (NVA-līķis);                                  23.01.2022. (NVA-līķis);                                  27.01.2022. (izm. darbība- kratīšana)</t>
  </si>
  <si>
    <t>10.01.2022. (NVA-zādzība);                              10.01.2022. (NVA- zādzība);                                 11.01.2022. (NVA-līķis ar miesas bojājumiem);    14.01.2022. (NVA-zādzība);                            22.01.2022. (NVA-līķis);                                  22.01.2022. (NVA-zādzība);                                 23.01.2022. (NVA-zādzība).</t>
  </si>
  <si>
    <t xml:space="preserve">02.01.2022. (NVA-līķis);                                  06.01.2022. (Izm. darbība-1 pers. daktilosk.);         11.01.2022. (izm. darbība 1 pers. daktilosk.);      11.01.2022. (izm. darbība-1 pers. daktilosk.);         16.01.2022. (NVA-zādzība);                            19.01.2022. (NVA-ugunsgrēks);                       19.01.2022. (izm. darbība - 1 pers. daktilosk.); </t>
  </si>
  <si>
    <t>10.01.2022. (izm.darbība-2 pers.daktilosk.);  10.01.2022. (NVA-mantas bojāšana);</t>
  </si>
  <si>
    <t>02.01.2022. (NVA-zādzība);                             21.01.2022. (NVA-līķis);                                   25.01.2022. (NVA-ugunsgrēks);                     29.01.2022. (NVA-zādzība);</t>
  </si>
  <si>
    <t>18.01.2022. (izm.darbība-2 pers.daktilosk.);  18.01.2022. (NVA-līķis);                                   24.01.2022. (izm. darbība-1 pers. daktilosk.);   27.01.2022. (NVA-ugunsgrēks);                         31.01.2022. (NVA-zādzība);</t>
  </si>
  <si>
    <t>NVA 11.01.2022.</t>
  </si>
  <si>
    <t>NVA 02.01.2022., NVA 18.01.2022.</t>
  </si>
  <si>
    <t>NVA 11.01.2022., kratīšana 31.01.2022.</t>
  </si>
  <si>
    <t>NVA 01.01.2022., NVA 09.01.2022., NVA 25.01.2022.</t>
  </si>
  <si>
    <t>NVA 18.01.2022., NVA 21.01.2022.</t>
  </si>
  <si>
    <t>NVA 08.01.2022.</t>
  </si>
  <si>
    <t>Paraugu izņemšana, kratīšana 04.01.2022., NVA 12.01.2022.</t>
  </si>
  <si>
    <t>NVA 05.01.2022., NVA 13.01.2022., NVA 17.01.2022., NVA 22.01.2022.</t>
  </si>
  <si>
    <t>NVA 10.01.2022., NVA 22.01.2022.</t>
  </si>
  <si>
    <t>NVA 12.01.2022.</t>
  </si>
  <si>
    <t>Liecību pārbaude ar video 03.01.2022.,  paraugu izņemšana 04.01.2022., kratīšana 31.01.2022.</t>
  </si>
  <si>
    <t>NVA 12.01.2022., NVA 20.01.2022., paraugu izņemšana 21.01.2022.</t>
  </si>
  <si>
    <t xml:space="preserve">1. Notikuma vietas apskate 04.01.2022                                               2. Notikuma vietas apskate a - izņemšana 04.01.2022                           3. Notikuma vietas apskate 08.01.2022                                             </t>
  </si>
  <si>
    <t xml:space="preserve">1. Notikuma vietas apskate 06.01.2022                                               2. Notikuma vietas apskate a - izņemšana 14.01.2022                           3. Notikuma vietas apskate 18.01.2022    </t>
  </si>
  <si>
    <t>1. Notikuma vietas apskate - 16.01.2022</t>
  </si>
  <si>
    <t xml:space="preserve">1. Cita izmeklēšanas darbība  - apskate 21.01.2022                                2. Cita izmeklēšanas darbība  - apskate 21.01.2022                                 3. Cita izmeklēšanas darbība  - apskate 25.01.2022                                             </t>
  </si>
  <si>
    <t>1. Notikuma vietas apskate -14.01.2022                                                2. Cita izmeklēšanas darbība  - apskate, aplūkošana, paraugu izņemšana 14.01.2022</t>
  </si>
  <si>
    <t xml:space="preserve">1. Cita izmeklēšanas darbība - apskate 19.01.2022.2. Cita izmeklēšanas darbība - apskate 19.01.2022  </t>
  </si>
  <si>
    <t xml:space="preserve">Plāns Nr. RRPnos/5193  08.01.2022.  Sabiedriskās kartības un ceļu satiksmes drošības, ka arī epidemioloģisko pasākumu drošības (COVID19) nodrošināšana nesankcionētā pasākumā pie Rīgas pils.   Virstundu ziņojums Nr.20/10/837-ziņ no 10.01.22., Sabiedriskās kārtības nodrošināšana, COVID 19 ierobežojumu ievērošanas kontrole masu pasākumu laikā. (08.01.22.) (2h). </t>
  </si>
  <si>
    <t xml:space="preserve">Darba maiņa. Sabiedriskās kartības un ceļu satiksmes drošības, ka arī epidemioloģisko pasākumu drošības (COVID19) nodrošināšana piketa laikā pie Veselības ministrijas “Atbrīvot no Veselības inspekcijas vadītājas amata Anitu Slokenbergu”.   Sabiedriskās kārtības nodrošināšana, COVID 19 ierobežojumu ievērošanas kontrole masu pasākumu laikā. (14.01.22.) (1h). Darba maiņa. Sabiedriskās kartības un ceļu satiksmes drošības, ka arī epidemioloģisko pasākumu drošības (COVID19) nodrošināšana Tieslietu ministrijas organizētā pasākumā “Gunāram Astram veltīta pieminekļa atklāšana Rīgā, Baumaņa skvērā”.   Sabiedriskās kārtības nodrošināšana, COVID 19 ierobežojumu ievērošanas kontrole masu pasākumu laikā. (20.01.22.) (2h). Plāns Nr. RRPnos/14650  19.01.2022.  Sabiedriskās kartības un ceļu satiksmes drošības, ka arī epidemioloģisko pasākumu drošības (COVID19) nodrošināšana nesankcionētā pasākumā, piketā pie Rīgas pils.   Virstundu ziņojums Nr.20/10/2003-ziņ no 28.01.22., Sabiedriskās kārtības nodrošināšana, COVID 19 ierobežojumu ievērošanas kontrole masu pasākumu laikā. (22.01.22.) (2h).  </t>
  </si>
  <si>
    <t>Plānotās un neplānotās virsstunads ceļu satiksmes uzraudzības jomā</t>
  </si>
  <si>
    <t>07.01.2022., 10.01.2022., 11.01.2022., 24.01.2022., 25.01.2022., 25.01.2022., 26.01.2022., 27.01.2022., 31.01.2022. (kopumā 17 personas, liecību pieņemšana un transportlīdzekļu apskate).</t>
  </si>
  <si>
    <t>03.01.2022., 04.01.2022., 07.01.2022., 10.01.2022., 12.01.2022., 13.01.2022., 17.01.2022., 19.01.2022., 21.01.2022., 25.01.2022., 26.01.2022., 27.01.2022., 28.01.2022., 31.01.2022. liecību pieņemšana un transportlīdzekļa apskate, iesniegumu pieņemšana, virstundu darbs (CSNg formēšana).</t>
  </si>
  <si>
    <t>03.01.2022., 04.01.2022., 05.01.2022., 06.01.2022., 07.01.2022., 10.01.2022., 11.01.2022., 12.01.2022., 13.01.2022., 14.01.2022. Paskaidrojumu pieņemšana, transportlīdzekļu apskate, iesniegumu pieņemšana, virsstundu darbs (CSNg formēšana).</t>
  </si>
  <si>
    <t>03.01.2022., 05.01.2022., 07.01.2022., 12.01.2022., 13.01.2022., 14.01.2022., 17.01.2022., 19.01.2022., 20.01.2022., 21.01.2022., 24.01.2022., 25.01.2022., 26.01.2022., 27.01.2022., 31.01.2022. (paskaidrojuma pieņemšana, transportlīdzekļu apskate, virsstundu darbs (CSNg formēšana).</t>
  </si>
  <si>
    <t>Procesuālās darbības, pakalpojuma sniegšanu vai pārrunu vedēja pienākumus tiešā vai ilgstošā kontaktā ar pakalpojuma saņēmējiem vai procesa dalībniekiem (ilgāk par 10 minūtēm): laika periodā no 01.01.2022. līdz 31.01.2022. veicu 12 liecību pieņemšanas un veicu 7 transportlīdzekļu apskates, kas notika personu klātbūtnē.</t>
  </si>
  <si>
    <t>Procesuālās darbības, pakalpojuma sniegšanu vai pārrunu vedēja pienākumus tiešā vai ilgstošā kontaktā ar pakalpojuma saņēmējiem vai procesa dalībniekiem (ilgāk par 10 minūtēm): laika periodā no 01.01.2022. līdz 31.01.2022. 05.01.2022.; 07.01.2022.; 11.01.2022.; 13.01.2022.; 21.01.2022.; 25.01.2022.; 27.01.2022. veicu 19 liecību pieņemšanas un veicu 14 transportlīdzekļu apskates, kas notika personu klātbūtnē.</t>
  </si>
  <si>
    <t>17.01.2022., 19.01.2022., 21.01.2022., 25.01.2022., 27.01.2022., 31.01.2022. paskaidrojuma pieņemšana, transportlīdzekļu apskate. paskaidrojuma pieņemšana, transportlīdzekļu apskate, virstundu darbs (CSNg formēšana).</t>
  </si>
  <si>
    <t>13.01.2022., 14.01.2022., 15.01.2022., 18.01.2022., 21.01.2022. paskaidrojuma pieņemšana, transportlīdzekļu apskate. 20.01.2022. paskaidrojuma pieņemšana, transportlīdzekļu apskate, virstundu darbs (CSNg formēšana).</t>
  </si>
  <si>
    <t>17.01.2022., 19.01.2022., 25.01.2022., 27.01.2022., 31.01.2022. paskaidrojuma pieņemšana, transportlīdzekļu apskate, virstundu darbs (CSNg formēšana).</t>
  </si>
  <si>
    <t>Procesuālās darbības, pakalpojuma sniegšanu vai pārrunu vedēja pienākumus tiešā vai ilgstošā kontaktā ar pakalpojuma saņēmējiem vai procesa dalībniekiem (ilgāk par 10 minūtēm). 03.01.2022., 04.01.2022., 06.01.2022., 10.01.2022., 11.01.2022., 12.01.2022., 13.01.2022., 18.01.2022., 20.01.2022., 21.01.2022., 25.01.2022., 27.01.2022., 31.01.2022.  liecības pieņemšana, transportlīdzekļu apskate.</t>
  </si>
  <si>
    <t xml:space="preserve"> 05.01.2022., 06.01.2022. liecības pieņemšana un transportlīdzekļa apskate.  04.01.2022., 05.01.2022., 14.01.2022., 20.01.2022., 31.01.2022. liecības pieņemšana.</t>
  </si>
  <si>
    <t>05.01.2022., paskaidrojumu pieņemšana, bojājumu salīdzināšana, 12.01.2022. iesniegumu pieņemšana par csng faktu. 17.01.2022. paskaidrojumu pieņemšana, csng formēšana, 19.01.2022. paskaidrojumu pieņemšana, t/l apskate., 21.01.2022. t/l apskate, paskaidrojumu pieņemšana, csng formēšana, 25.01.2022. paskaidrojumu pieņemšana, 27.01.2022. paskaidrojumu pieņemšana, t/l apskate, csng formēšana.</t>
  </si>
  <si>
    <t>03.01.2022., 06.01.2022., 10.01.2022., 11.01.2022., 12.01.2022., 14.01.2022., 17.01.2022., 18.01.2022., 19.01.2022., 26.01.2022. paskaidrojuma pieņemšana, transportlīdzekļu apskate, virstundu darbs (CSNg formēšana).</t>
  </si>
  <si>
    <t>Procesuālās darbības, pakalpojuma sniegšanu vai pārrunu vedēja pienākumus tiešā vai ilgstošā kontaktā ar pakalpojuma saņēmējiem vai procesa dalībniekiem (ilgāk par 10 minūtēm) - 03.01.2022., 04.01.2022., 05.01.2022., 06.01.2022., 10.01.2022., 11.01.2022., 12.01.2022., 13.01.2022., 17.01.2022., 18.01.2022., 19.01.2022., 20.01.2022., 21.01.2022., 24.01.2022., 25.01.2022., 26.01.2022., 27.01.2022., 28.01.2022., 31.01.2022. - liecību pieņemšanas, t/l apskates, iesniegumu pieņemšanas, virsstundu darbs.</t>
  </si>
  <si>
    <t>Procesuālās darbības, pakalpojuma sniegšanu vai pārrunu vedēja pienākumus tiešā vai ilgstošā kontaktā ar pakalpojuma saņēmējiem vai procesa dalībniekiem (ilgāk par 10 minūtēm).
03.01.2022., 04.01.2022., 05.01.2022., 06.01.2022., 07.01.2022., 10.01.2022., 11.01.2022., 12.01.2022., 14.01.2022., 21.01.2022., 24.01.2022., 26.01.2022., 28.01.2022. paskaidrojuma pieņemšana, iesnieguma pieņemšana, transportlīdzekļu apskate, Virsstundu darbs (CSNg formēšana).</t>
  </si>
  <si>
    <t>Apmeklētāju pieņemšana atļauju sistēmas jautājumos, konsultācijas  04.01.2022., 06.01.2022., 11.01.2022., 13.01.2022., 18.01.2022., 20.01.2022., 25.01.2022., 27.01.2022.  Kopā apkalpotas 30 personas.</t>
  </si>
  <si>
    <t xml:space="preserve">Apmeklētāju pieņemšana, ieroču pieņemšana un izsniegšana 04.01.2022., 06.01.2022., 11.01.2022., 13.01.2022., 18.01.2022., 20.01.2022., 25.01.2022., 27.01.2022.  APAS lietu izskatīšana, paskaidrojumu un citu dokumentu sastādīšana, pieņemšana. Apkalpotas 36 personas. </t>
  </si>
  <si>
    <t xml:space="preserve">Apmeklētāju pieņemšana atļauju sistēmas jautājumos, konsultācijas un ieroču pieņemšana, izsniegšana  04.01.2022., 06.01.2022., 11.01.2022., 13.01.2022., 18.01.2022., 20.01.2022., 25.01.2022., 27.01.2022.  APAS lietu izskatīšana, paskaidrojumu un citu dokumentu sastādīšana, pieņemšana. </t>
  </si>
  <si>
    <t>Apmeklētāju pieņemšana atļauju sistēmas jautājumos, konsultācijas  04.01.2022., 06.01.2022., 11.01.2022., 13.01.2022., 18.01.2022., 20.01.2022., 25.01.2022., 27.01.2022. un objektu pārbaudes.</t>
  </si>
  <si>
    <t>Apmeklētāju pieņemšana atļauju sistēmas jautājumos  04.01.2022., 06.01.2022., 11.01.2022., 13.01.2022., 18.01.2022., 20.01.2022., 25.01.2022., 27.01.2022.</t>
  </si>
  <si>
    <t>Apmeklētāju pieņemšana atļauju sistēmas jautājumos, konsultācijas 04.01.2022., 06.01.2022., 11.01.2022., 13.01.2022., 18.01.2022., 20.01.2022., 25.01.2022., 27.01.2022.  Kopā apkalpotas 50 personas.</t>
  </si>
  <si>
    <t>Apmeklētāju pieņemšana atļauju sistēmas jautājumos, konsultācijas  12.01.2022., 13.01.2022., 18.01.2022., 19.01.2022., 20.01.2022., 21.01.2022., 25.01.2022., 27.01.2022. Kopā apkalpotas 20 personas.</t>
  </si>
  <si>
    <t>Apmeklētāju pieņemšana atļauju sistēmas jautājumos, konsultācijas  04.01.2022., 05.01.2022., 06.01.2022., 10.01.2022., 11.01.2022., 12.01.2022., 13.01.2022., 17.01.2022., 18.01.2022., 19.01.2022., 20.01.2022., 21.01.2022.  Kopā apkalpotas 35 personas.</t>
  </si>
  <si>
    <t>Apmeklētāju pieņemšana atļauju sistēmas jautājumos, konsultācijas 04.01.2022., 05.01.2022., 06.01.2022., 10.01.2022., 11.01.2022., 12.01.2022., 13.01.2022., 14,01.2022., 17.01.2022., 18.01.2022., 19.01.2022., 21.01.2022.,  24.01.2022., 25.01.2022., 26.01.2022., 27.01.2022., 28.01.2022., 31.01.2022.  Kopā apkalpotas 55 personas.</t>
  </si>
  <si>
    <t>Apmeklētāju pieņemšana atļauju sistēmas jautājumos, konsultācijas 04.01.2022., 06.01.2022., 11.01.2022., 13.01.2022., 18.01.2022., 21.01.2022. un objektu pārbaudes. Kopā apkalpotas 10 personas.</t>
  </si>
  <si>
    <t>Apmeklētāju pieņemšana 04.01.2022., 05.01.2022., 06.01.2022., 07.01.2022., 11.01.2022., 12.01.2022. Apkalpotas 11 personas.</t>
  </si>
  <si>
    <t>Apmeklētāju pieņemšana atļauju sistēmas jautājumos, konsultācijas 04.01.2022., 06.01.2022., 11.01.2022., 13.01.2022., 18.01.2022., 20.01.2022., 25.01.2022., 27.01.2022., 31.01.2022.  Kopā apkalpotas 28 personas.</t>
  </si>
  <si>
    <t>Apmeklētāju pieņemšana atļauju sistēmas jautājumos, konsultācijas 04.01.2022., 06.01.2022., 11.01.2022., 13.01.2022., 18.01.2022., 20.01.2022., 25.01.2022., 27.01.2022., 31.01.2022. Kopā apkalpotas 11 personas.</t>
  </si>
  <si>
    <t>03.01.2022., 04.01.2022., 05.01.2022., 06.01.2022., 10.01.2022., 11.01.2022., 14.01.2022., 18.01.2022., 19.01.2022., 20.01.2022. ( kopumā 15 personas, liecību pieņemšana, izlīguma īstenošana- parakstīšana ar personām, liecību pārbaudes uz vietas, CSNg vietas apskate, drošības līdzekļa izskatīšana tiesā).</t>
  </si>
  <si>
    <t>10.01.2022.; 11.01.2022.; 13.01.2022.; 17.01.2022.; 18.01.2022.; 19.01.2022.; 20.01.2022.; 25.01.2022.; 26.01.2022.; 28.01.2022.; 30.01.2022.; 31.01.2022.  (kopumā 20 personas,  liecību pieņemšana,drošības līdzekļa izskatīšana tiesā).</t>
  </si>
  <si>
    <t>03.01.2022.; 04.01.2022.; 05.01.2022.; 07.01.2022.; 10.01.2022.; 11.01.2022.; 12.01.2022.; 13.01.2022.; 21.01.2022.; 24.01.2022.; 26.01.2022.; 27.01.2022.; 28.01.2022. ( kopumā 17 personas, liecību pieņemšana, 2 liecību pārbaudes uz vietas, 3 personas drošības līdzekļa izskatīšana tiesā).</t>
  </si>
  <si>
    <t>03.01.2022., 04.01.2022., 05.01.2022., 06.01.2022., 07.01.2022., 11.01.2022., 14.01.2022., 17.01.2022., 26.01.2022., 31.01.2022. (kopumā 14 personu liecību pieņemšana, 1 liecību pārbaude uz vietas,  2 personu drošības līdzekļu izskatīšana tiesā).</t>
  </si>
  <si>
    <t xml:space="preserve">04.01.2022., 06.01.2022., 07.01.2022., 10.01.2022. (kopumā 7 personas, liecību pieņemšana,  3 liecību pārbaudes uz vietas).
</t>
  </si>
  <si>
    <t xml:space="preserve"> 03.01.2022.; 18.01.2022.; 24.01.2022.; 25.01.2022.; 26.01.2022. ( kopumā 11 personas, liecību pieņemšana, 1 darbs CSNg vietā).</t>
  </si>
  <si>
    <t>03.01.2022.; 04.01.2022.; 05.01.2022.; 06.01.2022.; 07.01.2022.; 10.01.2022.; 11.01.2022.; 12.01.2022.; 13.01.2022.; 14.01.2022.; 17.01.2022.; 18.01.2022.; 21.01.2022.; 24.01.2022.; 25.01.2022.; 26.01.2022.; 27.01.2022.; 28.01.2022.  (kopumā 21 personas, liecību pieņemšanas).</t>
  </si>
  <si>
    <t>03.01.2022.;  05.01.2022.;  06.01.2022.;  14.01.2022.;  21.01.2022.; 22.01.2022.; 28.01.2022.; 31.01.2022. (kopumā 13 personas, liecību pieņemšana, 6 atpazīšanas).</t>
  </si>
  <si>
    <t>11.01.2022., 13.01.2022., 14.01.2022., 18.01.2022., 19.01.2022., 20.01.2022., 25.01.2022., 26.01.2022., 27.01.2022., 31.01.2022. (kopumā 15 personas, liecību pieņemšana, atpazīšana).</t>
  </si>
  <si>
    <t>03.01.2022.; 05.01.2022.; 10.01.2022.;  18.01.2022.; 20.01.2022.; 26.01.2022. (kopumā 8  personas, liecību  pieņemšana).</t>
  </si>
  <si>
    <t>03.01.2022.; 04.01.2022.; 07.01.2022.; 08.01.2022.; 11.01.2022.; 12.01.2022.; 15.01.2022.; 16.01.2022.; 20.01.2022.; 23.01.2022.; 24.01.2022.; 27.01.2022.; 28.01.2022.; 31.01.2022. ( kopumā 21 personas, liecību pieņemšana;  1 personas drošības līdzekļa izskatīšana tiesā; 2 darbi CSNg vietā ).</t>
  </si>
  <si>
    <t>02.01.2022., 03.01.2022., 06.01.2022., 07.01.2022., 10.01.2022., 11.01.2022., 14.01.2022., 15.01.2022. (kopumā 19 personas, liecību pieņemšana ).</t>
  </si>
  <si>
    <t>01.01.2022.; 04.01.2022.; 24.01.2022.; 28.01.2022.; 29.01.2022. ( kopumā 5  personas, liecību pieņemšana, darbs CSNg vietā).</t>
  </si>
  <si>
    <t xml:space="preserve">01.01.2022.; 02.01.2022.; 09.01.2022.; 10.01.2022.; 13.01.2022.; 14.01.2022.; 17.01.2022.; 18.01.2022.; 21.01.2022.; 22.01.2022.; 26.01.2022.; 29.01.2022.; 30.01.2022. ( kopumā 29 personas, liecību pieņemšana, 3 darbs CSNg vietā).
</t>
  </si>
  <si>
    <t xml:space="preserve">04.01.2022.; 06.01.2022.; 07.01.2022.; 10.01.2022.; 13.01.2022.; 14.01.2022.; 17.01.2022.; 20.01.2022.; 21.01.2022.; 25.01.2022.; 28.01.2022. ( kopumā 18 personas, liecību pieņemšana, liecību pārbaudes uz vietas).
</t>
  </si>
  <si>
    <t>04.01.2022.; 05.01.2022.; 08.01.2022.; 09.01.2022.; 12.01.2022.; 16.01.2022.; 20.01.2022.; 24.01.2022.; 28.01.2022.; 29.01.2022.; 31.01.2022. (kopā 19 personas, liecību pieņemšana;  1 personas drošības līdzekļa izskatīšana tiesā).</t>
  </si>
  <si>
    <t>03.01.2022.; 11.01.2022.; 26.01.2022.; 28.01.2022.; 31.01.2022. (2 personu drošības līdzekļu izskatīšana tiesā, 4 personu pratināšana ).</t>
  </si>
  <si>
    <t>Kriminālpolicijas pārvaldes Informācijas nodaļas Infotehniskā grupa</t>
  </si>
  <si>
    <t>Veica procesuālās darbības (tiešā, ilgstošā kontaktā) kriminālprocesa ietvaros.</t>
  </si>
  <si>
    <t>Procesuālās darbības (nopratināšanas, paskaidrojuma pieņemšana, iesnieguma pieņemšana, atzīšana par cietušo, tiesas sēdes (DL apcietinājuma kontrole).</t>
  </si>
  <si>
    <t>Procesuālās darbības (nopratināšana).</t>
  </si>
  <si>
    <t>Procesuālas darbības (nopratināšanas, aizdomās turētā iepazīstināšana ar lēmumu).</t>
  </si>
  <si>
    <t>Procesuālās darbības (nopratināšanas, iepazīšanās ar izbeigtās krimināllietas materiāliem, iesnieguma pieņemšana, atzīšana par cietušo, piedalīšanās tiesas sēdē par audzinoša rakstura piespiedu līdzekļa piemērošanu, aizturēšana/protokola noformēšana, tiesību/pienākumu izskaidrošana, sūdzības izskatīšana Rīgas apgabaltiesā), konvojēšana.</t>
  </si>
  <si>
    <t>Procesuālās darbības (nopratināšana), konvojēšana.</t>
  </si>
  <si>
    <t>Personas aizturēšana, konvojēšana.</t>
  </si>
  <si>
    <t>Procesuālās darbības (nopratināšanas, aptauja).</t>
  </si>
  <si>
    <t>Procesuālās darbības (nopratināšanas, iepazīstināšana ar lēmumu par ekspertīzes noteikšanu, apcietinājuma turpmākās piemērošanas nepieciešamības izvērtēšana).</t>
  </si>
  <si>
    <t>Procesuālās darbības (nopratināšanas, izņemto mantu atdošana, tiesas sēdes (apcietinājuma izvērtēšana), AT personas iepazīstināšana ar lēmumu, atzīšana par personas pārstāvi).</t>
  </si>
  <si>
    <t>Procesuālās darbības (aptauja, personas kratīšana), aizturēšana, konvojēšana.</t>
  </si>
  <si>
    <t>Procesuālās darbības (nopratināšana, pārrunas), konvojēšana.</t>
  </si>
  <si>
    <t>Procesuālās darbības (aptauja): 14.01.2022. no pl.09.10 līdz 10.00</t>
  </si>
  <si>
    <t>Personas aizturēšana un konvojēšana uz VP RRP KPP ĪAB: 06.01.2022. no plkst.13:00 līdz 16:30; 12.01.2022. plkst.10:50 līdz 13:00; Personas nogādāšana uz prokuratūtu (piespiedu atvešana, konvojēšana): 11.01.2022. no plkst.10:20 līdz 10:56; Personas aizturēšana un konvojēšana uz VP RRP KPP ĪAB: 26.01.2022. no plkst.16:00 līdz 17:10; 26.01.2022. plkst.10:15 līdz 12:00</t>
  </si>
  <si>
    <t>Procesuālās darbības (aptauja, paskaidrojuma pieņemšana): 05.01.2022. no plkst.14:50 līdz 15:25; 12.01.2022. no plkst.09:40 līdz 10:00; 17.01.2022. no plkst.13:45 līdz 14:05; 21.01.2022. no plkst.13:30 līdz 13:45; 21.01.2022. no plkst.15:00 līdz 15:15; Personas nogādāšana uz VP RRP KPP NLN (nogādāšana, konvojēšana): 18.01.2022. no plkst.13:40 līdz 14:25; Procesuālās darbības (aptauja, paskaidrojuma pieņemšana): 25.01.2022. no plkst.16:50 līdz 17:15</t>
  </si>
  <si>
    <t>Personas aizturēšana un konvojēšana uz VP RRP KPP ĪAB: 17.01.2022. no plkst.19:30 līdz plkst.00:20; 19.01.2022.g. no plkst.20:10 līdz plkst.21:05; 28.01.2022. no plkst.15:01 līdz plkst.16:30;</t>
  </si>
  <si>
    <t>Personas aizturēšana un konvojēšana uz VP RRP KPP ĪAB: 07.01.2022. no plkst.10:40 līdz plkst.12:00; 28.01.2022. no plkst.15:01 līdz plkst.16:30; 28.01.2022. no plkst. 08:00-09:30;</t>
  </si>
  <si>
    <t>Procesuālās darbības (aptauja, paskaidrojuma pieņemšana): 04.01.2022. no plkst. 12:30 līdz 12:45; 06.01.2022. no plkst. 13:15 līdz 14:05; 11.01.2022 no plkst. 08:50 līdz 09:10; 10.01.2022 no plkst.14:15 līdz 14:35; 12.01.2022. no plkst.09:40 līdz 10:00; 17.01.2022. no plkst.13:45 līdz 14:05; Personas nogādāšana uz VP RRP KPP NLN (nogādāšana, konvojēšana): 18.01.2022. no plkst.13:40 līdz 14:25;</t>
  </si>
  <si>
    <t>Personas aizturēšana un konvojēšana uz VP RRP KPP ĪAB (aizturēšana, konvojēšana, nogādāšana uz prokuratūru): 03.01.2022. no plkst.12:46 līdz plkst.13:14; 04.01.2022. no plkst.13:30 līdz 15:20; 05.01.2022. no plkst.16:55 līdz 19:30; 06.01.2022. no plkst.13:00 līdz 16:30; 07.01.2022. no plkst.10:40 līdz 12:00; 10.01.2022. no plkst.08:00 līdz 10:40; 10.01.2022. no plkst.15:20 līdz 16:42; 11.01.2022. no plkst.10:20 līdz 10:56; 12.01.2022. no plkst.10:50 līdz 13:00; 13.01.2022. no plkst.14:50 līdz 15:30;</t>
  </si>
  <si>
    <t xml:space="preserve">Procesuālās darbības (aptauja, paskaidrojuma pieņemšana): 25.01.2022. no plkst.16:50 līdz 17:15; Personas aizturēšana un konvojēšana uz VP RRP KPP ĪAB (aizturēšana, konvojēšana, nogādāšana uz prokuratūru):
03.01.2022. no plkst.12:46 līdz 13:14; 04.01.2022. no plkst.13:30 līdz 15:20; 05.01.2022. no plkst.16:55 līdz 19:30; 06.01.2022. no plkst.13:00 līdz 16:30; 10.01.2022. no plkst.08:00 līdz 10:40; 10.01.2022. no plkst.15:20 līdz 16:42; 11.01.2022. no plkst.10:20 līdz 10:56; 12.01.2022. no plkst.10:50 līdz 13:00; 13.01.2022. no plkst.14:50 līdz 15:30; 21.01.2022. no plkst.08:30 līdz 14:45; 26.01.2022. no plkst.16:00 līdz 17:10; 26.01.2022. no plkst.10:15 līdz 12:00. Personu apsargāšanu īslaicīgās aizturēšanas vietās, policijas struktūrvienībā vai apsardzi ārstniecības iestādēs maiņas laikā: 02.01.2022. no plkst.13:10 līdz 16:30.
</t>
  </si>
  <si>
    <t xml:space="preserve">Personas aizturēšana un konvojēšana uz VP RRP KPP ĪAB (aizturēšana, konvojēšana, nogādāšana uz prokuratūru): 03.01.2022. no plkst.12:46 līdz 13:14; 04.01.2022. no plkst.13:30 līdz 15:20; 05.01.2022. no plkst.16:55 līdz 19:30; 06.01.2022. no plkst.13:00 līdz 16:30; 10.01.2022. no plkst.15:20 līdz 16:42;  11.01.2022. no plkst.12:05 līdz 14:05;  12.01.2022. no plkst.10:50 līdz 13:00;  13.01.2022. no plkst.14:50 līdz 15:30;
Personu apsargāšanu īslaicīgās aizturēšanas vietās, policijas struktūrvienībā vai apsardzi ārstniecības iestādēs maiņas laikā: 02.01.2022. plkst.13:10 līdz 16:30.
</t>
  </si>
  <si>
    <t>Personas aizturēšana un konvojēšana uz VP RRP KPP ĪAB (aizturēšana, konvojēšana, nogādāšana uz prokuratūru, nogādāšana uz VP RRP KPP NLN): 13.01.2022. no plkst.18:00 līdz 19:30; 17.01.2022. no plkst.19:30 līdz 00:20; 18.01.2022. no plkst.13:40 līdz 14:25; 26.01.2022. no plkst.16:00 līdz 17:10; 31.01.2022. no plkst.17:46 līdz 19:35; Procesuālās darbības (aptauja, paskaidrojuma pieņemšana, liecinieku nopratināšana, atpazīšana): 05.01.2022. no plkst.14:50 līdz 15:25; 10.01.2022. no plkst.14:15 līdz 14:35; 11.01.2022. no plkst.08:50 līdz 09:10; 11.01.2022. no plkst.14:30 līdz 15:00; 17.01.2022. no plkst.13:45 līdz 14:05.</t>
  </si>
  <si>
    <t>Procesuālās darbības (atpazīšana): 03.01.2022. no plkst.08:55-09:25; 17.01.2022. no plkst.09:00-09:35; 19.01.2022. no plkst.12:30-13:00</t>
  </si>
  <si>
    <t>Personas aizturēšana un konvojēšana uz VP RRP KPP ĪAB (aizturēšana, konvojēšana, nogādāšana uz prokuratūru): 04.01.2022. no plkst.13:02 līdz 14:00; 11.01.2022. no plkst.12:05 līdz 14:05; 07.01.2022. no plkst.09:30 līdz 13:30; 10.01.2022. no plkst.11:30 līdz 12:30; 17.01.2022. no plkst.19:30 līdz 00:20; 19.01.2022. no plkst.20:10 līdz 21:05; 28.01.2022. no plkst.15:01 līdz 16:30; 28.01.2022. no plkst.08:00 līdz 09:30; 31.01.2022. no plkst.17:46 līdz 19:35.</t>
  </si>
  <si>
    <t>Procesuālās darbības (aptauja, paskaidrojuma pieņemšana): 05.01.2022. no plkst.14:50 līdz 15:25; 04.01.2022. no plkst. 12:30 līdz 12:45; 11.01.2022. no plkst.08:50 līdz 09:10; 10.01.2022. no plkst.14:15 līdz 14:35; 12.01.2022. no plkst.09:40 līdz 10:00; 17.01.2022. no plkst.13:45 līdz 14:05; 21.01.2022 no plkst. 13:30 līdz 13:45; 21.01.2022 no plkst. 15:00 līdz 15:15; Personas nogādāšana uz VP RRP KPP NLN (nogādāšana, konvojēšana): 13.01.2022 no plkst.18:00 līdz plkst.19:30; 18.01.2022. no plkst.13:40 līdz 14:25.</t>
  </si>
  <si>
    <t>Personas aizturēšana un konvojēšana uz VP RRP KPP ĪAB (aizturēšana, konvojēšana, nogādāšana uz prokuratūru): 07.01.2022. no plkst.09:30 līdz plkst.13:30; 12.01.2022. no plkst.14:00 līdz 15:30; 10.01.2022. no plkst.11:30 līdz 12:30; 10.01.2022. no plkst.15:30 līdz 16:30.</t>
  </si>
  <si>
    <t>Personas aizturēšana un konvojēšana uz VP RRP KPP ĪAB: 28.01.2022. no plkst. 08:00-09:30.</t>
  </si>
  <si>
    <t>Personas aizturēšana un konvojēšana uz VP RRP KPP ĪAB (aizturēšana, konvojēšana, nogādāšana uz prokuratūru): 04.01.2022. no plkst.13:02 līdz 14:00; 05.01.2022. no plkst.16:55 līdz 17:35; 07.01.2022. no plkst.09:30 līdz 13:30; 19.01.2022.g. no plkst.20:10 līdz 21:05; 28.01.2022. no plkst.15:01 līdz 16:30; 28.01.2022. no plkst.08:00 līdz 09:30.</t>
  </si>
  <si>
    <t xml:space="preserve">  nodaļas priekšnieka vietnieks</t>
  </si>
  <si>
    <t>06.01.2022., 10.01.2022., 18.01.2022., 31.01.2022.- kriminālprocesa ietvaros veica kriminālprocesuālas darbības; 07.01.2022. kriminālprocesa ietvaros saskarsme ar aizturētām personām; 25.01.2022. veica personas operatīvo aptauju.</t>
  </si>
  <si>
    <t xml:space="preserve">05.01.2022., 06.01.2022., 10.01.2022., 18.01.2022., 24.01.2022., 25.01.2022., 31.01.2022. kriminālprocesa ietvaros saskarsme ar aizturētām personām; 25.01.2022. kriminālprocesa ietvaros veica personas konvojēšanu. </t>
  </si>
  <si>
    <t>05.01.2022., 07.01.2022., 11.01.2022., 18.01.2022. kriminālprocesa ietvaros saskarsme ar aizturētām personām; 25.01.2022. kriminālprocesa ietvaros saskarsme ar aizturēto personu, personas konvojēšana; 31.01.2022.- kriminālprocesa ietvaros veica kriminālprocesuālās darbības.</t>
  </si>
  <si>
    <t>05.01.2022., 06.01.2022.- kriminālprocesa ietvaros veica kriminālprocesuālas darbības; 07.01.2022.- veica personas operatīvo aptauju; 10.01.2022.- kriminālprocesa ietvaros veica kriminālprocesuālas darbības, saskarsme ar aizturētām personām;  18.01.2022.- kriminālprocesa ietvaros veica kriminālprocesuālas darbības, arī veica personas operatīvo aptauju; 20.01.2022. veica personas operatīvo aptauju.</t>
  </si>
  <si>
    <t>05.01.2022., 06.01.2022., 07.01.2022., 11.01.2022., 12.01.2022., 24.01.2022., 31.01.2022.- kriminālprocesa ietvaros veica kriminālprocesuālas darbības.</t>
  </si>
  <si>
    <t>05.01.2022., 06.01.2022., 11.01.2022.- kriminālprocesa ietvaros veica kriminālprocesuālas darbības.</t>
  </si>
  <si>
    <t>06.01.2022., 11.01.2022., 24.01.2022., 25.01.2022., 31.01.2022.- kriminālprocesa ietvaros veica kriminālprocesuālas darbības.</t>
  </si>
  <si>
    <t>05.01.2022., 06.01.2022., 11.01.2022., 31.01.2022.- kriminālprocesa ietvaros veica kriminālprocesuālas darbības.</t>
  </si>
  <si>
    <t>10.01.2022., 11.01.2022., 12.01.2022., 14.01.2022., 18.01.2022., 24.01.2022., 28.01.2022., 31.01.2022. kriminālprocesa ietvaros veica kriminālprocesuālas darbības.</t>
  </si>
  <si>
    <t xml:space="preserve">10.01.2022., 11.01.2022., 24.01.2022., 25.01.2022. kriminālprocesa ietvaros veica kriminālprocesuālas darbības. </t>
  </si>
  <si>
    <t>10.01.2022., 11.01.2022., 13.01.2022., 14.01.2022., 19.01.2022., 20.01.2022., 21.01.2022. kriminālprocesa ietvaros veica kriminālprocesuālas darbības.</t>
  </si>
  <si>
    <t xml:space="preserve">11.01.2022., 19.01.2022., 21.01.2022. kriminālprocesa ietvaros veica kriminālprocesuālas darbības; 20.01.2022. veica personas operatīvo aptauju. </t>
  </si>
  <si>
    <t>18.01.2022., 19.01.2022., 21.01.2022. kriminālprocesa ietvaros veica kriminālprocesuālas darbības.</t>
  </si>
  <si>
    <t>19.01.2022. kriminālprocesa ietvaros veica kriminālprocesuālas darbības.</t>
  </si>
  <si>
    <t>10.01.2022., 11.01.2022., 19.01.2022., 24.01.2022., 31.01.2022.- kriminālprocesa ietvaros veica kriminālprocesuālas darbības.</t>
  </si>
  <si>
    <t>24.01.2022. kriminālprocesa ietvaros veica kriminālprocesuālas darbības.</t>
  </si>
  <si>
    <t>26.01.2022. kriminālprocesa ietvaros veica personas konvojēšanu; 31.01.2022. kriminālprocesa ietvaros veica kriminālprocesuālas darbības.</t>
  </si>
  <si>
    <t>05.01.2022., 06.01.2022., 07.01.2022., 31.01.2022.- kriminālprocesa ietvaros veica kriminālprocesuālas darbības.</t>
  </si>
  <si>
    <t>11.01.2022. kriminālprocesa ietvaros veica kriminālprocesuālas darbības.</t>
  </si>
  <si>
    <t>11.01.2022., 24.01.2022., 25.01.2022., 31.01.2022.- kriminālprocesa ietvaros veica kriminālprocesuālas darbības.</t>
  </si>
  <si>
    <t>31.01.2022. kriminālprocesa ietvaros veica kriminālprocesuālas darbības.</t>
  </si>
  <si>
    <t>11.01.2022., 12.01.2022., 19.01.2022. kriminālprocesa ietvaros veica kriminālprocesuālas darbības.</t>
  </si>
  <si>
    <t>Amatpersona veica procesuālās darbības: vairākas nopratināšanas, kratīšana, aizturēšana, personu iepazīstināšana ar procesuāliem lēmumiem, drošības līdzekļu piemērošana, iesnieguma pieņemšana, pārrunas ar nepilngadīgo personu, apspriedes ar uzraugošiem prokuroriem, uzrādīšanas atpazīšanai, apskates veikšana ar personu piedalīšanos.</t>
  </si>
  <si>
    <t>Amatpersona veica procesuālās darbības: vairākas nopratināšanas, kratīšana, aizturēšana, tiesas sēde, mantu atgriešana, uzrādīšana atpazīšanai, paskaidrojumu pieņemšana.</t>
  </si>
  <si>
    <t>Amatpersona veica procesuālās darbības: vairākas nopratināšanas, kratīšanas, personu iepazīstināšana ar procesuāliem lēmumiem, uzrādīšana atpazīšanai, mantu atgriešana, drošības līdzekļu piemērošana.</t>
  </si>
  <si>
    <t>Amatpersona veica procesuālās darbības: aizturēšanas, kratīšanas, personu konvojēšanu, atbrīvosana no ĪAB, personu nogādāšana uz procesuālām darbībām, piedalīšanās pie procesuālām darbībām, apskates ar personu piedalīšanos, pārrunas ar cietušām personām un lieciniekiem.</t>
  </si>
  <si>
    <t>Amatpersona veica apcietinātās personas konvojēšanu.</t>
  </si>
  <si>
    <t xml:space="preserve">Tika veiktas procesuālās darbības tiešā vai ilgstošā kontaktā ar pakalpojuma saņēmējiem vai procesa dalībniekiem. Personu aizturēšana, nogādāšana, konvojēšana. 03.01.2022., 09.01.2022., 30.01.2022., 17.01.2022., 05.01.2022., 06.01.2022., 07.01.2022., 11.01.2022., 15.01.2022.,  24.01.2022. </t>
  </si>
  <si>
    <t xml:space="preserve">Tika veiktas procesuālās darbības tiešā vai ilgstošā kontaktā ar pakalpojuma saņēmējiem vai procesa dalībniekiem. 04.01.2022., 05.01.2022., 06.01.2022., 07.01.2022., 10.01.2022., 11.01.2022., 12.01.2022., 19.01.2022., 25.01.2022.  </t>
  </si>
  <si>
    <t xml:space="preserve">Tika veiktas procesuālās darbības tiešā vai ilgstošā kontaktā ar pakalpojuma saņēmējiem vai procesa dalībniekiem. Personu aizturēšana, nogādāšana, konvojēšana. 03.01.2022., 04.01.2022., 19.01.2022., 25.01.2022., 27.01.2022., 30.01.2022., 05.01.2022., 06.01.2022.,  07.01.2022., 10.01.2022., 11.01.2022., 20.01.2022., 21.01.2022., 25.01.2022. </t>
  </si>
  <si>
    <t>Tika veiktas procesuālās darbības tiešā vai ilgstošā kontaktā ar pakalpojuma saņēmējiem vai procesa dalībniekiem. Personu aizturēšana, nogādāšana, konvojēšana.  03.01.2022., 04.01.2022., 05.01.2022., 05.01.2022., 06.01.2022., 07.01.2022., 10.01.2022., 11.01.2022.</t>
  </si>
  <si>
    <t xml:space="preserve">Tika veiktas procesuālās darbības tiešā vai ilgstošā kontaktā ar pakalpojuma saņēmējiem vai procesa dalībniekiem. Personu aizturēšana, nogādāšana, konvojēšana.  03.01.2022., 04.01.2022., 25.01.2022., 05.01.2022., 06.01.2022.,  07.01.2022., 11.01.2022., 14.01.2022., 17.01.2022., 20.01.2022. </t>
  </si>
  <si>
    <t xml:space="preserve">Tika veiktas procesuālās darbības tiešā vai ilgstošā kontaktā ar pakalpojuma saņēmējiem vai procesa dalībniekiem. Personu aizturēšana, nogādāšana, konvojēšana. 03.01.2022., 04.01.2022., 17.01.2022., 25.01.2022., 05.01.2022., 06.01.2022., 07.01.2022., 11.01.2022., 14.01.2022., 15.01.2022. </t>
  </si>
  <si>
    <t>06.01.2022. no plkst. 03.30 līdz 07.00 VP RRP KrPP 2.biroja 1.nodaļas kriminālprocesa ietvaros tika veikta aizturēšana, kratīšana aizturēta dzīvesvietā.; 06.01.2022. no plkst. 16.25 līdz plkst. 20:45, VP RRP KrPP 2.biroja 1.nodaļas kriminālprocesa ietvaros, personas konvojēšanā.</t>
  </si>
  <si>
    <t xml:space="preserve">Tika veiktas procesuālās darbības tiešā vai ilgstošā kontaktā ar pakalpojuma saņēmējiem vai procesa dalībniekiem. Personu aizturēšana, nogādāšana, konvojēšana.  10.01.2022., 11.01.2022., 12.01.2022., 19.01.2022., 25.01.2022., 07.01.2022.,  15.01.2022., 16.01.2022., 24.01.2022., 25.01.2022. </t>
  </si>
  <si>
    <t>15.01.2022. no plkst. 09:00 līdz plkst. 15:00 tika veikta personas konvojēšana no ĪAB uz Rīgas Ziemeļu iecirkni izmeklēšanas darbību veikšanai, konvojēšana uz Rīgas pilsētas Rajona tiesu drošības līdzekļa piemērošanai, konvojēšana uz ĪAB.</t>
  </si>
  <si>
    <t>Tika veiktas procesuālās darbības tiešā vai ilgstošā kontaktā ar pakalpojuma saņēmējiem vai procesa dalībniekiem. Personu aizturēšana, nogādāšana, konvojēšana.  03.01.2022., 05.01.2022., 06.01.2022., 07.01.2022., 10.01.2022., 11.01.2022., 12.01.2022., 14.01.2022., 24.01.2022., 25.01.2022.</t>
  </si>
  <si>
    <t>Aizdomās turētā papildus nopratināšana, uzrādīšana atpazīšanai 10.01.2022. no plkst.10:20 -11:20; Pārrunas ar aizdomās turēto un drošības līdzekļa grozīšana 13.01.2022. no plkst. 8:20 – 9:00; Aizdomās turētā liecību pārbaude uz vietas 11.01.2022. no plkst. 14:20 – 16:50; Aizdomās turētā papildus nopratināšana 24.01.2022. no plkst. 10:00 – 11:45; Aizdomās turētā papildus nopratināšanas protokols, pārrunas ar aizdomās turēto un protokols par uzrādīšanu atpazīšanai pēc fotogrāfijām 26.01.2022 no plkst.9:00 – 10:40.</t>
  </si>
  <si>
    <t xml:space="preserve"> Procesuālo darbību veikšana, kratīšanu veikšana, pārrunu veikšana ar iedzīvotājiem notikumu vietu apskates laikā.</t>
  </si>
  <si>
    <t>Procesuālo darbību veikšana, kratīšanu veikšana, personu aizturēšana un to konvojēšana,pārrunu veikšana ar iedzīvotājiem notikumu vietu apskates laikā.</t>
  </si>
  <si>
    <t>Amatpersona veica procesuālās darbības, pakalpojuma sniegšanu vai pārrunu vedēja pienākumus tiešā vai ilgstošā kontaktā ar pakalpojuma saņēmējiem vai procesa dalībniekiem (ilgāk par 10 minūtēm)</t>
  </si>
  <si>
    <t>06.01., 07.01., 28.01. procesuālās darbības tiešā un ilgstošā kontaktā ar procesa dalībniekiem (ilgāk par 10 minūtēm) ( kratīšanas, 2 pers.nopratināšanas); 06.01., 07.01., 09.01. personu aizturēšana, nogādāšana,  konvojēšana (tiešās saskares laikā)  (personas konvojēšana); 06.01., 07.01., 09.01. personas apsargāšana policijas strukturvienībā (aizturētā apsargāšana).</t>
  </si>
  <si>
    <t xml:space="preserve">06.01., 07.01. procesuālās darbības tiešā un ilgstošā kontaktā ar procesa dalībniekiem (ilgāk par 10 minūtēm) (kratīšanas, 2 pers.nopratināšanas); 06.01., 07.01., 09.01. personu aizturēšana, nogādāšana,  konvojēšana (tiešās saskares laikā)  (personas konvojēšana).                                                                                   </t>
  </si>
  <si>
    <t xml:space="preserve">06.01., 07.01., 09.01., 12.01., 13.01., 17.01.,19.01., 21.01., 24.01., 25.01., procesuālās darbības tiešā un ilgstošā kontaktā ar procesa dalībniekiem (ilgāk par 10 minūtēm) (kratīšanas, piedālīšana tiesu sēdē par drosības līdzekļa piemērošanu, 2 tikšanas ar prokuroriem, 13 pers.nopratināšanas).
                                </t>
  </si>
  <si>
    <t xml:space="preserve">03.01., 06.01., 07.01., 09.01., 14.01., 18.01., 19.01., 20.01., 24.01., 25.01., 26.01., 27.01.   procesuālās darbības tiešā un ilgstošā kontaktā ar procesa dalībniekiem (ilgāk par 10 minūtēm) ( kratīšanas, 16 pers.nopratināšanas); 
06.01.personu aizturēšana, nogādāšana,  konvojēšana (tiešās saskares laikā)  (personas konvojēšana).                                                                                   </t>
  </si>
  <si>
    <t xml:space="preserve">06.01. procesuālās darbības tiešā un ilgstošā kontaktā ar procesa dalībniekiem (ilgāk par 10 minūtēm) (kratīšanas); 06.01., 07.01, 08.01. personu aizturēšana, nogādāšana,  konvojēšana (tiešās saskares laikā)  (personas aizturēšana, konvojēšana);                                        06.01., 07.01. personas apsargāšana policijas strukturvienībā (aizturētā apsargāšana).                                                 </t>
  </si>
  <si>
    <t xml:space="preserve">17.01., 18.01., 19.01., 20.01., 24.01.,  25.01., 26.01., 27.01. 28.01.   procesuālās darbības tiešā un ilgstošā kontaktā ar procesa dalībniekiem (ilgāk par 10 minūtēm) (18 pers.nopratināšanas). 
                                                                                </t>
  </si>
  <si>
    <t xml:space="preserve">18.01., 19.01., 27.01.   procesuālās darbības tiešā un ilgstošā kontaktā ar procesa dalībniekiem (ilgāk par 10 minūtēm) (3 pers.nopratināšanas). 
                                                                                </t>
  </si>
  <si>
    <t xml:space="preserve">07.01., 08.01., 14.01., 18.01., 20.01., 21.01., 24.01., 25.01., 26.01.   procesuālās darbības tiešā un ilgstošā kontaktā ar procesa dalībniekiem (ilgāk par 10 minūtēm) (13 pers.nopratināšanas). 
                                                                                </t>
  </si>
  <si>
    <t xml:space="preserve">12.01., 24.01., 25.01., 26.01.   procesuālās darbības tiešā un ilgstošā kontaktā ar procesa dalībniekiem (ilgāk par 10 minūtēm) (4 pers.nopratināšanas, aptauja). 
                                                                                </t>
  </si>
  <si>
    <t xml:space="preserve">07.01., 12.01. procesuālās darbības tiešā un ilgstošā kontaktā ar procesa dalībniekiem (ilgāk par 10 minūtēm) (kratīšanas, 1 pers.nopratināšanas); 07.01., 09.01. personu aizturēšana, nogādāšana,  konvojēšana (tiešās saskares laikā)  (personas konvojēšana); 07.01., 09.01. personas apsargāšana policijas strukturvienībā (aizturētā apsargāšana).                                                 </t>
  </si>
  <si>
    <t xml:space="preserve">06.01., 07.01., 26.01. procesuālās darbības tiešā un ilgstošā kontaktā ar procesa dalībniekiem (ilgāk par 10 minūtēm) ( kratīšanas, 1 pers.nopratināšana); 09.01. personu aizturēšana, nogādāšana,  konvojēšana (tiešās saskares laikā)  (personas konvojēšana); 07.01.personas apsargāšana policijas strukturvienībā (aizturētā apsargāšana).                                                </t>
  </si>
  <si>
    <t>20.01.2022., 26.01.2022.  veica pārrunas (tiešā, ilgstošā kontaktā).</t>
  </si>
  <si>
    <t>05.01.2022., 10.01.2022., 11.01.2022., 14.01.2022., 21.01.2022., 25.01.2022., 26.01.2022., 31.01.2022. veica procesuālās darbības (tiešā vai ilgstošā kontaktā).</t>
  </si>
  <si>
    <t>18.01.2022., 20.01.2022. veica procesuālās darbības (tiešā vai ilgstošā kontaktā).</t>
  </si>
  <si>
    <t>18.01.2022., 20.01.2022., 26.01.2022., 27.01.2022. veica procesuālās darbības (tiešā vai ilgstošā kontaktā).</t>
  </si>
  <si>
    <t>24.01.2022. veica procesuālās darbības (tiešā vai ilgstošā kontaktā).</t>
  </si>
  <si>
    <t>07.01.2022., 17.01.2022., 27.01.2022. veica procesuālās darbības (tiešā vai ilgstošā kontaktā).</t>
  </si>
  <si>
    <t>12.01.2022., 20.01.2022., 21.01.2022. veica procesuālās darbības (tiešā vai ilgstošā kontaktā).</t>
  </si>
  <si>
    <t>13.01.2022., 14.01.2022., 20.01.2022., 24.01.2022., 25.01.2022., 26.01.2022., 27.01.2022., 31.01.2022. veica procesuālās darbības (tiešā vai ilgstošā kontaktā).</t>
  </si>
  <si>
    <t>03.01.2022., 04.01.2022., 05.01.2022., 06.01.2022., 07.01.2022., 10.01.2022., 11.01.2022., 12.01.2022., 13.01.2022., 14.01.2022., 17.01.2022., 18.01.2022., 19.01.2022., 20.01.2022., 21.01.2022., 27.01.2022., 28.01.2022. veica procesuālās darbības (tiešā vai ilgstošā kontaktā).</t>
  </si>
  <si>
    <t>11.01.2022., 12.01.2022., 13.01.2022., 14.01.2022. veica procesuālās darbības (tiešā vai ilgstošā kontaktā).</t>
  </si>
  <si>
    <t>27.01.2022. veica procesuālās darbības (tiešā vai ilgstošā kontaktā).</t>
  </si>
  <si>
    <t>04.01.2022., 07.01.2022., 11.01.2022., 13.01.2022., 17.01.2022., 18.01.2022., 24.01.2022. veica procesuālās darbības (tiešā vai ilgstošā kontaktā).</t>
  </si>
  <si>
    <t>21.01.2022., 26.01.2022. veica procesuālās darbības (tiešā vai ilgstošā kontaktā).</t>
  </si>
  <si>
    <t>04.01.2022., 14.01.2022. veica procesuālās darbības (tiešā vai ilgstošā kontaktā).</t>
  </si>
  <si>
    <t>11.01.2022., 25.01.2022., 31.01.2022. veica procesuālās darbības (tiešā vai ilgstošā kontaktā).</t>
  </si>
  <si>
    <t>06.01.2022., 28.01.2022. veica procesuālās darbības (tiešā vai ilgstošā kontaktā).</t>
  </si>
  <si>
    <t>11.01.2022., 18.01.2022., 19.01.2022.- personas nopratināšana.</t>
  </si>
  <si>
    <t>06.01.2022., 19.01.2022., 27.01.2022.- personu pratināšana; 18.01.2022.-paskaidrojuma pieņemšana resoriskās pārbaudes ietvaros.</t>
  </si>
  <si>
    <t>05.01.2022., 10.01.2022.- personu pratināšana.</t>
  </si>
  <si>
    <t>07.01.2022., 12.01.2022., 13.01.2022., 19.01.2022., 24.01.2022.- personu pratināšana.</t>
  </si>
  <si>
    <t>11.01.2022. - paskaidrojuma pieņemšana resoriskās pārbaudes ietvaros.</t>
  </si>
  <si>
    <t xml:space="preserve">19.01.2022., 21.01.2022.- personu pratināšana.                                                                    </t>
  </si>
  <si>
    <t>Nepieciešamās procesuālās darbības ar kriminālprocesos iesaistītajām personām, personu aizturēšana, kratīšanas un citas procesuālās darbības, reids.</t>
  </si>
  <si>
    <t>Nepieciešamās procesuālās darbības ar kriminālprocesos iesaistītajām personām, personu aizturēšana, kratīšanas un citas procesuālās darbības.</t>
  </si>
  <si>
    <t>Laika posmā no 01.01.2022. līdz 31.01.2022. veica procesuālās darbības kriminālprocesā, veica izmeklēšanas darbības administratīvā procesa lietās. Piedalījās kontroles pasākumos saistībā ar valstī noteikto ierobežojumu ievērošanu.</t>
  </si>
  <si>
    <t xml:space="preserve">Laika posmā no 01.01.2022. līdz 31.01.2022. veica procesuālās darbības kriminālprocesā, veica izmeklēšanas darbības administratīvā procesa lietās, veica šaujamiroču īpašnieku pārbaudi, veica atsevišķo uzdevumu izpildi. </t>
  </si>
  <si>
    <t>Laika posmā no 01.01.2022. līdz 31.01.2022.  atradās dežūrmaiņas sastāvā, veica aizturēto personu apsardzi. Veica procesuālās darbības ievadot datus  BDAS.</t>
  </si>
  <si>
    <t>Laika posmā no 01.01.2022. līdz 31.01.2022. veica procesuālās darbības kriminālprocesā, veica izmeklēšanas darbības administratīvā procesa lietās. Piedalījās kontroles pasākumos saistībā ar valstī noteikto ierobežojumu ievērošanu un akcizēto preču apriti. Veica aizturēto personu apsardzi un konvojēšanu.</t>
  </si>
  <si>
    <t>Laika posmā no 01.01.2022. līdz 31.01.2022. veica procesuālās darbības kriminālprocesā, veica izmeklēšanas darbības administratīvā procesa lietās. Piedalījās kontroles pasākumos saistībā ar valstī noteikto ierobežojumu ievērošanu. Veica proceuālās darbības ar personu, kurai ir noteikta Covid-19 infekcijas slimība.</t>
  </si>
  <si>
    <t>Laika posmā no 01.01.2022. līdz 31.01.2022. atradās dežūrmaiņas sastāvā, veica procesuālās darbības kriminālprocesā un administratīvajā procesā. Izbrauca uz notikuma vietām. Veica aizturēto personu apsardzi. Piedalījās preventīvos pasākumos valstī noteikto ierobežojumu ievērošanas kontrolē.</t>
  </si>
  <si>
    <t>Laika posmā no 01.01.2022. līdz 31.01.2022. atradās dežūrmaiņas sastāvā, veica procesuālās darbības administratīvajā procesā. Veica aizturēto personu apsardzi. Piedalījās preventīvos pasākumos valstī noteikto ierobežojumu ievērošanas kontrolē. Veca meklēšanā izsludināti personu nogādāšanu uz policijas iecirkni.</t>
  </si>
  <si>
    <t>Laika posmā no 01.01.2022. līdz 31.01.2022. veica procesuālās darbības kriminālprocesā, veica izmeklēšanas darbības administratīvā procesa lietās.</t>
  </si>
  <si>
    <t>Laika posmā no 01.01.2022. līdz 31.01.2022. atradās dežūrmaiņas sastāvā, veica pārrunas ar iesniedzējiem.  Veica aizturēto personu apsardzi.</t>
  </si>
  <si>
    <t>Laika posmā no 01.01.2022. līdz 31.01.2022. atradās dežūrmaiņas sastāvā, veica procesuālās darbības kriminālprocesā un administratīvajā procesā. Izbrauca uz notikuma vietām.</t>
  </si>
  <si>
    <t xml:space="preserve">Laika posmā no 01.01.2022. līdz 31.01.2022. atradās dežūrmaiņas sastāvā, veica procesuālās darbības kriminālprocesā un administratīvajā procesā. Izbrauca uz notikuma vietām. Veica aizturēto personu apsardzi. </t>
  </si>
  <si>
    <t>Laika posmā no 01.01.2022. līdz 31.01.2022. veica procesuālās darbības kriminālprocesā, veica izmeklēšanas darbības administratīvā procesa lietās. Piedalījās kontroles pasākumos saistībā ar valstī noteikto ierobežojumu ievērošanu un akcizēto preču apriti.</t>
  </si>
  <si>
    <t>Laika posmā no 01.01.2022. līdz 31.01.2022. veica procesuālās darbības kriminālprocesā, veica izmeklēšanas darbības administratīvā procesa lietās. Piedalījās kontroles pasākumos saistībā ar valstī noteikto ierobežojumu ievērošanu. Veica apcietināto personu piespiedu atvešanu.</t>
  </si>
  <si>
    <t>Laika posmā no 01.01.2022. līdz 31.01.2022. veica procesuālās darbības administratīvajā procesā un veica procesuālās darbības kriminālprocesā. Piedalījās provilaktiskajā reidā sakarā ar Covid 19 ierobežojumu kontroli un akcizēto preču apriti.</t>
  </si>
  <si>
    <t>Laika posmā no 01.01.2022. līdz 31.01.2022. atradās dežūrmaiņas sastāvā.  Veica aizturēto personu apsardzi.</t>
  </si>
  <si>
    <t>Laika posmā no 01.01.2022. līdz 31.01.2022. veica procesuālās darbības administratīvajā procesā un veica procesuālās darbības kriminālprocesā.</t>
  </si>
  <si>
    <t>Laika posmā no 01.01.2022. līdz 31.01.2022. veica procesuālās darbības administratīvajā procesā un veica procesuālās darbības kriminālprocesā. Piedalījās lekcijās skolās.</t>
  </si>
  <si>
    <t>Laika posmā no 01.01.2022. līdz 31.01.2022. veica procesuālās darbības administratīvajā procesā un veica procesuālās darbības kriminālprocesā. Piedalījās provilaktiskajā reidā sakarā ar Covid 19 ierobežojumu kontroli.</t>
  </si>
  <si>
    <t>Laika posmā no 01.01.2022. līdz 31.01.2022. atradās dežūrmaiņas sastāvā, veica procesuālās darbības kriminālprocesā un administratīvajā procesā.  Piedalījās preventīvos pasākumos valstī noteikto ierobežojumu ievērošanas kontrolē. Veca meklēšanā izsludināti personu nogādāšanu uz policijas iecirkni.</t>
  </si>
  <si>
    <t xml:space="preserve">Laika posmā no 01.01.2022. līdz 31.01.2022. atradās dežūrmaiņas sastāvā, veica procesuālās darbības kriminālprocesā un administratīvajā procesā.  </t>
  </si>
  <si>
    <t>Laika posmā no 01.01.2022. līdz 31.01.2022. atradās dežūrmaiņas sastāvā, veica procesuālās darbības kriminālprocesā un administratīvajā procesā.  Piedalījās preventīvos pasākumos valstī noteikto ierobežojumu ievērošanas kontrolē. Veca aizturēto personu apsargāšanu.</t>
  </si>
  <si>
    <t>Laika posmā no 01.01.2022. līdz 31.01.2022. atradās dežūrmaiņas sastāvā, veica procesuālās darbības kriminālprocesā un administratīvajā procesā.  Piedalījās preventīvos pasākumos valstī noteikto ierobežojumu ievērošanas kontrolē. Veca meklēšanā izsludināto personu nogādāšanu policijas iecirknī.</t>
  </si>
  <si>
    <t>28.01. - reids 2 izglītības iestādēs. 04.01. -08.01., 10.01-14.01., 17.01., 20.01., 22.01., 25.01. - veiktas procesuālās darbības KPL un AAL kārtībā, veiktas porofilaktiskā rakstura pārrunas.</t>
  </si>
  <si>
    <t>04.01., 06.01., 07.01., 10.01., 11.01., 13.01.-15.01., 17.01., 20.01., 26.01., 28.01., 30.01. - veiktas procesuālās darbības KPL un AAL kārtībā, veiktas porofilaktiskā rakstura pārrunas.</t>
  </si>
  <si>
    <t>10.01., 14.01., 15.01., 17.01., 24.01., 26.01., 27.01., 31.01. - veiktas procesuālās darbības KPL un AAL kārtībā.</t>
  </si>
  <si>
    <t>10.01., 19.01., 20.01., 24.01.-28.01. -  veiktas procesuālās darbības KPL un AAL kārtībā, atļaujas sistēmas uzdevuma pārbaude.</t>
  </si>
  <si>
    <t>03.01., 04.01., 07.01., 11.01., 12.01., 14.01., 15.01., 18.01., 24.01., 27.01. -  veiktas procesuālās darbības KPL un AAL kārtībā, atļaujas sistēmas uzdevuma pārbaude.</t>
  </si>
  <si>
    <t>04.01., 08.01., 10.01., 20.01., 22.01., 27.01., 28.01., 30.01. - veiktas procesuālās darbības KPL un AAL kārtībā.</t>
  </si>
  <si>
    <t>01.01., 03.01., 05.01., 06.01., 12.01., 20.01., 24.01., 25.01., 27.01., 29.01. -veiktas procesuālās darbības KPL un AAL kārtībā.</t>
  </si>
  <si>
    <t>18.01., 21.01., 24.01., 26.01., 27.01. - veiktas procesuālās darbības KPL  kārtībā.</t>
  </si>
  <si>
    <t>02.01., 06.01., 10.01., 14.01., 18.01., 22.01., 26.01. - veiktas procesuālās darbības KPL un AAL kārtībā.</t>
  </si>
  <si>
    <t>01.01., 05.01., 09.01., 13.01., 16.01.,19.01., 23.01., 27.01. -veiktas procesuālās darbības KPL un AAL kārtībā. 01.01., 23.01.- personas aizturēšana, nogādāšana, apsargāšana.</t>
  </si>
  <si>
    <t>01.01., 04.01., 08.01., 20.01., 24.01., 28.01., 29.01. - veiktas procesuālās darbības KPL  kārtībā, pārrunu veikšana.</t>
  </si>
  <si>
    <t>03.01., 07.01., 11.01., 15.01., 19.01., 23.01., 31.01. - veiktas procesuālās darbības AAL kārtībā, pārrunu veikšana. 11.01., 23.01. - personas aizturēšana, nogādāšana.</t>
  </si>
  <si>
    <t>Veiktas procesuālās darbības kriminālprocesos ilgstošā saskarē ar Covid-19 infcētām vai iespējami inficētām personām.</t>
  </si>
  <si>
    <t>Veiktas procesuālās darbības kriminālprocesos ilgstošā saskarē ar Covid-19 infcētām vai iespējami inficētām personām, biometrisko datu ievākšana.</t>
  </si>
  <si>
    <t>02.01.2022., 10.01.2022. pieņemti iesniegumi, 04.01.2022., 07.01.2022., 10.01.2022., 24.01.2022. pieņemti paskaidrojumi, 04.01.2022., 05.01.2022., 08.01.2022., 10.01.2022., 17.01.2022., 21.01.2022., 24.01.2022.  veiktas procesuālās darbības, nopratinātas personas,  08.01.2022.  reids saistībā ar covid-19 ierobežojumiem, 31.01.2022. reids centrāltirgū.</t>
  </si>
  <si>
    <t>20.01.2022. -21.01.2022. un 29.01.2022. reids policijas uzraudzības jomā; 23.01.2022. reids Covid-19 ierobežojumu kontrolē; 20.01.2022. 24.01.2022.- izpildīts tiesu nolēmums, personas ņemšana uzskaitē, paskaidrojuma pieņemšana.</t>
  </si>
  <si>
    <t>11.01.2022. Paskaidrojums no Ņ.S. 12.01.2022. trīs šaujamieroču pārbaudes. 14.01.2022. pieņemti trīs iesniegumi, paskaidrojums no A.S. 16.01.2022. Profilaktiskais reids. 17.01.2022. Procesuālas darbības. 21.01.2022. Paskaidrojums no A.V. 24.01.2022. Liecības no V.N. 26.01.2022. Liecības no I.M.</t>
  </si>
  <si>
    <t>Ikdienas darbs (apmeklētāju pieņemšana, iesniegumu izskatīšana) 12.01.22., 13.01.22., 27.01.22., 28.01.22., 31.01.22. (apkalpotas 10 personas).</t>
  </si>
  <si>
    <t>13.01.2022.-14.01.2022. Reids policijas uzraudzības jomā; 21.01.2022. Pārbaudītas 6 adreses, pieņemti 4 paskaidrojumi; 24.01.2022. 18.01.2022. preventīvas pārrunas N.J.;J.E.; Š.L.; O.I.; 15.01.2022. preventīvs reids COVID19 jomā; 27.01.2022. 29.01.2022.procesuālās darbības kriminālprocesā.</t>
  </si>
  <si>
    <t>Ikdienas darbs (apmeklētāju pieņemšana; ieroču pārbaudes; iesniegumu izskatīšana)13.01.2022.; 26.01.2022.; 28.01.2022.; 29.01.2022.; Reids COVID 19 jomā  29.01.2022.</t>
  </si>
  <si>
    <t>Ikdienas darbs (apmeklētāju pieņemšana; ieroču pārbaudes; iesniegumu izskatīšana)04.01.2022.; 05.01.2022.; 11.01.2022.; 18.01.2022.; 21.01.2022.; 27.01.2022.; 29.01.2022.; Dežūrmaiņas 01.01.2022., 18.01.2022. Reids COVID 19 jomā 29.01.2022.</t>
  </si>
  <si>
    <t>Ikdienas darbs (apmeklētāju pieņemšana; ieroču pārbaudes; iesniegumu izskatīšana) 18.01.2022.; 26.01.2022.; 28.01.2022.; 31.01.2022.  (apkalpotas  7 personas); Dežūrmaiņas 04.01.2022., 10.01.2022., 14.01.2022., 20.01.2022. (apkalpotas 10 personas).</t>
  </si>
  <si>
    <t>28.01.2022.; 30.01.2022. procesuālās darbības kriminālprocesā un administratīvā pārkāpuma procesā.</t>
  </si>
  <si>
    <t>04.01.2022., 08.01.2022., 24.01.2022. pieņemti paskaidrojumi, 05.01.2022, 14.01.2022., 25.01.2022. nopratinātas personas, 14.01.2022. pieņemti iesniegumi, 08.01.2022., 17.01.2022. dežūrmaiņas sastāvā veiktas procesuālas darbības, 15.01.2022., 30.01.2022. profilaktiskais reids.</t>
  </si>
  <si>
    <t>24.01.2022.; 28.01.2022. četru aizturēto personu sargāšana.</t>
  </si>
  <si>
    <t>04.01.2022., 08.01.2022., 12.08.2022., 16.01.2022., 20.01.2022., 24.01.2022., 28.01.2022. procesuālās darbības kriminālprocesos, administratīvā pārkāpuma procesos un resorisko pārbaužu ietvaros.</t>
  </si>
  <si>
    <t>Dežūras – 01.01.2022.; 05.01.2022.; 09.01.2022.; 13.01.2022.; 17.01.2022.; 21.01.2022.; 26.01.2022. Procesuālo darbību veikšana: (iesniegumi, liecinieki, cietušie, paskaidrojumu pieņemšana, aizturēšana, APAS uzsākšana - apkalpotas: 55 personas.</t>
  </si>
  <si>
    <t>10.01.2022., 14.01.2022. divu aizturēto personu apsargāšana.</t>
  </si>
  <si>
    <t>03.01.2022. aizturētas personas apsargāšana.</t>
  </si>
  <si>
    <t>26.01.2022. aizturētas personas apsargāšana.</t>
  </si>
  <si>
    <t>10.01.2022., 14.01.2022., 26.01.2022. trīs aizturēto personu apsargāšana.</t>
  </si>
  <si>
    <t>03.01.2022., 19.01.2022., 20.01.2022. trīs aizturēto personu apsargāšana.</t>
  </si>
  <si>
    <t>09.01.2022., 16.01.2022., 22.01.2022., 23.01.2022. darbs saistībā ar Covid-19 vīrusa ierobežošanas pasākumiem; 08.01.2022., 22.01.2022., 28.01.2022. Covid-19 ierobežojumu kontrole.</t>
  </si>
  <si>
    <t>08.01.2022., 29.01.2022. darbs saistībā ar Covid-19 vīrusa ierobežošanas pasākumiem; 08.01.2022., 28.01.2022. Covid-19 ierobežojumu kontrole.</t>
  </si>
  <si>
    <t>10.01.2022., 11.01.2022., 12.01.2022., 13.01.2022., 17.01.2022., 20.01.2022., 21.01.2022., 24.01.2022., 25.01.2022., 26.01.2022., 27.01.2022., 31.01.2022. Pieņemti 17 paskaidrojumi.</t>
  </si>
  <si>
    <t>16.12.2022.; 22.01.2022 Preventīvie pasākumi Covid-19 jomā; 05.01.2022.; 06.01.2022.; 11.01.2022.; 12.01.2022.; 29.01.2022. dežūrmaiņās procesuālās darbības; 14.01.2022.; 19.01.2022.; 25.01.2022.; 28.01.2022. pieņemti paskaidrojumi no četrām personām; 12.01.2022. personas aizturēšana.</t>
  </si>
  <si>
    <t>23.30.01.2022 plkst.10:00-20:00 kontroles pasākumi saistībā ar drošības noteikumu ievērošanu COVID-19 izplatības ierobežošanai. 04.01.2022., 05.01.2022., 07.01.2022., 10.01.2022., 11.01.2022., 14.01.2022., 17.01.2022., 18.01.2022., 20.01.2022., 25.01.2022. informācijas iegūšana paskaidrojumu pieņemšana;  06.01.2022., 09.01.2022., 11.01.2022., 18.01.2022., 22.01.2022., 26.01.2022. dežūrmaiņas laikā veiktas procesuālas darbības ar iedzīvotājiem; 20.01.2022., 31.01.2022. No plkst.22:00 līdz 21.01.2022. plkst.06:00 reids policijas uzraudzības jomā; 22.01.2022. Ieroču pārbaude 1 persona.</t>
  </si>
  <si>
    <t>03.01., 04.01., 13.01., 18.01., 21.01., ieroču glabāšanas pārbaude; 05.01. pieņemti trīs iesniegumi, procesuālās darbības; 08.01. reids saistībā ar covid-19 ierobežojumiem, procesuālās darbības; 10.01. darbības notikuma vietā, procesuālās darbības; 11.01.Pieņemtas liecības; 18.01.ieroču izņemšana; 30.01.dežūras laikā izsaukums, procesuālās darbības administratīvā procesā.</t>
  </si>
  <si>
    <t>Apmeklētāju pieņemšana, konsultēšana: 01.01.2022., 18.01.2022. (apkalpotas 15 personas); aizturēto personu apsargāšana īslaicīgās aizturēšanas vietās: 01.01.2022., 18.01.2022. Kopā apsargātas 2 personas.</t>
  </si>
  <si>
    <t>01.01.2022. personas apsargāšana īslaicīgās aizturēšanas vietā no plkst. 23:42 līdz 07:40; 05.01.2022 personas apsargāšana īslaicīgās aizturēšanas vietā no plkst. 08:00 līdz 08:45; no 12:45 līdz 18:15; no 21:45 līdz 07:15; 13.01.2022 personas apsargāšana īslaicīgās aizturēšanas vietā no plkst. 12:30 līdz 18:10; no plkst. 20:12 līdz 21:12; 17.01.2022 personas apsargāšana īslaicīgās aizturēšanas vietā no plkst. 20:50 līdz 21:55; no plkst. 22:30 līdz 23:20; 22.01.2022. no plkst. 10:00 līdz 20:00 kontroles pasākums saistībā ar drošības noteikumu ievērošanu Covid-19 izplatības ierobežošanai ( pikets pie prezidenta pils -3h ).</t>
  </si>
  <si>
    <t>Apmeklētāju pieņemšana, konsultēšana: 01.01.2022., 05.01.2022., 13.01.2022., 18.01.2022., 25.01.2022. (apkalpotas 40 personas); aizturēto personu apsargāšana īslaicīgās aizturēšanas vietās: 01.01.2022., 05.01.2022., 13.01.2022., 18.01.2022. (apsargātas 6 personas); Personas konvojēšana: 25.01.2022. (1 persona).</t>
  </si>
  <si>
    <t>06.01.2022.,14.01.2022.,21.01.2022., 31.01.2022., (kopumā 6 personas, procesuālās darbības); Darba maiņa 02.01.2022., 05.01.2022, 08.01.2022., 09.01.2022., 12.01.2022.,13.01.2022., 26.01.2022., 27.01.2022., administratīvo lietu uzsākšana, kriminālprocesu uzsākšana, liecinieku nopratināšana, pasākumi COVID 19 jomā.</t>
  </si>
  <si>
    <t>04.01.2022. (personu apsargāšana policijas struktūrvienībā-kopā 5 personas); 08.01.2022. (personu apsargāšana policijas struktūrvienībā-kopā 2 personas). 12.01.2022 (personas apsargāšana policijas struktūrvienībā-kopā 1 persona);20.01.2022 (personas apsargāšana policijas struktūrvienībā-kopā 1 persona); 24.01.2022 (personu apsargāšana policijas struktūrvienībā-kopā 2 personas); 28.01.2022 (personu apsargāšana policijas struktūrvienībā-kopā 2 personas).</t>
  </si>
  <si>
    <t>09.01.2022. reids Covid-19 jomā.; 06.01.2022., 21.01.2022., 25.01.2022. darbs tiesas spriedumu izpildē, 13.01.2022. reids policijas uzraudzības jomā.</t>
  </si>
  <si>
    <t>03.01.2022., 04.01.2022., 06.01.2022., 07.01.2022., 10.01.2022., 14.01.2022., 18.01.2022., 19.01.2022., 20.01.2022., 21.01.2022., 24.01.2022. -  procesuālās darbības kriminālprocesos, proti, nopratināšanas, darbs ar aizdomās turēto personu, konfrontācija.</t>
  </si>
  <si>
    <t xml:space="preserve">04.01.2022., 05.01.2022., 06.01.2022., 15.01.2022., 17.01.2022., 20.01.2022., 24.01.2022., 25.01.2022., 26.01.2022., 28.01.2022. - procesuālās darbības kriminālprocesos, proti, nopratināšanas, darbs ar aizdomās turēto personu un PUK, aizturēšana, kratīšanas, konvojs un drošības līdzekļa  - apcietinājums piemērošana. 
</t>
  </si>
  <si>
    <t xml:space="preserve">04.01.2022., 05.01.2022., 06.01.2022., 06.01.2022., 11.01.2022., 12.01.2022., 14.01.2022., 18.01.2022., 19.01.2022., 21.01.2022., 28.01.2021. - procesuālās darbības kriminālprocesos, proti, nopratināšanas.
</t>
  </si>
  <si>
    <t xml:space="preserve">02.01.2022., 04.01.2022., 05.01.2022., 06.01.2022., 07.01.2022., 11.01.2022., 12.01.2022., 13.01.2022., 14.01.2022., 15.01.2022., 17.01.2022., 18.01.2022., 19.01.2022., 20.01.2022., 21.01.2022., 24.01.2022,. 25.01.2022., 28.01.2022.  -  procesuālās darbības kriminālprocesos, proti, nopratināšanas, darbs ar aizturēto personu un aizdomās turēto personu, krātīšana, drošības līdzekļa - apcietuņajums piemērošana. </t>
  </si>
  <si>
    <t xml:space="preserve">17.01.2022., 21.01.2022., 24.01.2022., 25.01.2022., 28.01.2022. - procesuālās darbības kriminālprocesos, proti, nopratināšanas.
</t>
  </si>
  <si>
    <t>03.01.2022., 05.01.2022., 06.01.2022., 07.01.2022., 13.01.2022., 15.01.2022., 17.01.2022., 20.01.2022., 21.01.2022., 22.01.2022., 24.01.2022., 26.01.2022. - procesuālās darbības kriminālprocesos, proti, nopratināšanas.</t>
  </si>
  <si>
    <t xml:space="preserve">05.01.2022., 06.01.2022., 07.01.2022., 10.01.2022., 13.01.2022., 14.01.2022., 18.01.2022., 19.01.2022., 21.01.2022., 22.01.2022., 31.01.2022. - procesuālās darbības kriminālprocesos, proti, nopratināšanas, darbs ar aizdomās turēto personu.
</t>
  </si>
  <si>
    <t xml:space="preserve">13.01.2022., 14.01.2022., 18.01.2022., 19.01.2022., 21.01.2022., 25.01.2022., 28.01.2022., 31.01.2022. - procesuālās darbības, proti, nopratināšanas, kā arī darbs ar aizdomās turēto personu.
</t>
  </si>
  <si>
    <t xml:space="preserve">05.01.2022., 06.01.2022., 12.01.2022., 13.01.2022., 14.01.2022., 15.01.2022., 17.01.2022., 18.01.2022., 25.01.2022., 26.01.2022., 31.01.2022. -procesuālās darbības kriminālprocesos, proti, nopratināšanas.
</t>
  </si>
  <si>
    <t>04.01.2022. Speciālais izmeklēšanas eksperiments, sankcionētās kratīšanas, aizturēšana.</t>
  </si>
  <si>
    <t>04.01.2022. liecinieka nopratināšana, iesnieguma pieņemšana 04.01.2022. personas aizturēšana, kratīšana dzīvesvietās; 05.01.2022. liecinieku nopratināšana; 06.01.2022., 15.01.2022. drošības līdzeklis apcietinājums piemērošana; 25.01.2022. personas aizturēšana; 31.01.2022. patruļa Centrāltirgū.</t>
  </si>
  <si>
    <t xml:space="preserve">04.01.2022., 14.01.2022.- personu aizturēšana; 05.01.2022. –persona no ĪAB nogādāta uz prokuratūru;  06.01.2022. ,10.01.2021.-personas no ĪAB; 11.01.2022., 12.01.2022. kratīšana; 15.01.2022., 19.01.2022. nogādāšana uz tiesu, sankcija; 17.01.2022.-personas aizturēšana, kratīšana; 21.01.2022.-personas nogādāšana izmeklētājam.
</t>
  </si>
  <si>
    <t xml:space="preserve">04.01.2022., liecinieka nopratināšana, iesnieguma pieņemšana; 04.01.2022., personas aizturēšana, kratīšana dzīvesvietās; 10.01.2022., 24.01.2022.  personas nopratināšana; 13.01.2022. speciālais izmeklēšanas eksperiments; 15.01.2022. drošības līdzeklis apcietinājums piemērošana; 25.01.2022., 26.01.2022. personas aizturēšana.
</t>
  </si>
  <si>
    <t xml:space="preserve">17.01.2022., 19.01.2022., 24.01.2022. nopratināšana; 24.01.2022. izņemto mantu izsniegšana; 24.01.2022. video ieraksta izņemšana, apskate; 27.01.2022., 28.01.2022. paskaidrojumu pieņemšana; 27.01.2022. personīgo mantu nodošana.
</t>
  </si>
  <si>
    <t xml:space="preserve">06.01.2022. 08.00-09.00 darbs ar personu saskaņā ar ODL 20.p. par nelikumīgu tabakas izstrādājumu apriti.
14.01.2022. 12.00-15.00 darbs ar personu saskaņā ar ODL 20.p. par nelikumīgu narkotisko vielu apriti un laupīšanu.
</t>
  </si>
  <si>
    <t xml:space="preserve">1) KP ietvaros veikti spec.izmeklēšanas darbība, personas aizturēšana, kratīšanas. (04.01.2022);
2) KP ietvaros veikti spec.izmeklēšanas darbība, personas aizturēšana, kratīšanas. (17.01.2022);
3) KP ietvaros veiktas pārrunas ar iesniedzēju.
</t>
  </si>
  <si>
    <t>Veiktas procesuālās darbības, veikta personu apsargāšana policijas struktūrvienībā.</t>
  </si>
  <si>
    <t>Veiktas procesuālās darbības.</t>
  </si>
  <si>
    <t xml:space="preserve">Veica kontroles pasākumus par komersantu pienākumu pildīšanu objektos, sabiedrībai publiski pieejamās telpās. </t>
  </si>
  <si>
    <t>Veikta personu apsargāšana policijas struktūrvienībā.</t>
  </si>
  <si>
    <t>Veica procesuālās darbības  kriminālprocesos atrodoties ilgstošā kontaktā ar pesonām.</t>
  </si>
  <si>
    <t>10.01.2022., 14.01.2022., 18.01.2022., 26.01.2022. piedalījās procesuālās darbībās, pakalpojuma sniegšanā tiešā vai ilgstošā kontaktā ar pakalpojuma saņēmējiem vai procesa dalībniekiem.</t>
  </si>
  <si>
    <t>09.01.2022., 22.01.2022. Piedalījās procesuālās darbībās, pakalpojuma sniegšanā tiešā vai ilgstošā kontaktā ar pakalpojuma saņēmējiem vai procesa dalībniekiem.</t>
  </si>
  <si>
    <t>06.01.2022., 11.01.2022., 07.01.2022., 25.01.2022., 27.01.2022., 28.01.2022. piedalījās procesuālās darbībās, pakalpojuma sniegšanā tiešā vai ilgstošā kontaktā ar pakalpojuma saņēmējiem vai procesa dalībniekiem.</t>
  </si>
  <si>
    <t>04.01.2022., 05.01.2022., 06.01.2022., 07.01.2022., 20.01.2022., 26.01.2022., 28.01.2022. piedalījās procesuālās darbībās, pakalpojuma sniegšanā tiešā vai ilgstošā kontaktā ar pakalpojuma saņēmējiem vai procesa dalībniekiem.</t>
  </si>
  <si>
    <t>23.01.2022. Profilaktiskais reids “Epidemioloģiskās drošības pasākumi COVID-19 infekcijas izplatības ierobežošanai”   18.01.2022., 19.01.2022., 21.01.2022., 24.01.2022., 25.01.2022., 26.01.2022., 27.01.2022., 28.01.2022. (kopumā 16 personas, paskaidrojumu pieņemšana).</t>
  </si>
  <si>
    <t>19.01.2022. prevencijas veikšana un covid19 sertifikātu pārbaude tirdzniecības vietās/pārrunu veikšana.   20.01.2022.; 21.01.2022.; 25.01.2022.; 26.01.2022.; 27.01.2022.; 28.01.2022.; 30.01.2022. (kopumā 15 personas) ieniegumu, liecību pieņemšana.</t>
  </si>
  <si>
    <t>Covid 19 epidemioloģiskās drošības noteikumu ievērošanas reids, veikalu  pārbaude 15.01.2022., 30.01.2022. paskaidrojumu pieņemšana 12.01.2022., liecību pieņemšana 13.01.2022., pārrunu veikšana 14.01.2022., 17.01.2022., 19.01.2022., 27.01.2022., 26.01.2022. konvojs.</t>
  </si>
  <si>
    <t xml:space="preserve">Reidi 08.01.2022., 19.01.2022., 23.01.2022., 26.01.2022. Paskaidrojumu un liecību pieņemšana 10.01.2022.,14.01.2022., 17.01.2022., 24.01.2022., 25.01.2022., 26.01.2022. Personu konvojēšana 20.01.2022., 25.01.2022. </t>
  </si>
  <si>
    <t>09.01.2022., 16.01.2022. Covid 19 izplatīšanas ierobežošanas reids. 03.01.2022., 04.01.2022., 06.01.2022., 10.01.2022., 11.01.2022., 12.01.2022., 13.01.2022., 14.01.2022., 17.01.2022., 18.01.2022., 20.01.2022., 21.01.2022., 24.01.2022., 25.01.2022., 26.01.2022., 28.01.2022. (kopumā 36 personas) liecību, paskaidrojumu pieņemšana, prevencija.</t>
  </si>
  <si>
    <t>03.01.2022., 04.01.2022., 06.01.2022., 07.01.2022., 21.01.2022., 24.01.2022., 25.01.2022., 27.01.2022. -kopumā 15 personas, liecību pieņemšana.</t>
  </si>
  <si>
    <t>03.01.2022., 07.01.2022., 24.01.2022., 25.01.2022., 26.01.2022., 27.01.2022., 28.01.2022. -kopumā 8 personas, liecību pieņemšana.</t>
  </si>
  <si>
    <t>04.01.2022., 05.01.2022., 07.01.2022., 11.01.2022., 12.01.2022., 13.01.2022., 24.01.2022., 25.01.2022., 26.01.2022. -kopumā 17 personas, liecību pieņemšana.</t>
  </si>
  <si>
    <t>03.01.2022., 05.01.2022., 07.01.2022., 12.01.2022., 13.01.2022., 19.01.2022., 31.01.2022. -kopumā 9 personas, liecību, iesniegumu pieņemšana.</t>
  </si>
  <si>
    <t xml:space="preserve">04.01.2022., 05.01.2022., 10.01.2022., 11.01.2022., 12.01.2022., 14.01.2022., 17.01.2022., 18.01.2022., 20.01.2022., 24.01.2022., 25.01.2022., 26.01.2022., 27.01.2022., 28.01.2022., 30.01.2022., 31.01.2022. liecību pieņemšana 32 personas. </t>
  </si>
  <si>
    <t xml:space="preserve">07.01.2022., 20.01.2022., 25.01.2022. liecību pieņemšana 4 personas.
</t>
  </si>
  <si>
    <t>03.01.2022., 07.01.2022., 12.01.2022., 13.01.2022., 14.01.2022., 17.01.2022., 18.01.2022., 19.01.2022., 21.01.2022., 24.01.2022., 25.01.2022., 26.01.2022., 27.01.2022., 28.01.2022., 31.01.2022. liecību pieņemšana 27 personas.</t>
  </si>
  <si>
    <t>Liecību pieņemšana 04.01.2022., 13.01.2022., 20.01.2022., 25.01.2022., 26.01.2022., 27.01.2022., 28.01.2022. kopā 13 personas.</t>
  </si>
  <si>
    <t>11.01.2022., 19.01.2022., 25.01.2022., 27.01.2022. liecību pieņemšana 6 personas un iepazīstināšana ar lēmumiem.</t>
  </si>
  <si>
    <t>Liecību pieņemšana 6 personas 12.01.2022., 26.01.2022., 25.01.2022., 24.01.2022., 31.01.2022.</t>
  </si>
  <si>
    <t>Liecību pieņemšana 7 personas 14.01.2022., 18.01.2022., 24.01.2022., 25.01.2022., 26.01.2022., 28.01.2022. Tiesas sēdes 07.01.2022. un 25.01.2022.</t>
  </si>
  <si>
    <t>16 personu liecību pieņemšana 05.01.2022., 07.01.2022., 12.01.2022., 14.01.2022., 15.01.2022., 18.01.2022., 19.01.2022., 20.01.2022., 21.01.2022., 13.01.2022. - paraugu ņemšana viena persona.</t>
  </si>
  <si>
    <t>17 personu liecību pieņemšana 04.01.2022., 06.01.2022., 10.01.2022., 11.01.2022., 12.01.2022., 13.01.2022., 26.01.2022., 28.01.2022.</t>
  </si>
  <si>
    <t>Covid 19 epidemioloģiskās drošības noteikumu ievērošanas pasākumi- veikalu  pārbaudes-09.01.2022., 16.01.2022., 29.01.2022. kopumā  pārbaudītas 28 tirdzniecības vietas. Aizturētās personas noformēšana 06.01.2022., 10.01.2022., 11.01.2022., 22.01.2022., 26.01.2022. kopumā- 8 personas.</t>
  </si>
  <si>
    <t>Reids Rīgas Centrāltirgū- sertifikātu pārbaude, prevencija. 02.01.2022., 05.01.2022., 06.01.2022., 07.01.2022., 25.01.2022. kopumā 13, ieroču pārbaudes, darbs maiņās.</t>
  </si>
  <si>
    <t xml:space="preserve">10.01.2022., 18.01.2022., 22.01.2022., 23.01.2022., 26.01.2022., 30.01.2022. kopumā 30 cilvēki- iesniegums, aptauja, procesuālās darbības. </t>
  </si>
  <si>
    <t>01.01.2022., 05.01.2022., 09.01.2022., 17.01.2022., 22.01.2022., 26.01.2022. kopumā 10 cilvēki, - aizturētā noformēšana, iesnieguma pieņemšana.</t>
  </si>
  <si>
    <t>Covid 19 epidemioloģiskās drošības noteikumu ievērošanas pasākumi- veikalu  pārbaudes-01.01.2022. kopumā pārbaudīti- 5 veikali.,  03.01.2022., 11.01.2022., 15.01.2022., 19.01.2022., tiesas spriedumi, darbs maiņās, kopumā 9 personas.</t>
  </si>
  <si>
    <t>03.01.2022., 08.01.2022., 11.01.2022., 15.01.2022., 19.01.2022., 23.01.2022., 31.01.2022. procesuālās darbības, iesnieguma pieņemšana, apskate, kopumā  15 personas. 16.01.2022. personas konvojēšana.</t>
  </si>
  <si>
    <t>Covid 19 epidemioloģiskās drošības noteikumu ievērošanas pasākumi- veikalu  pārbaudes-01.01.2022., 29.01.2022. pārbaudītas 14 tirdzniecības vietas. 07.01.2022., 11.01.2022., 15.01.2022., 23.01.2022., 27.01.2022., 31.01.2022. kopumā 8 personas - iesniegums, paskaidrojums, aizturētās personas noformēšana.</t>
  </si>
  <si>
    <t>Covid 19 epidemioloģiskās drošības noteikumu ievērošanas pasākumi- veikalu  pārbaudes-22.01.2022. parbaudītas 5 tirdzniecības vietas, paskaidrojums, aptauja. 04.01.2022., 08.01.2022., 09.01.2022., 12.01.2022., 16.01.2022., 20.01.2022., 24.01.2022., 25.01.2022., 28.01.2022., 29.01.2022. iesniegums, paskaidrojums, procesuālās darbības, kopumā 40 personas.</t>
  </si>
  <si>
    <t>Covid 19 epidemioloģiskās drošības noteikumu ievērošanas pasākumi- veikalu  pārbaudes-22.01.2022., parbaudītas 5 tirdzniecības vietas, paskaidrojums, aptauja.  01.01.2022., 04.01.2022., 08.01.2022., 09.01.2022., 12.01.2022., 13.01.2022., 16.01.2022., 20.01.2022., 24.01.2022., 25.01.2022., 28.01.2022., 29.01.2022. iesniegums, paskaidrojums, procesuālās darbības, kopumā 40 personas.</t>
  </si>
  <si>
    <t>26.01.2022. profilaktiskais reids vidusskolā. 06.01.2022., 14.01.2022., 17.01.2022., 19.01.2022., 20.01.2022., 27.01.2022., 28.01.2022., 30.01.2022. iesnieguma pieņemšana, paskaidrojumu, liecību pieņemšana, atsevišķā uzdevumu izpilde.</t>
  </si>
  <si>
    <t>13.01.2022., 17.01.2022., 21.01.2022., 22.01.2022., 25.01.2022., 29.01.2022. darbs dežūrmaiņās, iesnieguma pieņemšana, aizturētās personas noformēšana, paskaidrojuma pieņemšana. Kopumā pārbaudītas 20 personas.</t>
  </si>
  <si>
    <t xml:space="preserve">13.01.2022., 21.01.2022., 22.01.2022., 25.01.2022., 26.01.2022., 29.01.2022. darbs dežūrmaiņas sastāvā, aizturēto noformēšana. </t>
  </si>
  <si>
    <t>01.01.2022., 05.01.2022., 09.01.2022., 13.01.2022., 25.01.2022., 29.01.2022. kopumā 30 personas, iesnieguma pieņemšana, procesuālās darbības, paskaidrojuma pieņemšana.</t>
  </si>
  <si>
    <t>02.01.2022., 03.01.2022., 06.01.2022., 13.01.2022., 14.01.2022., 25.01.2022., 29.01.2022., 26.01.2022. kopumā 30 cilvēki, iesniegumu pieņemšana, procesuālās darbības, pieteikumi par bezvēsts prombūtnē, liecinieka nopratināšana, apskates, aptauja.</t>
  </si>
  <si>
    <t xml:space="preserve">Covid 19 epidemioloģiskās drošības noteikumu ievērošanas pasākumi- veikalu  pārbaudes-30.01.2022., kopumā pārbaudītas 2 tirdzniecības vietas. 21.01.2022., 24.01.2022., 25.01.2022., 26.01.2022., 28.01.2022., 30.01.2022. paskaidrojumu pieņemšana, aptauja, ieroču pārbaude. </t>
  </si>
  <si>
    <t>06.01.2022. liecinieka nopratināšana.</t>
  </si>
  <si>
    <t>04.01.2022., 12.01.2022., 18.01.2022., 24.01.2022., 19.01.2022., 28.01.2022., 25.01.2022. paskaidrojuma pieņemšana, ieroču pārbaude, procesuālās darbības, kopumā 9 personas.</t>
  </si>
  <si>
    <t>05.01.2022., 06.01.2022., 12.01.2022., 13.01.2022., 14.01.2022. kopumā 14 personas, iesniegumu pieņemšana, paskaidrojuma pieņemšana, preventīvas pārrunas, procesuālas darbības.</t>
  </si>
  <si>
    <t>10.01.2022., 13.01.2022., 14.01.2022., 19.01.2022., 20.01.2022., 21.01.2022., 24.01.2022., 25.01.2022. - (kopumā 10 personas, procesuālo darbību veikšana, personu konvojēšana).</t>
  </si>
  <si>
    <t>Veica procesuālās darbības kriminālprocesos nopratinot personas, veicot aptaujas, veica izmeklēšanas , pildīja atsevišķos uzdevumus tiešā un ilgstošā kontaktā ar personām, veica personas konvojēšanu un atradās ilgstošā kontaktā personām.</t>
  </si>
  <si>
    <t>Veica pārbaudi kā iecirkņa apkalpojamajā teritorijā  ievēro MK rīkojumā Nr.720 no 09.10.2021 noteiktos epidemioloģiskās drošības pasākumus, kas veicami, lai ierobežotu Covid-19 infekcijas izplatību atbilstoši apstiprinātajiem reida plāniem, veica pārbaudes resorisko pārbaužu ietvaros, veica procesuālās darbības kriminālprocesos un administratīvo pārkāpumu procesos tiešā un ilgstošā kontaktā ar personām.</t>
  </si>
  <si>
    <t>Veica pārbaudes resorisko pārbaužu ietvaros, veica procesuālās darbības administratīvo pārkāpumu procesos, pildīja atsevišķos uzdevumus tiešā un ilgstošā kontaktā ar personām.</t>
  </si>
  <si>
    <t>Veica pārbaudes resorisko pārbaužu ietvaros, veica procesuālās darbības kriminālprocesos tiešā un ilgstošā kontaktā ar personām tiešā un ilgstošā kontaktā ar personām.</t>
  </si>
  <si>
    <t>Veica pārbaudi kā iecirkņa apkalpojamajā teritorijā  ievēro MK rīkojumā Nr.720 no 09.10.2021 noteiktos epidemioloģiskās drošības pasākumus, kas veicami, lai ierobežotu Covid-19 infekcijas izplatību atbilstoši apstiprinātajiem reida plāniem, veica pārbaudes resorisko pārbaužu ietvaros, veica procesuālās darbības administratīvo pārkāpumu procesos tiešā un ilgstošā kontaktā ar personām.</t>
  </si>
  <si>
    <t>Veica pārbaudi kā iecirkņa apkalpojamajā teritorijā  ievēro MK rīkojumā Nr.720 no 09.10.2021 noteiktos epidemioloģiskās drošības pasākumus, kas veicami, lai ierobežotu Covid-19 infekcijas izplatību atbilstoši apstiprinātajiem reida plāniem, veica pārbaudes resorisko pārbaužu ietvaros, veica procesuālās darbības kriminālprocesos un administratīvo pārkāpumu procesoss, veica personu konvojēšanu tiešā un ilgstošā kontaktā ar personām.</t>
  </si>
  <si>
    <t>Veica kriminālprocesu ietvaros piemēroto piemēroro drošības līdzekļu kontroli tiešā un ilgstošā kontaktā ar personām.</t>
  </si>
  <si>
    <t>Veica pārbaudes resorisko pārbaužu ietvaros, veica procesuālās darbības kriminālprocesos un administratīvo pārkāpumu procesos tiešā un ilgstošā kontaktā ar personām.</t>
  </si>
  <si>
    <t>Veica pārbaudes resorisko pārbaužu ietvaros, veica procesuālās darbības kriminālprocesos un administratīvo pārkāpumu procesos  tiešā un ilgstošā kontaktā ar personām.</t>
  </si>
  <si>
    <t>Veica pārbaudi kā iecirkņa apkalpojamajā teritorijā  ievēro MK rīkojumā Nr.720 no 09.10.2021 noteiktos epidemioloģiskās drošības pasākumus, kas veicami, lai ierobežotu Covid-19 infekcijas izplatību atbilstoši apstiprinātajiem reida plāniem.</t>
  </si>
  <si>
    <t>Kontroles pasākumi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piketem" minētajām definīcijām), reliģiskas darbības, kas veicamas pulcējoties. 01.01.2022.,  04.01.2022., 09.01.2022., 13.01.2022., 17.01.2022.,  21.01.2022., 25.01.2022. -tika veikti kontroles pasākumi, 01.01.2022., 04.01.2022., 09.01.2022., 13.01.2022., 17.01.2022., 21.01.2022., 25.01.2022., 29.01.2022-tika veiktas procesuālās darbības.</t>
  </si>
  <si>
    <t>Procesuālās darbības, pakalpojuma sniegšanu vai pārrunu vedēja pienākumus tiešā vai ilgstošā kontaktā ar pakalpojuma saņēmējiem vai procesa dalībniekiem (ilgāk par 10.min)-  01.01.2022.-tika veikti kontroles pasākumi;  02.01.2022., 06.01.2022., 10.01.2022., 21.01.2022., 24.01.2022., 28.01.2022-tika veiktas procesuālās darbības.</t>
  </si>
  <si>
    <t>Kontroles pasākumi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piketem" minētajām definīcijām), reliģiskas darbības, kas veicamas pulcējoties.: 01.01.2022.-tika veikti kontroles pasākumi; 03.01.2022., 07.01.2022., 11.01.2022., 15.01.2022., 19.01.2022., 23.01.2022. tika veiktas procesuālās darbības; 19.01.2022., 23.01.2022.-tika veikta personas aizturēšana, konvojēšana.</t>
  </si>
  <si>
    <t>Procesuālās darbības, pakalpojuma sniegšanu vai pārrunu vedēja pienākumus tiešā vai ilgstošā kontaktā ar pakalpojuma saņēmējiem vai procesa dalībniekiem (ilgāk par 10.min): 01.01.2022.,  05.01.2022., 08.01.2022.,  12.01.2022., 17.01.2022., 19.01.2022., 21.01.2022.-tika veikti kontroles pasākumi; 01.01.2022., 05.01.2022., 08.01.2022., 12.01.2022., 17.01.2022., 19.01.2022., 21.01.2022., 28.01.2022-tika veiktas procesuālās darbības.</t>
  </si>
  <si>
    <t>Kontroles pasākumi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piketem" minētajām definīcijām), reliģiskas darbības, kas veicamas pulcējoties.: 03.01.2022.-tika veikti kontroles pasākumi; 03.01.2022., 06.01.2022.-tika veiktas procesuālās darbības.</t>
  </si>
  <si>
    <t>Kontroles pasākumi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piketem" minētajām definīcijām), reliģiskas darbības, kas veicamas pulcējoties. 04.01.2022. tika veiktas procesuālās darbības.</t>
  </si>
  <si>
    <t>Kontroles pasākumi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piketem" minētajām definīcijām), reliģiskas darbības, kas veicamas pulcējoties: 04.01.2022., 05.01.2022., 06.01.2022., 11.01.2022., 12.01.2022., 13.01.2022., 15.01.2022.,18.01.2022., 19.01.2022., 20.01.2022., 24.01.2022., 26.01.2022., 27.01.2022.-tika veiktas procesuālās darbības; 08.01.2022., 15.01.2022., 22.01.2022., 24.01.2022 -tika veikti kontroles pasākumi; 11.01.2022-tika veikta personas aizturēšana.</t>
  </si>
  <si>
    <t>Procesuālās darbības, pakalpojuma sniegšanu vai pārrunu vedēja pienākumus tiešā vai ilgstošā kontaktā ar pakalpojuma saņēmējiem vai procesa dalībniekiem (ilgāk par 10.min)-  06.01.2022., 27.01.2022., 28.01.2022.-tika veiktas procesuālās darbības.</t>
  </si>
  <si>
    <t>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02.01.2022., 06.01.2022., 10.01.2022., 13.01.2022.,  15.01.2022., 18.01.2022., 22.01.2022.,  26.01.2022.- tika veiktas procesuālās darbības; 06.01.2022., 08.01.2022., 10.01.2022., 13.01.2022., 15.01.2022., 18.01.2022., 22.01.2022., 26.01.2022., 30.01.2022.-tika veikti kontroles pasākumi.</t>
  </si>
  <si>
    <t>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05.01.2022.,  09.01.2022., 25.01.2022. - tika veiktas procesuālās darbības; 05.01.2022., 09.01.2022., 13.01.2022., 25.01.2022., 29.01.2022.- tika veikti kontroles pasākumi.</t>
  </si>
  <si>
    <t>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03.01.2022., 07.01.2022., 11.01.2022., 15.01.2022., 19.01.2022., 23.01.2022.-tika veiktas procesuālās darbības; 15.01.2022-tika veikti kontroles pasākumi</t>
  </si>
  <si>
    <t>Procesuālās darbības, pakalpojuma sniegšanu vai pārrunu vedēja pienākumus tiešā vai ilgstošā kontaktā ar pakalpojuma saņēmējiem vai procesa dalībniekiem (ilgāk par 10.min): 01.01.2022., 09.01.2022. -tika veiktas procesuālās darbības; 15.01.2022., 17.01.2022., 20.01.2022., 25.01.2022.-tika veikti kontroles pasākumi.</t>
  </si>
  <si>
    <t>Procesuālās darbības, pakalpojuma sniegšanu vai pārrunu vedēja pienākumus tiešā vai ilgstošā kontaktā ar pakalpojuma saņēmējiem vai procesa dalībniekiem (ilgāk par 10.min): 08.01.2022., 12.01.2022., 16.01.2022., 31.01.2022. - tika veiktas procesuālās darbības;  08.01.2022., 12.01.2022., 16.01.2022. - tika veikti kontroles pasākumi.</t>
  </si>
  <si>
    <t>Procesuālās darbības, pakalpojuma sniegšanu vai pārrunu vedēja pienākumus tiešā vai ilgstošā kontaktā ar pakalpojuma saņēmējiem vai procesa dalībniekiem (ilgāk par 10.min):  04.01.2022., 05.01.2022., 11.01.2022., 12.01.2022., 17.01.2022., 18.01.2022., 19.01.2022., 20.01.2022., 22.01.2022., 27.01.2022. - tika veiktas procesuālās darbības. 22.01.2022.-tika veikti kontroles pasākumi.</t>
  </si>
  <si>
    <t>Procesuālās darbības, pakalpojuma sniegšanu vai pārrunu vedēja pienākumus tiešā vai ilgstošā kontaktā ar pakalpojuma saņēmējiem vai procesa dalībniekiem (ilgāk par 10.min): 07.01.2022. - tika veiktas procesuālās darbības; 07.01.2022., 23.01.2022.-tika veikti kontroles pasākumi.</t>
  </si>
  <si>
    <t>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04.01.2022., 08.01.2022., 12.01.2022., 16.01.2022.-tika veiktas procesuālās darbības.</t>
  </si>
  <si>
    <t>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piketiem" minētajām definīcijām), reliģiskas darbības, kas veicamas pulcējoties:tika veikti kontroles pasākumi; procesuālās darbības, pakalpojuma sniegšanu vai pārrunu vedēja pienākumus tiešā vai ilgstošā kontaktā ar pakalpojuma saņēmējiem vai procesa dalībniekiem (ilgāk par 10.min): 20.01.2022. - tika veiktas procesuālās darbības.</t>
  </si>
  <si>
    <t xml:space="preserve">Kontroles pasākumi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30.01.2022. - tika veiktas procesuālās darbības. </t>
  </si>
  <si>
    <t>Tiešā vai ilgstošā kontaktā ar pakalpojuma saņēmējiem vai procesa dalībniekiem (ilgāk par 10 minūtēm) 04.01.2022., 05.01.2022., 18.01.2022., 19.01.2022. veiktas procesuālās darbības, konvojēšana.</t>
  </si>
  <si>
    <t>Tiešā vai ilgstošā kontaktā ar pakalpojuma saņēmējiem vai procesa dalībniekiem (ilgāk par 10 minūtēm) 04.01.2022., 05.01.2022., 19.01.2022. veiktas procesuālās darbības, proti, nopratināšana, konvojēšana.</t>
  </si>
  <si>
    <t xml:space="preserve">Tiešā vai ilgstošā kontaktā ar pakalpojuma saņēmējiem vai procesa dalībniekiem (ilgāk par 10 minūtēm) 17.01.2022., 18.01.2022., 19.01.2022., 24.01.2022., 26.01.2022., 27.01.2022., 31.01.2022. veiktas procesuālās darbības. </t>
  </si>
  <si>
    <t xml:space="preserve">Tiešā vai ilgstošā kontaktā ar pakalpojuma saņēmējiem vai procesa dalībniekiem (ilgāk par 10 minūtēm) 07.01.2022. veiktas procesuālās darbības. </t>
  </si>
  <si>
    <t>Tiešā vai ilgstošā kontaktā ar pakalpojuma saņēmējiem vai procesa dalībniekiem (ilgāk par 10 minūtēm) 18.01.2022., 19.01.2022. veiktas procesuālās darbības.</t>
  </si>
  <si>
    <t>Personu aizturēšana, nogādāšanu vai konvojēšanu (tiešās saskares laikā) ; tiešā vai ilgstošā kontaktā ar pakalpojuma saņēmējiem vai procesa dalībniekiem (ilgāk par 10 minūtēm) 04.01.2022., 05.01.2022., 07.01.2022., 10.01.2022., 18.01.2022., 20.01.2022., 19.01.2022., 26.01.2022., 28.01.2022. procesuālo darbību veikšana, konvojēšana.</t>
  </si>
  <si>
    <t>Personu aizturēšanu, nogādāšanu vai konvojēšanu (tiešās saskares laikā) ; tiešā vai ilgstošā kontaktā ar pakalpojuma saņēmējiem vai procesa dalībniekiem (ilgāk par 10 minūtēm) 03.01.2022., 05.01.2022., 07.01.2022., 11.01.2022., 12.01.2022., 14.01.2022., 18.01.2022., 19.01.2022., 21.01.2022., 25.01.2022. procesuālo darbību veikšana, konvojēšana.</t>
  </si>
  <si>
    <t>Tiešā vai ilgstošā kontaktā ar pakalpojuma saņēmējiem vai procesa dalībniekiem (ilgāk par 10 minūtēm) 04.01.2022., 06.01.2022., 07.01.2022., 10.01.2022., 13.01.2022., 14.01.2022., 17.01.2022., 18.01.2022., 19.01.2022., 24.01.2022., 25.01.2022., 26.01.2022., 31.01.2022. veiktas procesuālās darbības, proti, nopratināšana, paskaidrojuma pieņemšana.</t>
  </si>
  <si>
    <t xml:space="preserve">Tiešā vai ilgstošā kontaktā ar pakalpojuma saņēmējiem vai procesa dalībniekiem (ilgāk par 10 minūtēm) 05.01.2022., 06.01.2022., 07.01.2022., 11.01.2022., 12.01.2022., 18.01.2022., 19.01.2022., 20.01.2022., 27.01.2022.  veiktas procesuālās darbības, proti, reaģēšana uz notikuma vietu, konvojēšana. </t>
  </si>
  <si>
    <t>Tiešā vai ilgstošā kontaktā ar pakalpojuma saņēmējiem vai procesa dalībniekiem (ilgāk par 10 minūtēm) 04.01.2022., 05.01.2022., 10.01.2022., 11.01.2022., 18.01.2022., 19.01.2022., 26.01.2022., 28.01.2022. veiktas procesuālās darbības, proti konvojēšana, dzīvesvietas kratīšana.</t>
  </si>
  <si>
    <t>Personu aizturēšanu, nogādāšanu vai konvojēšanu (tiešās saskares laikā) ; 06.01.2022. procesuālo darbību veikšana, konvojēšana.</t>
  </si>
  <si>
    <t>03.01.2022., 07.01.2022., 11.01.2022., 15.01.2022., 19.01.2022., 23.01.2022. Uzskaites tabulas.</t>
  </si>
  <si>
    <t>03.01.2022., 07.01.2022., 11.01.2022., 15.01.2022., 19.01.2022., 23.01.2022., 27.01.2022., 31.01.2022. Uzskaites tabulas.</t>
  </si>
  <si>
    <t>01.01.2022., 17.01.2022., 21.01.2022., 25.01.2022. Uzskaites tabulas.</t>
  </si>
  <si>
    <t>01.01.2022., 05.01.2022., 09.01.2022., 13.01.2022., 17.01.2022., 21.01.2022., 25.01.2022. Uzskaites tabulas.</t>
  </si>
  <si>
    <t>01.01.2022., 05.01.2022., 09.01.2022., 13.01.2022., 17.01.2022., 21.01.2022., 25.01.2022., 29.01.2022. Uzskaites tabulas.</t>
  </si>
  <si>
    <t>01.01.2022., 05.01.2022., 09.01.2022., 13.01.2022., 25.01.2022., 29.01.2022. Uzskaites tabulas.</t>
  </si>
  <si>
    <t>12.01.2022., 16.01.2022., 20.01.2022., 24.01.2022., 28.01.2022. Uzskaites tabulas.</t>
  </si>
  <si>
    <t>04.01.2022., 08.01.2022., 12.01.2022., 16.01.2022., 20.01.2022., 24.01.2022., 28.01.2022. Uzskaites tabulas.</t>
  </si>
  <si>
    <t>16.01.2022., 22.01.2022., 24.01.2022., 28.01.2022. Uzskaites tabulas.</t>
  </si>
  <si>
    <t>04.01.2022., 08.01.2022. Uzskaites tabulas.</t>
  </si>
  <si>
    <t>02.01.2022., 06.01.2022., 10.01.2022., 14.01.2022., 26.01.2022., 30.01.2022. Uzskaites tabulas.</t>
  </si>
  <si>
    <t>02.01.2022., 06.01.2022., 10.01.2022., 14.01.2022., 18.01.2022., 22.01.2022., 26.01.2022., 30.01.2022. Uzskaites tabulas.</t>
  </si>
  <si>
    <t>02.01.2022., 18.01.2022., 30.01.2022. Uzskaites tabulas.</t>
  </si>
  <si>
    <t>17.01.2022., 21.01.2022. Uzskaites tabulas.</t>
  </si>
  <si>
    <t>04.01.2022., 05.01.2022., 06.01.2022., 07.01.2022., 10.01.2022. Uzskaites tabulas.</t>
  </si>
  <si>
    <t>08.01.2022., 09.01.2022. Uzskaites tabulas.</t>
  </si>
  <si>
    <t>03.01.2022., 05.01.2022., 06.01.2022., 08.01.2022., 09.01.2022., 31.01.2022. Uzskaites tabulas.</t>
  </si>
  <si>
    <t>04.01.2022., 05.01.2022., 06.01.2022., 08.01.2022., 10.01.2022. Uzskaites tabulas.</t>
  </si>
  <si>
    <t>03.01.2022., 04.01.2022., 05.01.2022., 06.01.2022., 11.01.2022., 19.01.2022., 27.01.2022., 31.01.2022. Uzskaites tabulas.</t>
  </si>
  <si>
    <t>11.01.2022.,14.01.2022., 18.01.2022 21.01.2022., 26.01.2022. - procesuālās darbības (tiešā, ilgstošā kontaktā).  09.01.2022.- piedalīšanās sabiedriskās kārtības nodrošināsanas pasākumos - publisku vietu un tirdzniecības vietu pārbaudes, kas saistītas ar Covid-19 ierobežojumu ievērošanu.</t>
  </si>
  <si>
    <t>08.01.2022., 12.01.2022., 16.01.2022., 24.01.2022., 20.01.2022., 28.01.2022.  - procesuālās darbības (tiešā, ilgstošā kontaktā).</t>
  </si>
  <si>
    <t xml:space="preserve"> 02.01.2022., 13.01.2022., 17.01.2022., 18.01.2022., 20.01.2022.- procesuālās darbības (tiešā, ilgstošā kontaktā); 07.01.2022., 09.01.2022., 30.01.2022.- piedalīšanās sabiedriskās kārtības nodrošināsanas pasākumos - publisku vietu un tirdzniecības vietu pārbaudes, kas saistītas ar Covid-19 ierobežojumu ievērošanu.</t>
  </si>
  <si>
    <t xml:space="preserve">01.01.2022., 08.01.2022., 15.01.2022., 25.01.2022., 31.01.2022.- piedalīšanās sabiedriskās kārtības nodrošināsanas pasākumos - publisku vietu un tirdzniecības vietu pārbaudes, kas saistītas ar Covid-19 ierobežojumu ievērošanu.   06.01.2022., 07.01.2022., 11.01.2022., 19.01.2022., 21.01.2022. procesuālās darbības (tiešā, ilgstošā kontaktā). </t>
  </si>
  <si>
    <t xml:space="preserve">04.01.2022., 06.01.2022., 10.01.2022., 14.01.2022., 18.01.2022., 22.01.2022., 26.01.2022., 30.01.2022.- procesuālās darbības (tiešā, ilgstošā kontaktā, ierobežojumu ievērošanas uzraudzība). </t>
  </si>
  <si>
    <t>01.01.2022., 05.01.2022., 09.01.2022., 13.01.2022., 17.01.2022. - procesuālās darbības (tiešā, ilgstošā kontaktā).</t>
  </si>
  <si>
    <t>02.01.2022., 05.01.2022., 07.01.2022., 10.01.2022., 13.01.2022., 18.01.2022.- procesuālās darbības (tiešā, ilgstošā kontaktā). 28.01.2022.- piedalīšanās sabiedriskās kārtības nodrošināsanas pasākumos - publisku vietu un tirdzniecības vietu pārbaudes, kas saistītas ar Covid-19 ierobežojumu ievērošanu.</t>
  </si>
  <si>
    <t>01.01.2022., 13.01.2022., 17.01.2022., 21.01.2022., 25.01.2022., 29.01.2022.- procesuālās darbības (tiešā, ilgstošā kontaktā).</t>
  </si>
  <si>
    <t>02.01.2022., 06.01.2022., 10.01.2022., 14.01.2022., 18.01.2022., 22.01.2022., 26.01.2022., 30.01.2022. - procesuālās darbības (tiešā, ilgstošā kontaktā).</t>
  </si>
  <si>
    <t>04.01.2022., 05.01.2022., 06.01.2022., 13.01.2022.- procesuālās darbības (tiešā, ilgstošā kontaktā).</t>
  </si>
  <si>
    <t>04.01.2022., 08.01.2022., 12.01.2022., 16.01.2022., 20.01.2022.- procesuālās darbības (tiešā, ilgstošā kontaktā).</t>
  </si>
  <si>
    <t xml:space="preserve"> 05.01.2022, 07.01.2022., 14.01.2022., 18.01.2022., 21.01.2022., 25.01.2022. - procesuālās darbības (tiešā, ilgstošā kontaktā). 28.01.2022.- piedalīšanās sabiedriskās kārtības nodrošināsanas pasākumos - publisku vietu un tirdzniecības vietu pārbaudes, kas saistītas ar Covid-19 ierobežojumu ievērošanu.</t>
  </si>
  <si>
    <t xml:space="preserve">02.01.2022., 06.01.2022., 11.01.2022., 14.01.2022., 30.01.2022.- procesuālās darbības (tiešā, ilgstošā kontaktā).     </t>
  </si>
  <si>
    <t>14.01.2022., 30.01.2022.- procesuālās darbības (tiešā, ilgstošā kontaktā).</t>
  </si>
  <si>
    <t xml:space="preserve">05.01.2022., 06.01.2022., 10.01.2022., 11.01.2022., 13.01.2022., 16.01.2022., 18.01.2022., 25.01.2022., 28.01.2022., 31.01.2022.- piedalīšanās sabiedriskās kārtības nodrošināsanas pasākumos - publisku vietu un tirdzniecības vietu pārbaudes, kas saistītas ar Covid-19 ierobežojumu ievērošanu; 07.01.2022., 14.01.2022., 19.01.2022., 20.01.2022., 24.01.2022.- procesuālās darbības (tiešā, ilgstošā kontaktā). </t>
  </si>
  <si>
    <t xml:space="preserve">04.01.2022., 08.01.2022., 12.01.2022., 16.01.2022., 20.01.2022., 24.01.2022., 28.01.2022.- procesuālās darbības (tiešā, ilgstošā kontaktā). </t>
  </si>
  <si>
    <t xml:space="preserve">11.01.2022., 12.01.2022.- procesuālās darbības (tiešā, ilgstošā kontaktā).  </t>
  </si>
  <si>
    <t>01.02.2022.,  05.01.2022., 09.01.2022., 13.01.2022., 21.01.2022., 25.01.2022., 29.01.2022.- procesuālās darbības (tiešā, ilgstošā kontaktā).</t>
  </si>
  <si>
    <t>03.01.2022., 07.01.2022., 11.01.2022., 28.01.2022.- procesuālās darbības (tiešā, ilgstošā kontaktā).</t>
  </si>
  <si>
    <t>04.01.2022., 12.01.2022., 14.01.2022., 17.01.2022. - procesuālas darbības (tiešā, ilgstošā kontaktā)  05.01.2022., 06.01.2022., 10.01.2022., 11.01.2022., 13.01.2022., 18.01.2022.- piedalīšanās sabiedriskās kārtības nodrošināsanas pasākumos - publisku vietu un tirdzniecības vietu pārbaudes, kas saistītas ar Covid-19 ierobežojumu ievērošanu.</t>
  </si>
  <si>
    <t>03.01.2022., 07.01.2022., 11.01.2022., 15.01.2022., 19.01.2022., 23.01.2022., 27.01.2022., 31.01.2022.   - procesuālās darbības (tiešā, ilgstošā kontaktā).</t>
  </si>
  <si>
    <t>01.01.2022., 08.01.2022., 11.01.2022 12.01.2022., 13.01.2022., 15.01.2022., 25.01.2022., 28.01.2022., 31.01.2022.- piedalīšanās sabiedriskās kārtības nodrošināsanas pasākumos - publisku vietu un tirdzniecības vietu pārbaudes, kas saistītas ar Covid-19 ierobežojumu ievērošanu. 07.01.2022., 18.01.2022. - procesuālās darbības (tiešā, ilgstošā kontaktā).</t>
  </si>
  <si>
    <t>16.01.2022., 30.01.2022.- piedalīšanās sabiedriskās kārtības nodrošināsanas pasākumos - publisku vietu un tirdzniecības vietu pārbaudes, kas saistītas ar Covid-19 ierobežojumu ievērošanu. 20.01.2022.,21.01.2022., 26.01.2022.  - procesuālās darbības (tiešā, ilgstošā kontaktā).</t>
  </si>
  <si>
    <t>11.01.2022., 28.01.2022.- piedalīšanās sabiedriskās kārtības nodrošināsanas pasākumos - publisku vietu un tirdzniecības vietu pārbaudes, kas saistītas ar Covid-19 ierobežojumu ievērošanu.17.01.2022., 21.01.2022., 27.01.2022., 31.01.2022. - procesuālās darbības (tiešā, ilgstošā kontaktā).</t>
  </si>
  <si>
    <t>11.01.2022., 15.01.2022., 19.01.2022., 23.01.2022., 27.01.2022.- procesuālās darbības (tiešā, ilgstošā kontaktā).</t>
  </si>
  <si>
    <t>23.01.2022., 27.01.2022., 31.01.2022. - procesuālās darbības (tiešā, ilgstošā kontaktā).</t>
  </si>
  <si>
    <t>04.01.2022., 08.01.2022., 12.01.2022., 16.01.2022., 20.01.2022., 24.01.2022., 28.01.2022. -procesuālās darbības (tiešā, ilgstošā kontaktā).</t>
  </si>
  <si>
    <t>22.01.2022., 30.01.2022. - procesuālās darbības (tiešā, ilgstošā kontaktā).</t>
  </si>
  <si>
    <t>07.01.2022., 21.01.2022., 25.01.2022., 29.01.2022.- procesuālās darbības (tiešā, ilgstošā kontaktā).</t>
  </si>
  <si>
    <t>05.01.2022. - liecinieka papildus nopratināšana - 1h.  07.01.2022. - liecinieka nopratināšana - 1h. 10.01.2022. - liecinieka  nopratināšana  -1h. 11.01.2022. - liecinieka nopratināšana -1h. 25.01.2022. - Persona pret kuru uzsākts kriminālprocess nopratināšana un liecinieka nopratināšana -1h. 26.01.2022. - liecinieka papildus nopratināšana - 1h.</t>
  </si>
  <si>
    <t xml:space="preserve">13.01.2022. - aizdomās turētā nopratināšana - 2 h; 17.01.2022. - aizdomās turētā nopratināšana - 2 h; 18.01.2022 - cietušās papildus nopratināšana – 1  h; 18.01.2022. -  nepilngadīgā cietušā nopratināšana – 2  h; </t>
  </si>
  <si>
    <t>04.01.2022. - nopratināts liecinieks un darbs ar ar aizdomās turēto - 3h; 13.01.2022. - darbs ar aizdomās turēto un konfrontācija - 4h. 14.01.2022. darbs ar nepilngadīgā cietušā pārstāvi un nopratināts īpaši aizsargājamais cietušais - 1h; 15.01.2022. - nopratināts aizdomās turētais, telefona apskate personas klātbūtnē - 2h. 20.01.2022. - darbs ar aizdomās turēto, nopratināti divi liecinieki - 3h; 21.01.2022. - darbs ar aizdomās turēto - 1h. 22.01.2022. - nopratināts cietušais - 2h. 24.01.2022. - darbs ar aizdomās turēto - 2h 27.01.2022. darbs ar īpaši aizsargājamo cietušo un aizdomās turēto, izņemšana, kratīšana - 10h. 28.01.2022. - darbs ar aizdomās turēto - 1h.</t>
  </si>
  <si>
    <t xml:space="preserve">04.01.2022. - Personas, pret kuru uzsākts kriminālprocess, nopratināšana - 1h. 11.01.2022.  -darbs ar aizdomas turētos- 1h. 21.01.2022. - kratīšanas veikšana  - 10h. </t>
  </si>
  <si>
    <t>04.01.2022. - darbs ar aizdomās turēto - 2h, 23.01.2022. - darbs ar aizdomās turēto - 1h.</t>
  </si>
  <si>
    <t xml:space="preserve">04.01.2022.- konfrontēšana - 1h; 06.01.2022. - konfrontēšana - 2 h; 07.01.2022. - darbs ar aizdomās turēto - 2h; 14.01.2022. - papildus nopratināta cietusī; darbs ar aizturēto - 2 h. 19.01.2022. - darbs ar cietušā juridiskās personas pārstāvi - 1h; 20.01.2022. - liecinieces nopratināšana - 1h; 21.01.2022. - darbs ar cietušo - 6 h; 22.01.2022.-  liecinieka nopratināšana - 1 h. </t>
  </si>
  <si>
    <t xml:space="preserve">11.01.2022. darbs ar aizdomās turēto - 1h; 13.01.20222. darbs ar aizdomās turēto - 1h; 25.01.2022. liecinieka nopratināšana - 1h; 27.01.2022. - liecinieka nopratināšana un darbs ar aizdomās turēto - 5h. </t>
  </si>
  <si>
    <t>03.01.2022. - liecinieka nopratināšana - 1h. 05.01.2022. - divu liecinieku nopratināšana un darbs ar aizdomās turēto - 2h. 11.01.2022. - liecinieka nopratināšana - 1 h. 19.01.2022. - liecinieka un cietušā nopratināšana - 7h.   21.01.2022. - liecinieka nopratināšana - 1h.</t>
  </si>
  <si>
    <t>17.01.2022. - liecinieka nopratināšana - 1h. 24.01.2022. - liecinieka nopratināšana - 1h.</t>
  </si>
  <si>
    <t>05.01.2022. - darbs ar aizdomās turēto -1h; 07.01.2022. - darbs ar aizdomās turēto, apcietinājuma piemērošana- 2h; 12.01.2022. - darbs ar aizdomās turēto - 1h; 13.01.2022. -darbs ar aizdomās turēto - 1h; 18.01.2022. - cietušā pratināšana, protokols par uzrādīšanu atpazīšanai- 1h; 19.01.2022. piecos kriminālprocesos cietušā pārstāvja pratināšana - 1h; 21.01.2022. - kratīšanas izdarīšana- 8h; 24.01.2022. - darbs ar aizdomās turēto- 1h; 26.01.2022. - liecinieka pratināšana - 1h;</t>
  </si>
  <si>
    <t>04.01.2022. nopratināts cietušā pārstāvis – 1h. 12.01.2022. darbs ar aizdomas turēto – 2h. 13.01.2022. - darbs ar cietušā pārstāvi un papildus nopratināts aizdomās turētais – 2 h. 31.01.2022. - darbs ar aizdomās turēto -2h.</t>
  </si>
  <si>
    <t>05.01. personas atbrīvošana no ĪAB un nogādāšana iecirknī - 1h; 07.01 personas konvojēšana no ĪAB uz iecirkni, no iecirkņa uz tiesu, no tiesas uz ĪAB, personas apsargāšana iecirknī un tiesā - 6h; 11.01 piespiedu atvešana, personas meklēšanas pasākumi, aptauja, aizturēšana, nogādāšana uz iecirkni, darbs ar aizturēto - 4h; 13.01 personas atbrīvošana un nogādāšana uz iecirkni - 1h; 18.01 personas meklēšana, aptauja, aizturēšana, bērna izņemšana no ģimenes, personu nogādāšana uz iecikrni - 4h; 30.01 personas meklēšanas pasākumi, aptauja.</t>
  </si>
  <si>
    <t>11.01.2022. - Procesuālas darbības - 2 h.; 12.01.2022. - Procesuālas darbības - 2 h;  13.01.2022. - Procesuālas darbības - 2 h; 14.01.2022. - Procesuālas darbības. - 1 h; 19.01.2022. - Procesuālas darbības. ODL - 2 h; 20.01.2022. - Procesuālas darbības.- 3 h; 21.01.2022. - ODL. Procesuālas darbības - 8 h; 24.01.2022. - Procesuālas darbības.- 4 h.; 25.01.2022. - Procesuālas darbības.- 2 h.; 26.01.2022. - Procesuālas darbības.- 3 h.; 27.01.2022. - Procesuālas darbības.- 2 h.; 28.01.2022. - Procesuālas darbības. ODL - 5 h.; 31.01.2022. - Procesuālas darbības.- 1 h.</t>
  </si>
  <si>
    <t>03.01. (1h) – procesuālas darbības; 04.01. (1h) – procesuālas darbības; 07.01. (1h)  – procesuālas darbības; 11.01. (6h) – procesuālas darbības, ODL; 12.01. (1h) – procesuālas darbības; 13.01. (5h) – procesuālas darbības; 14.01. (2h) – procesuālas darbības; 17.01. (1h) – procesuālas darbības; 18.01. (5h) – procesuālas darbības, ODL; 19.01. (7h) – procesuālas darbības; 20.01. (3h) – procesuālas darbības; 21.01. (12h) – procesuālas darbības, ODL; 24.01. (2h) – procesuālas darbības; 25.01. (1h) – procesuālas darbības; 26.01. (1h) – procesuālas darbības, ODL; 27.01. (5h) – procesuālas darbības; 28.01. (2h) – procesuālas darbības, ODL; 29.01. (1h) – procesuālas darbības; 31.01. (1h) – procesuālas darbības.</t>
  </si>
  <si>
    <t>05.01.2022. 06.01.2022. 07.01.2022. 09.01.2022. 16.01.2022. 17.01.2022. 20.01.2022. 25.01.2022. procesuālās darbības kriminālprocesos, personu konvojēšana.</t>
  </si>
  <si>
    <t>05.01.2022. 06.01.2022. 25.01.2022. 27.01.2022. procesuālās darbības kriminālprocesos, personu konvojēšana.</t>
  </si>
  <si>
    <t>17.01.2022. 18.01.2022. 19.01.2022. 20.01.2022. 26.01.2022. 27.01.2022. procesuālās darbības kriminālprocesos.</t>
  </si>
  <si>
    <t>06.01.2022. 07.01.2022. 10.01.2022. 11.01.2022. 12.01.2022. 17.01.2022. 18.01.2022. 19.01.2022. 20.01.2022. 21.01.2022. 24.01.2022. 25.01.2022. 26.01.2022. 27.01.2022. 28.01.2022. 31.01.2022. procesuālās darbības kriminālprocesos, personu konvojēšana.</t>
  </si>
  <si>
    <t>05.01.2022. 06.01.2022. 09.01.2022. 10.01.2022. 11.01.2022. 12.01.2022. 17.01.2022. 19.01.2022. 20.01.2022. 21.01.2022. 25.01.2022. 29.01.2022. 31.01.2022. procesuālās darbības kriminālprocesos.</t>
  </si>
  <si>
    <t>04.01.2022. 05.01.2022. 06.01.2022. 07.01.2022. 10.01.2022. 17.01.2022. 20.01.2022. 21.01.2022. 24.01.2022. 27.01.2022. procesuālās darbības kriminālprocesos.</t>
  </si>
  <si>
    <t>05.01.2022. 06.01.2022. 07.01.2022. 08.01.2022. 11.01.2022. 17.01.2022. procesuālās darbības kriminālprocesos.</t>
  </si>
  <si>
    <t>04.01.2022. 05.01.2022. 09.01.2022. 11.01.2022. 21.01.2022. procesuālās darbības kriminālprocesos, personu konvojēšana.</t>
  </si>
  <si>
    <t>05.01.2022. 06.01.2022. 07.01.2022. procesuālās darbības kriminālprocesos.</t>
  </si>
  <si>
    <t>05.01.2022. 15.01.2022. 16.01.2022. 21.01.2022. darbības ENŽ, AP ietvaros, iesniegumu pieņemšana, sabiedrisko vietu pārbaudes.</t>
  </si>
  <si>
    <t>01.01.2022. 06.01.2022. 08.01.2022. 11.01.2022. 17.01.2022. 20.01.2022. 21.01.2022. 23.01.2022. 29.01.2022. darbības ENŽ, AP ietvaros, sabiedrisko vietu, sabiedriskā transporta pārbaudes, darbības Muceniekos, atsevišķo uzdevumu pildīšana.</t>
  </si>
  <si>
    <t>01.01.2022. 05.01.2022. 09.01.2022. 13.01.2022. 15.01.2022. 17.01.2022. 21.01.2022. darbības ENŽ, KP, AP ietvaros, iesniegumu pieņemšana, sabiedriskās kārtības publiskās pūlcēšanās vietās nodrošināšana, personu konvojēšana.</t>
  </si>
  <si>
    <t>14.01.2022. 17.01.2022. 18.01.2022. 19.01.2022. 20.01.2022. 21.01.2022. 22.01.2022. 24.01.2022. 25.01.2022. 26.01.2022. 27.01.2022. 28.01.2022. darbības ENŽ, KP, AP ietvaros, uzraugāmo personu pārbaude, sabiedrisko vietu pārbaudes, personu konvojēšana.</t>
  </si>
  <si>
    <t>01.01.2022. 05.01.2022. 09.01.2022. 13.01.2022. 17.01.2022. 21.01.2022. darbības ENŽ, KP, AP ietvaros, iesniegumu pieņemšana, personu konvojēšana.</t>
  </si>
  <si>
    <t>03.01.2022. 07.01.2022. 11.01.2022. 15.01.2022. 19.01.2022. 23.01.2022. 27.01.2022. 29.01.2022. 31.01.2022. darbības ENŽ, KP, AP ietvaros, iesniegumu pieņemšana, personu konvojēšana.</t>
  </si>
  <si>
    <t>01.01.2022. 04.01.2022. 08.01.2022. 12.01.2022. iesniegumu pieņemšana, darbības ENŽ, KP ietvaros.</t>
  </si>
  <si>
    <t>02.01.2022. 03.01.2022. 07.01.2022. 08.01.2022. 09.01.2022. 11.01.2022. 15.01.2022. 18.01.2022. 25.01.2022. 27.01.2022. 31.01.2022. darbības ENŽ, KP, AP ietvaros, iesniegumu pieņemšana, sabiedrisko vietu, sabiedriskā transporta pārbaudes, darbības Muceniekos.</t>
  </si>
  <si>
    <t>04.01.2022. 12.01.2022. 14.01.2022. 31.01.2022. darbības ENŽ, AP ietvaros.</t>
  </si>
  <si>
    <t>07.01.2022. 11.01.2022. 12.01.2022. 13.01.2022. 14.01.2022. 26.01.2022. 27.01.2022. 28.01.2022. uzraugāmo personu pārbaude.</t>
  </si>
  <si>
    <t>02.01.2022. 06.01.2022. 10.01.2022. 14.01.2022. 18.01.2022. 22.01.2022. 26.01.2022. 30.01.2022. iesniegumu pieņemšana, darbības ENŽ, KP ietvaros, personu konvojēšana.</t>
  </si>
  <si>
    <t>01.01.2022. 16.01.2022. 20.01.2022. 23.01.2022. 24.01.2022. 28.01.2022. darbības ENŽ, KP, AP ietvaros, sabiedrisko vietu, sabiedriskā transporta pārbaudes, darbības Muceniekos.</t>
  </si>
  <si>
    <t>07.01.2022. 08.01.2022. 16.01.2022. 18.01.2022. 20.01.2022. 21.01.2022. 22.01.2022. 25.01.2022. 28.01.2022. 31.01.2022. darbības ENŽ, KP, AP ietvaros, iesniegumu pieņemšana, sabiedrisko vietu pārbaudes, atsevišķo uzdevumu pildīšana, dalība kontroles pasākumos Rīgas centrāltirgū.</t>
  </si>
  <si>
    <t>01.01.2022., 12.01.2022., 14.01.2022., 16.01.2022., 20.01.2022., 24.01.2022., 28.01.2022. darbības ENŽ, KP, AP ietvaros, iesniegumu pieņemšana, personu konvojēšana.</t>
  </si>
  <si>
    <t>02.01.2022. 04.01.2022. 06.01.2022. 07.01.2022. 09.01.2022. 10.01.2022. 11.01.2022. 12.01.2022. 29.01.2022. darbības ENŽ, KP, AP ietvaros, sabiedrisko vietu pārbaudes, atsevišķo uzdevumu pildīšana.</t>
  </si>
  <si>
    <t>16.01.2022. 23.01.2022. darbības KP ietvaros.</t>
  </si>
  <si>
    <t>Veica pārbaudi kā iecirkņa apkalpojamajā teritorijā  ievēro MK noteikumos Nr.662 no 28.09.2021 noteiktās prasības un MK rīkojumā Nr.720 no 09.10.2021. noteiktās prasības, atbilstoši apstiprinātajiem reida plāniem, veica izmeklēšanas darbības administratīvo pārkāpumu procesos, pildīja atsevišķos uzdevumus tiešā un ilgstošā kontaktā ar personām,veica personu konvojēšanu tiešā saskarē.</t>
  </si>
  <si>
    <t>Veica procesuālās darbības kriminālprocesos , pildīja atsevišķos uzdevumus tiešā un ilgstošā kontaktā ar personām, veica personu konvojēšanu tiešā saskarē.</t>
  </si>
  <si>
    <t>Veica procesuālās darbības kriminālprocesos  nopratinot personas,  veica izmeklēšanas darbības administratīvo pārkāpumu procesos, pildīja atsevišķos uzdevumus tiešā un ilgstošā kontaktā ar personām.</t>
  </si>
  <si>
    <t>Veica pārbaudi kā iecirkņa apkalpojamajā teritorijā  ievēro MK noteikumos Nr.662 no 28.09.2021 noteiktās prasības un MK rīkojumā Nr.720 no 09.10.2021. noteiktās prasības, atbilstoši apstiprinātajiem reida plāniem,veica izmeklēšanas darbības administratīvo pārkāpumu procesos, pildīja atsevišķos uzdevumus tiešā un ilgstošā kontaktā ar personām.</t>
  </si>
  <si>
    <t>Veica pārbaudi kā iecirkņa apkalpojamajā teritorijā  ievēro MK noteikumos Nr.662 no 28.09.2021 noteiktās prasības un MK rīkojumā Nr.720 no 09.10.2021. noteiktās prasības, atbilstoši apstiprinātajiem reida plāniem, veica procesuālās darbības kriminālprocesos nopratinot personas,veica izmeklēšanas darbības administratīvo pārkāpumu procesos, pildīja atsevišķos uzdevumus tiešā un ilgstošā kontaktā ar personāmveica personu konvojēšanu tiešā saskarē.</t>
  </si>
  <si>
    <t>Veica procesuālās darbības, veica aptaujas, pildīja atsevišķos uzdevumus tiešā un ilgstošā kontaktā ar personām,veica personu konvojēšanu tiešā saskarē.</t>
  </si>
  <si>
    <t>Veica procesuālās darbības kriminālprocesos pieņemot iesniegumus un nopratinot personas, veicot aptaujas, pildīja atsevišķos uzdevumus tiešā un ilgstošā kontaktā ar personām.</t>
  </si>
  <si>
    <t>Veica pārbaudi kā iecirkņa apkalpojamajā teritorijā  ievēro MK noteikumos Nr.662 no 28.09.2021 noteiktās prasības un MK rīkojumā Nr.720 no 09.10.2021. noteiktās prasības, atbilstoši apstiprinātajiem reida plāniem,veica izmeklēšanas darbības administratīvo pārkāpumu procesos.</t>
  </si>
  <si>
    <t>Veica procesuālās darbības kriminālprocesos pieņemot iesniegumus, veicot aptaujas, veica izmeklēšanas darbības administratīvo pārkāpumu procesos, pildīja atsevišķos uzdevumus tiešā un ilgstošā kontaktā ar personām.</t>
  </si>
  <si>
    <t>Veica procesuālās darbības kriminālprocesos nopratinot personas, veicot aptaujas, veica izmeklēšanas ,veica izmeklēšanas darbības administratīvo pārkāpumu procesos, pildīja atsevišķos uzdevumus tiešā un ilgstošā kontaktā ar personām.</t>
  </si>
  <si>
    <t>08.01.2022.; 16.01.2022.; 29.01.2022. tirdzniecības vietu un pakalpojumu sniedzēju pārbaudes, kas saistītas ar COVID-19 ierobežojumu ievērošanu.</t>
  </si>
  <si>
    <t>30.01.2022.; 31.01.2022. procesuālās darbības ar 1 personu, tirdzniecības vietu un pakalpojumu sniedzēju pārbaudes, kas saistītas ar COVID-19 ierobežojumu ievērošanu.</t>
  </si>
  <si>
    <t>02.01.2022.; 03.01.2022.; 04.01.2022.; 05.01.2022.; 07.01.2022.; 09.01.2022.; 10.01.2022.; 11.01.2022.; 12.01.2022.; 13.01.2022.; 15.01.2022.; 20.01.2022.; 21.01.2022.; 22.01.2022.; 23.01.2022.; 24.01.2022.; 25.01.2022.; 31.01.2022. procesuālās darbības ar 42 personām, piedalīšanās nepilngadīgo prevencijas pasākumos,  tirdzniecības vietu un pakalpojumu sniedzēju pārbaudes, kas saistītas ar COVID-19 ierobežojumu ievērošanu.</t>
  </si>
  <si>
    <t>06.01.2022.; 07.01.2022.; 12.01.2022.; 13.01.2022.; 14.01.2022.; 16.01.2022.; 18.01.2022.; 19.01.2022.; 22.01.2022. procesuālās darbības ar 25 personām, tirdzniecības vietu un pakalpojumu sniedzēju pārbaudes, kas saistītas ar COVID-19 ierobežojumu ievērošanu.</t>
  </si>
  <si>
    <t>05.01.2022.; 07.01.2022.; 08.01.2022.; 09.01.2022.; 12.01.2022.; 14.01.2022.; 18.01.2022.; 19.01.2022.; 23.01.2022.; 27.01.2022. procesuālās darbības ar 16 personām, tirdzniecības vietu un pakalpojumu sniedzēju pārbaudes, kas saistītas ar COVID-19 ierobežojumu ievērošanu.</t>
  </si>
  <si>
    <t>02.01.2022.; 03.01.2022.; 06.01.2022.; 08.01.2022.; 10.01.2022.; 12.01.2022.; 19.01.2022.; 21.01.2022.; 22.01.2022.; 25.01.2022.; 30.01.2022. procesuālās darbības ar 15 personām, tirdzniecības vietu un pakalpojumu sniedzēju pārbaudes, kas saistītas ar COVID-19 ierobežojumu ievērošanu.</t>
  </si>
  <si>
    <t>06.01.2022.; 07.01.2022. procesuālās darbības ar 2 personām.</t>
  </si>
  <si>
    <t>02.01.2022.; 04.01.2022.; 05.01.2022.; 07.01.2022.; 11.01.2022.; 14.01.2022.; 19.01.2022.; 22.01.2022.; 26.01.2022.; 28.01.2022.; 29.01.2022. procesuālās darbības ar 11 personām, tirdzniecības vietu un pakalpojumu sniedzēju pārbaudes, kas saistītas ar COVID-19 ierobežojumu ievērošanu.</t>
  </si>
  <si>
    <t>03.01.2022., 04.01.2022., 05.01.2022., veiktas procesuālas darbības ar 6 personām; 11.01.2022., 12.01.2022., 13.01.2022., 14.01.2022. veiktas procesuālās darbības ar 9  personām; 17.01.2022., 19.01.2022. veiktas  procesuālās darbības ar 2 personām; 26.01.2022., 27.01.2022. veiktas procesuālās darbības ar 4 personām.</t>
  </si>
  <si>
    <t>07.01.2022.  veiktas procesuālas darbības ar 1 personu.</t>
  </si>
  <si>
    <t>06.01.2022. veiktas procesuālas darbības ar 1  personu; 19.01.2022., 20.01.2022.  veiktas procesuālās darbības ar 3 personām; 24.01.2022.; 25.01.2022.; 26.01.2022.  veiktas procesuālās darbības ar 5 personām;  31.01.2022.  veikta procesuālā darbība ar 1 personu.</t>
  </si>
  <si>
    <t>06.01.2022., 07.01.2022.  veiktas procesuālas darbības ar 2 personām.</t>
  </si>
  <si>
    <t>11.01.2022. 2st.-procesuālās darbības; 13.01.2022. 2.st.-procesuālās darbības; 14.01.2022. 2.st.-procesuālās darbības; 17.01.2022. 4.st.- procesuālās darbības ar cietušo un cietušās pārstāvi; 21.01.2022. 2.st.-procesuālās darbības; 27.01.2022. 2.st.-procesuālās darbības.</t>
  </si>
  <si>
    <t>04.01.2022. 1st.- procesuālās darbības; 13.01.2022. 5st.- procesuālās darbības, personas aizturēšana un nogādāšana; 19.01.2022. 1st.-personas nogādāšana; 27.01.2022. 2st.- procesuālās darbības.</t>
  </si>
  <si>
    <t>11.01.2022.-1st.-personas nogādāšana; 14.01.2022.-2st.-personas nogādāšana; 17.01.2022.-3st.-personu nogādāšana; 19.01.2022.-2st.-personu nogādāšana; 21.01.2022.-1st.-personas nogādāšana; 25.01.2022.-2st.-procesuālās darbības.</t>
  </si>
  <si>
    <t>13.01.2022.-2st.-personas nogādāšana.</t>
  </si>
  <si>
    <t xml:space="preserve">07.01.2022. - 1 st.,  cietušā papildus nopratināšana, 10.01.2022.-1 st. liecinieka nopratināšana, 18.01.2022. -2st.personas pret kuru uzsākts kriminālprocess nopratināšana, 19.01.2022. -2st. Eiropas izmeklēšanas rīkojums no Austrijas – personas pret kuru uzsākts kriminālprocess nopratināšana. 21.01.2022. - 2st. aizdomās turētā papildus nopratināšana, drošības līdzekļa piemērošana, mantu atgriešana, 24.01.2022.-3st. personas, pret kuru uzsākts kriminālprocess papildus nopratināšana, 25.01.2022.- 1.st. cietušā papildus nopratināšana.
                                     </t>
  </si>
  <si>
    <t>04.01.2022. - 3 st.,  cietušā nopratināšana, liecības pārbaudes uz vietas; 11.01.-1st. Liecinieka nopratināšana, 11.01.-1st. Liecinieka nopatināšana, 12.01.-2st. Konfrontācija, 13.01.-4st. KP vajāšana paātrināta kartība, 24.01.-1st. Liecinieka nopatināšana, 25.01.-2st. liecības pārbaude uz vietas, 26.01.-1 st. cietušā papildus nopratināšana.</t>
  </si>
  <si>
    <t>05.01.2022. - 1st. Aizdomās turētā nopratināšana; 12.01.2022. -1 st. Liecinieka nopratināšana;  13.01.2022. - 1st. Cietušā nopratināšana; 18.01.2022. -1 st. Cietušā pārstāvja nopratināšana; 19.01.2022. -3 st. liecinieka nopratināšana, aizdomās turētā nopratināšana; 20.01.2022. -1 st. Liecinieka nopratināšana; 25.01.2022. -2st. Aizdomās turētā nopratināšana; 28.01.2022. - 1 st. Liecinieka nopratināšana; 31.01.2022. - 1 st. Liecinieka nopratināšana.</t>
  </si>
  <si>
    <t>03.01.2022.-1st.-procesuālās darbības; 10.01.2022.-2st.-procesuālās darbības; 13.01.2022.-1st.-personas nogādāšana; 18.01.2022.-2st.-procesuālās darbības.</t>
  </si>
  <si>
    <t>Veica procesuālās darbības (tiešā saskarē)-  05.01.2022., 07.01.2022., 12.01.2022., 14.01.2022., 16.01.2022., 17.01.2022., 19.01.2022., 20.01.2022., 21.01.2022., 24.01.2022., 25.01.2022. un 31.01.2022.</t>
  </si>
  <si>
    <t xml:space="preserve"> Veica procesuālās darbības (tiešā saskarē)-  05.01.2022., 07.01.2022., 10.01.2022., 12.01.2022., 13.01.2022., 14.01.2022., 19.01.2022., 20.01.2022., 21.01.2022., 24.01.2022. un 25.01.2022. </t>
  </si>
  <si>
    <t xml:space="preserve">Veica procesuālās darbības (tiešā saskarē)-  05.01.2022., 06.01.2022., 07.01.2022., 12.01.2022., 17.01.2022., 18.01.2022. un 21.01.2022. </t>
  </si>
  <si>
    <t xml:space="preserve">Veica procesuālās darbības (tiešā saskarē)-  03.01.2022., 04.01.2022., 05.01.2022., 07.01.2022., 08.01.2022., 10.01.2022., 11.01.2022., 12.01.2022., 13.01.2022., 14.01.2022., 15.01.2022., 19.01.2022., 25.01.2022. un 26.01.2022. </t>
  </si>
  <si>
    <t>Veica procesuālās darbības (tiešā saskarē)- 03.01.2022., 06.01.2022., 07.01.2022., 10.01.2022., 11.01.2022., 12.01.2022., 19.01.2022., 20.01.2022., 21.01.2022.</t>
  </si>
  <si>
    <t>Veica procesuālās darbības (tiešā saskarē)-  11.01.2022., 12.01.2022., 16.01.2022., 18.01.2022., 19.01.2022., 20.01.2022., 21.01.2022., 24.01.2022., 25.01.2022., 26.01.2022., 27.01.2022., 28.01.2022., 03.01.2022. un 31.01.2022.</t>
  </si>
  <si>
    <t>Veica procesuālās darbības (tiešā saskarē)- 04.01.2022., 05.01.2022., 06.01.2022., 07.01.2022., 13.01.2022., 17.01.2022., 19.01.2022., 20.01.2022. un 24.01.2022.</t>
  </si>
  <si>
    <t>Veica procesuālās darbības (tiešā saskarē)- 03.01.2022., 04.01.2022., 05.01.2022., 10.01.2022., 20.01.2022., 24.01.2022., 25.01.2022., 27.01.2022., un 28.01.2022. Veica kontroles pasākumus (tiešā saskarē) 09.01.2022.</t>
  </si>
  <si>
    <t>Veica procesuālās darbības (tiešā saskarē)-  03.01.2022., 06.01.2022., 18.01.2022., 21.01.2022., 24.01.2022., 26.01.2022., 27.01.2022. un 28.01.2022.</t>
  </si>
  <si>
    <t>Veica procesuālās darbības (tiešā saskarē)-  12.01.2022., 14.01.2022., 20.01.2022. un 24.01.2022.</t>
  </si>
  <si>
    <t xml:space="preserve">Veica procesuālās darbības (tiešā saskarē)-  04.01.2022., 06.01.2022., 07.01.2022., 10.01.2022., 11.01.2022., 12.01.2022., 14.01.2022. un 24.01.2022.           </t>
  </si>
  <si>
    <t>Veica procesuālās darbības (tiešā saskarē)- 05.01.2022., 08.01.2022., 13.01.2022., 19.01.2022., 20.01.2022., 21.01.2022., 24.01.2022., 27.01.2022., 28.01.2022. un 31.01.2022. Veica kontroles pasākumus (tiešā saskarē) 30.01.2022.</t>
  </si>
  <si>
    <t xml:space="preserve">Veica procesuālās darbības (tiešā saskarē)-  07.01.2022. un 28.01.2022.           </t>
  </si>
  <si>
    <t xml:space="preserve">Veica procesuālās darbības (tiešā saskarē)-  03.01.2022., 04.01.2022., 05.01.2022., 06.01.2022., 07.01.2022., 11.01.2022., 17.01.2022., 18.01.2022., 19.01.2022., 20.01.2022., 24.01.2022. un 25.01.2022.           </t>
  </si>
  <si>
    <t>Veica procesuālās darbības (tiešā saskarē)- 02.01.2022., 05.01.2022., 10.01.2022., 11.01.2022., 14.01.2022., 17.01.2022., 18.01.2022. un 26.01.2022.</t>
  </si>
  <si>
    <t>Veica procesuālās darbības (tiešā saskarē)- 04.01.2022., 12.01.2022., 19.01.2022. un 20.01.2022. Piedalījās Covid-19 kontroles pasākumā un bija tiešā saskarsmē ar iedzīvotājiem - 09.01.2022., 13.01.2022., 20.01.2022., 22.01.2022. un 29.01.2022.</t>
  </si>
  <si>
    <t>Veica procesuālās darbības (tiešā saskarē)- 04.01.2022., 05.01.2022., 06.01.2022., 10.01.2022., 12.01.2022., 12.01.2022., 14.01.2022., 17.01.2022., 18.01.2022., 25.01.2022., 26.01.2022. un 28.01.2022. Piedalījās Covid-19 kontroles pasākumā un bija tiešā saskarsmē ar iedzīvotājiem - 09.01.2022., 16.01.2022. un 22.01.2022.</t>
  </si>
  <si>
    <t>Veica procesuālās darbības (tiešā saskarē)- 02.01.2022., 06.01.2022., 10.01.2022., 15.01.2022., 22.01.2022. un 26.01.2022.</t>
  </si>
  <si>
    <t>Veica procesuālās darbības (tiešā saskarē)- 14.01.2022., 18.01.2022., 22.01.2022. un 23.01.2022.</t>
  </si>
  <si>
    <t>Veica procesuālās darbības (tiešā saskarē)- 06.01.2022. un 16.01.2022. Piedalījās Covid-19 kontroles pasākumā un bija tiešā saskarsmē ar iedzīvotājiem - 02.01.2022., 04.01.2022., 12.01.2022., 16.01.2022., 20.01.2022 un 22.01.2022.</t>
  </si>
  <si>
    <t>Veica procesuālās darbības (tiešā saskarē)- 15.01.2022., 24.01.2022. un 27.01.2022. Piedalījās Covid-19 kontroles pasākumā un bija tiešā saskarsmē ar iedzīvotājiem - 30.01.2022.</t>
  </si>
  <si>
    <t>Veica procesuālās darbības (tiešā saskarē)- 15.01.2022., 24.01.2022. un 27.01.2022. Piedalījās Covid-19 kontroles pasākumā, kur bija tieša saskarsme ar iedzīvotājiem 30.01.2022.</t>
  </si>
  <si>
    <t>Veica procesuālās darbības (tiešā saskarē)- 01.01.2022., 13.01.2022., 17.01.2022., 21.01.2022.un 25.01.2022. Piedalījās Covid-19 kontroles pasākumā, kur bija tieša saskarsme ar iedzīvotājiem - 08.01.2022., 15.01.2022., 21.01.2022., 23.01.2022., 25.01.2022. un 29.01.2022.</t>
  </si>
  <si>
    <t>Veica procesuālās darbības (tiešā saskarē)- 01.01.2022., 13.01.2022., 17.01.2022., 21.01.2022.un 25.01.2022. (kopumā 15 personas- veica procesuālās darbības, iesnieguma pieņemšana un pratināšanas.) Piedalījās Covid-19 kontroles pasākumā, kur bija tieša saskarsme ar iedzīvotājiem - 08.01.2022., 15.01.2022., 21.01.2022., 23.01.2022., 25.01.2022. un 29.01.2022.</t>
  </si>
  <si>
    <t>Veica procesuālās darbības (tiešā saskarē)- 04.01.2022., 07.01.2022., 10.01.2022., 13.01.2022., 17.01.2022., 19.01.2022., 20.01.2022., 21.01.2022., 24.01.2022. un 27.01.2022. Piedalījās Covid-19 kontroles pasākumā, kur bija tieša saskarsme ar iedzīvotājiem - 08.01.2022., 16.01.2022., 23.01.2022. un 29.01.2022.</t>
  </si>
  <si>
    <t>Veica procesuālās darbības (tiešā saskarē)- 24.01.2022. un 27.01.2022.</t>
  </si>
  <si>
    <t>Veica procesuālās darbības (tiešā saskarē)- 12.01.2022., 20.01.2022 un 23.01.2022. Piedalījās Covid-19 kontroles pasākumā, kur bija tieša saskarsme ar iedzīvotājiem 23.01.2022.</t>
  </si>
  <si>
    <t>Veica procesuālās darbības (tiešā saskarē)- 03.01.2022., 24.01.2022., 27.01.2022 un 31.01.2022.</t>
  </si>
  <si>
    <t>Veica procesuālās darbības (tiešā saskarsmē)- 02.01.2022. un 11.01.2022. Piedalījās Covid-19 kontroles pasākumā, kur bija tieša saskarsme ar iedzīvotājiem 02.01.2022 un 09.01.2022.</t>
  </si>
  <si>
    <t>Veica procesuālās darbības (tiešā saskarsmē)- 02.01.2022., 04.01.2022., 12.01.2022., 16.01.2022., 20.01.2022. un 23.01.2022. Piedalījās Covid-19 kontroles pasākumā, kur bija tieša saskarsme ar iedzīvotājiem 02.01.2022 un 23.01.2022.</t>
  </si>
  <si>
    <t>Veica procesuālās darbības (tiešā saskarē)- 03.01.2022., 05.01.2022., 06.01.2022., 07.01.2022., 08.01.2022., 11.01.2022., 12.01.2022., 13.01.2022., 17.01.2022., 24.01.2022., 25.01.2022., 26.01.2022., 27.01.2022., 28.01.2022 un 31.01.2022. Piedalījās Covid-19 kontroles pasākumā, kur bija tieša saskarsme ar iedzīvotājiem - 08.01.2022., 16.01.2022., 22.01.2022. un 29.01.2022.</t>
  </si>
  <si>
    <t>5.1. Prevencijas pasākumu plāns (07.12);Tirdzniecības vietu pābaude (11.01, 20.01, 24.01). 5.7. Procesuālās darbības (01.01.,02.02.,11.01.,20.01., 24.01.).</t>
  </si>
  <si>
    <t xml:space="preserve"> 5.7.Procesuālās darbības (15.01.,11.01.,20.01.,04.01.) 5.9. Personas apsargāšana (20.01., 04.01.).</t>
  </si>
  <si>
    <t>5.7.Procesuālās darbības (07.01.,08.01.,12.01.)</t>
  </si>
  <si>
    <t>5.1. Epidemioloģiskās drošības pasākumi Covid-19 infekcijas izplatības ierobežošanai" noteikto prasību ievērošana (06.01.); (14.01.) 5.7. Procesuālās darbības (14.01.,06.01.,18.01.);  5.8. personas konvojēšana (12.01.).</t>
  </si>
  <si>
    <t xml:space="preserve"> 5.7.Procesuālās darbības (27.01., 28.01., 16.01., 12.01., 08.01., 04.01.); 5.9. Personas apsargāšana (27.01.,18.01.).</t>
  </si>
  <si>
    <t>5.1.Epidemioloģiskās drošības pasākumi "Covid-19 infekcijas izplatības ierobežošanai" noteikto prasību ievērošanai (04.01.) 5.7. Procesuālās darbības (04.01., 06.01., 10.01., 12.01., 30.01., 14.01.). 5.9. Personas apsargāšana (03.01.,10.01.).</t>
  </si>
  <si>
    <t xml:space="preserve"> 5.7. Procesuālās darbības (13.01., 09.01., 17.01., 21.01., 19.01.).</t>
  </si>
  <si>
    <t>5.1. Epidemioloģiskās drošības pasākumi Covid-19 infekcijas izplatības ierobežošanai" noteikto prasību ievērošanai (13.01.) 5.7.Procesuālās darbības (31.01., 23.01.) 5.9. Personas apsargāšana (04.01.).</t>
  </si>
  <si>
    <t xml:space="preserve">5.7. proecesuālas darbības  (29.01., 28.01., 24.01., 16.01., 12.01., 08.01.)  5.9. personas apsargāšana ( 24.01., 19.01., 12.01.).                  </t>
  </si>
  <si>
    <t>5.1. Epidemioloģiskās drošības pasākumi Covid-19 infekcijas izplatības ierobežošanai" noteikto prasību ievērošanai (28.01., 16.01.) 5.7. Procesuālās darbības (06.01., 02.01.) 5.9.Personu apsargāšana(18.01.,  16.01., 03.01.).</t>
  </si>
  <si>
    <t>5.7. Procesuālās darbības (09.01., 25.01., 29.01.) 5.9. Personu apsargāšana (01.01.).</t>
  </si>
  <si>
    <t>5.1.  Epidemioloģiskās drošības pasākumi Covid-19 infekcijas izplatības ierobežošanai" noteikto prasību ievērošana (02.01., 09.01., 10.01., 11.01., 13.01., 19.01., 21.01., 27.01., 29.01., 30.01. 31.01.) 5.7.Procesuālās darbības (03.01., 07.01., 10.01., 11.01., 13.01., 15.01., 21.01., 23.01., 27.01., 31.01.).</t>
  </si>
  <si>
    <t>5.1. Epidemioloģiskās drošības pasākumi Covid-19 infekcijas izplatības ierobežošanai" noteikto prasību ievērošanai (07.01., 08.01.).</t>
  </si>
  <si>
    <t>5.1. Epidemioloģiskās drošības pasākumi Covid-19 infekcijas izplatības ierobežošanai" noteikto prasību ievērošanai (07.01., 08.01., 20.01., 24.01.) 5.7. Procesuālās darbības (03.01., 11.01., 17.01., 20.01., 24.01., 29.01., 31.01.).</t>
  </si>
  <si>
    <t>5.1. Epidemioloģiskās drošības pasākumi Covid-19 infekcijas izplatības ierobežošanai" noteikto prasību ievērošanai (02.01., 15.01.).  5.7. Procesuālās darbības (04.01., 12.01., 19.01., 20.01.). 5.9.Personu apsargāšana (08.01., 12.01., 16.01., 19.01., 20.01.).</t>
  </si>
  <si>
    <t>5.1. kontroles pasākumi par ierobežojumu ievērošanu  tirdzniecības / ēdināšanas objektos saskaņā ar reida plānu 20/10/-510-ziņ (07.01.);  5.7. - liecinieka pratināšana krimnālprocesā (24.01.); cietušo pratināšana kriminālprocesos (06.01., 23.01., 24.01.); procesuālās darbības ar aizdomās turētajiem kriminālprocesos (20.01., 25.01.); paskaidrojumu pieņemšana (07.01., 18.01.); personas, pret kuru uzsākts kriminālprocess, pratināšana (07.01.);  izņemšana kriminālprocesā (23.01.).</t>
  </si>
  <si>
    <t>5.1. kontroles pasākumi par ierobežojumu ievērošanu  tirdzniecības / ēdināšanas objektos saskaņā ar reida plānu 20/10/-510-ziņ (07.01.); 5.7. -  procesuālās darbības ar aizdomās turētajiem kriminālprocesos (12.01., 20.01.); 5.8.- personas konvojēšana no ĪAB uz iecirkni un no iecirkņa uz ĪAB, tiesu (03.01., 25.01.).</t>
  </si>
  <si>
    <t>5.7. - konfrontēšana kriminālprocesā (11.01.);  cietušā pratināšana kriminālprocesā (17.01.); liecinieku pratināšana kriminālprocesos (17.01., 18.01., 27.01.); iesnieguma pieņemšana (12.01.).</t>
  </si>
  <si>
    <t>5.1. kontroles pasākumi par ierobežojumu ievērošanu  tirdzniecības / ēdināšanas objektos saskaņā ar reida plānu 20/10/-510-ziņ (07.01.);  5.7. -  paskaidrojuma pieņemšana  (30.01);   5.8. -  personas konvojēšana no ĪAB uz iecirkni un no iecirkņa uz ĪAB, tiesu (20.01.).</t>
  </si>
  <si>
    <t>5.7. -  cietušā pratināšana kriminālprocesā (06.01., 19.01., 23.01., 24.01., 31.01.); procesuālās darbības ar aizturētajiem kriminālprocesos (24.01., 26.01.); liecinieka pratināšana kriminālprocesā (23.01.); personu kratīšana kriminālprocesos (18.01., 19.01.);  izņemšana kriminālprocesā (14.01.); 5.8. -  personu konvojēšana no ĪAB uz iecirkni,  no iecirkņa uz ĪAB, tiesu (19.01., 20.01., 25.01., 26.01., 28.01.); personu aizturēšana, apsargāšana procesuālo darbību laikā un konvojēšana (07.01., 19.01.).</t>
  </si>
  <si>
    <t>5.1. - kontroles pasākumi par ierobežojumu ievērošanu publiskās vietās, tirdzniecības objektos un sabiedriskajā trasportā saskaņā ar reida plāniem (08.01., 09.01., 15.01., 16.01., 22.01., 23.01., 30.01.); 5.7. - liecinieku pratināšana kriminālprocesos (05.01., 07.01.); paskaidrojuma pieņemšana  (24.01.); cietušā pratināšana kriminālprocesā (06.01.).</t>
  </si>
  <si>
    <t>5.7. - procesuālās darbības ar aizturēto kriminālprocesā (26.01.); liecinieku un cietušo pratināšana kriminālprocesos (12.01., 14.01., 24.01.);  izņemšana kriminālprocesā (14.01.);  5.8. -  personu konvojēšana no ĪAB uz iecirkni un no iecirkņa uz ĪAB, tiesu (19.01., 20.01., 25.01., 26.01., 28.01.); personu aizturēšana, apsargāšana procesuālo darbību laikā un konvojēšana (07.01., 19.01., 21.01.).</t>
  </si>
  <si>
    <t>5.7. - cietušo pratināšana kriminālprocesā (18.01., 19.01., 21.01., 31.01.); liecinieku pratināšana kriminālprocesos (19.01., 20.01., 24.01.); procesuālās darbības ar aizdomās turēto kriminālprocesā (26.01.); personu, pret kuriem uzsākts kriminālprocess, pratināšana (20.01.); iesnieguma pieņemšana (25.01.).</t>
  </si>
  <si>
    <t xml:space="preserve">5.1. - kontroles pasākumi par ierobežojumu ievērošanu publiskās vietās, tirdzniecības objektos un sabiedriskajā transportā saskaņā ar reida plānu (22.01., 23.01.); 5.7. - cietušo pratināšana kriminālprocesos (18.01., 27.01.),  procesuālās darbības ar aizturētajiem kriminālprocesos (19.01., 26.01.); procesuālās darbības ar aizdomās turētajiem kriminālprocesos (20.01., 28.01.). </t>
  </si>
  <si>
    <t>5.7. - procesuālās darbības ar aizdomās turētajiem kriminālprocesos (03.01., 05.01., 20.01., 31.01.); liecinieku pratināšana kriminālprocesos (12.01.); procesuālās darbības ar aizturētajiem kriminālprocesos (17.01.); cietušo pratināšana kriminālprocesos (04.01., 14.01., 26.01.); personas, pret kuru uzsākts kriminālprocess, pratināšana (18.01.); izņemšana kriminālprocesā (25.01.); paskaidrojuma pieņemšana (30.01.).</t>
  </si>
  <si>
    <t>5.7. - paskaidrojumu pieņemšana (05.01., 06.01., 09.01., 21.01., 26.01.); salīdzinošo paraugu ņemšana kriminālprocesā (05.01.); liecinieku pratināšana kriminālprocesos (09.01., 11.01., 21.01., 24.01., 28.01.);  cietušo pratināšana kriminālprocesos (09.01., 10.01., 20.01.); procesuālās darbības ar aizdomās turētajiem kriminālprocesos (10.01., 26.01., 28.01.); procesuālās darbības ar aizturēto kriminālprocesā (24.01.).</t>
  </si>
  <si>
    <t>5.7. - procesuālās darbības ar aizdomās turēto kriminālprocesā  (06.01., 18.01.);  cietušā pratināšana kriminālprocesā (14.01.).</t>
  </si>
  <si>
    <t>5.7.  - liecinieku pratināšana kriminālprocesos (17.01., 19.01.); personas, pret kuru uzsākts kriminālprocess, pratināšana (06.01.); paskaidrojumu un iesniegumu pieņemšana (05.01., 06.01.).</t>
  </si>
  <si>
    <t>5.7. -  liecinieku pratināšana kriminālprocesos (04.01., 05.01., 17.01., 20.01.); cietušo pratināšana kriminālprocesos  (06.01., 12.01., 14.01., 18.01., 27.01.); personas, pret kuru uzsākts kriminālprocess, pratināšana  (19.01.); procesuālās darbības ar aizturēto kriminālprocesā (21.01.); procesuālās darbības ar aizdomās turētajiem kriminālprocesos (25.01.).</t>
  </si>
  <si>
    <t>5.7. -  cietušā pratināšana kriminālprocesā (13.01.); liecinieku pratināšana kriminālprocesos (14.01., 19.01.); procesuālās darbības ar aizdomās turēto kriminālprocesā (18.01.).</t>
  </si>
  <si>
    <t xml:space="preserve">Kārtības policijas pārvaldes Patruļpolicjas pārvaldes Patruļpolicijas bataljona 1.rota </t>
  </si>
  <si>
    <t>Amatpersonas ziņojums ar pielikumiem (riska kontaktu un riska kontaktā veikto darbību laika uzskaites tabula) uz 7 lpp.</t>
  </si>
  <si>
    <t>Amatpersonas ziņojums ar pielikumiem (riska kontaktu un riska kontaktā veikto darbību laika uzskaites tabula) uz 6 lpp.</t>
  </si>
  <si>
    <t xml:space="preserve">Kārtības policijas pārvaldes Patruļpolicjas pārvaldes Patruļpolicijas bataljona 2.rota </t>
  </si>
  <si>
    <t xml:space="preserve">Kārtības policijas pārvaldes Patruļpolicjas pārvaldes Patruļpolicijas bataljona 3.rota </t>
  </si>
  <si>
    <t xml:space="preserve">5.7. Apkalpoti OVB izsaukumi, un kontakts ar personā (16 izsaukumi). Sastādītas administratīvā pārkāpuma lietas ( 4 ). 17.01.2022. 18.01.2022. 20.01.2022. 24.01.2022. 25.01.2022. </t>
  </si>
  <si>
    <t xml:space="preserve">5.7. Apkalpoti OVB izsaukumi, un kontakts ar personā (9 izsaukumi). Sastādītas administratīvā pārkāpuma lietas ( 4 ). 17.01.2022. 18.01.2022.  </t>
  </si>
  <si>
    <t xml:space="preserve">5.7. Apkalpoti OVB izsaukumi, un kontakts ar personā (51 izsaukumi). Sastādītas administratīvā pārkāpuma lietas ( 2 ). 04.01.2022. 05.01.2022. 08.01.2022. 09.01.2022. 11.01.2022. 12.01.2022. 13.01.2022. 15.01.2022. 16.01.2022. 17.01.2022. 21.01.2022. 24.01.2022. 25.01.2022. 28.01.2022. 29.01.2022.   </t>
  </si>
  <si>
    <t>5.7. Apkalpoti OVB izsaukumi, un kontakts ar personā (88 izsaukumi). Sastādītas administratīvā pārkāpuma lietas ( 5 ). 06.01.2022. 07.01.2022. 10.01.2022. 11.01.2022. 13.01.2022. 14.01.2022. 15.01.2022. 18.01.2022. 19.01.2022. 21.01.2022. 22.01.2022. 23.01.2022. 28.01.2022. 29.01.2022. 30.01.2022. 31.01.2022.</t>
  </si>
  <si>
    <t>5.7. Apkalpoti OVB izsaukumi, un kontakts ar personā (82 izsaukumi). Sastādītas administratīvā pārkāpuma lietas ( 5 ). 02.01.2022. 03.01.2022. 06.01.2022. 07.01.2022. 10.01.2022. 11.01.2022. 14.01.2022. 15.01.2022. 18.01.2022. 19.01.2022. 22.01.2022. 23.01.2022. 26.01.2022. 27.01.2022. 30.01.2022. 31.01.2022.</t>
  </si>
  <si>
    <t xml:space="preserve">5.7. Apkalpoti OVB izsaukumi, un kontakts ar personā ( 23 izsaukumi). Sastādītas administratīvā pārkāpuma lietas ( 3 ). 01.01.2022. 16.01.2022. 17.01.2022. 20.01.2022. 22.01.2022. 25.01.2022. 28.01.2022. 29.01.2022.  </t>
  </si>
  <si>
    <t xml:space="preserve">5.7. Apkalpoti OVB izsaukumi, un kontakts ar personā ( 47 izsaukumi). Sastādītas administratīvā pārkāpuma lietas ( 3 ). 01.01.2022. 03.01.2022. 04.01.2022. 07.01.2022. 08.01.2022. 12.01.2022. 13.01.2022. 16.01.2022. 17.01.2022. 20.01.2022. 22.01.2022. 25.01.2022. 28.01.2022. 29.01.2022. </t>
  </si>
  <si>
    <t xml:space="preserve">5.7. Apkalpoti OVB izsaukumi, un kontakts ar personā (18 izsaukumi). Sastādītas administratīvā pārkāpuma lietas ( 4). 01.01.2022. 04.01.2022. 05.01.2022. 07.01.2022. 08.01.2022. 09.01.2022.  </t>
  </si>
  <si>
    <t>5.7. Apkalpoti OVB izsaukumi, un kontakts ar personā (90 izsaukumi). Sastādītas administratīvā pārkāpuma lietas ( 14 ). 02.01.2022. 03.01.2022. 04.01.2022. 06.01.2022. 07.01.2022. 10.01.2022. 11.01.2022. 13.01.2022. 14.01.2022. 15.01.2022. 18.01.2022. 22.01.2022. 23.01.2022. 26.01.2022. 27.01.2022. 31.01.2022.</t>
  </si>
  <si>
    <t xml:space="preserve">Kārtības policijas pārvaldes Patruļpolicjas pārvaldes Patruļpolicijas bataljona 5.rota </t>
  </si>
  <si>
    <t>Amatpersonas ziņojums ar pielikumiem (riska kontaktu un riska kontaktā veikto darbību laika uzskaites tabula) uz 14  lpp.</t>
  </si>
  <si>
    <t xml:space="preserve">Kārtības policijas pārvaldes Patruļpolicjas pārvaldes Patruļpolicijas bataljona 6.rota </t>
  </si>
  <si>
    <t xml:space="preserve">Kārtības policijas pārvaldes Patruļpolicjas pārvaldes Patruļpolicijas bataljona 7.rota </t>
  </si>
  <si>
    <t xml:space="preserve">Amatpersonas 01.02.2022. dienesta ziņojums ar pielikumiem (sešas riska kontakta un riska kontaktā veikto darbību laika uzskaites tabulas uz 6. lapām) par darbu paaugstināta riska un slodzes apstākļos saistībā ar Covid-19 infekcijas uzliesmojumu un tās seku novēršanu. 10.01.2022.; 15.01.2022.; 18.01.2022.; 19.01.2022.; 24.01.2022.; 26.01.2022.                                                   </t>
  </si>
  <si>
    <t xml:space="preserve">Amatpersonas 01.02.2022. dienesta ziņojums ar pielikumiem (septiņpadsmit riska kontakta un riska kontaktā veikto darbību laika uzskaites tabulas uz 17. lapām) par darbu paaugstināta riska un slodzes apstākļos saistībā ar Covid-19 infekcijas uzliesmojumu un tās seku novēršanu. 03.01.2022.; 06.01.2022.; 07.01.2022.; 10.01.2022.; 11.01.2022.; 14.01.2022.; 15.01.2022.; 18.01.2022.; 19.01.2022.; 20.01.2022.; 22.01.2022.; 23.01.2022.; 26.01.2022.; 27.01.2022.; 28.01.2022.; 30.01.2022.; 31.01.2022.                                                    </t>
  </si>
  <si>
    <t xml:space="preserve">Amatpersonas 18.01.2022. dienesta ziņojums ar pielikumiem (desmit  riska kontakta un riska kontaktā veikto darbību laika uzskaites tabulas uz 10. lapām) par darbu paaugstināta riska un slodzes apstākļos saistībā ar Covid-19 infekcijas uzliesmojumu un tās seku novēršanu. 01.01.2022.; 04.01.2022.; 05.01.2022.; 08.01.2022.; 09.01.2022.; 10.01.2022.; 12.01.2022.; 13.01.2022.; 16.01.2022.; 17.01.2022.                                                </t>
  </si>
  <si>
    <t xml:space="preserve">Amatpersonas 28.01.2022. dienesta ziņojums ar pielikumiem (četras  riska kontakta un riska kontaktā veikto darbību laika uzskaites tabulas uz 4. lapām) par darbu paaugstināta riska un slodzes apstākļos saistībā ar Covid-19 infekcijas uzliesmojumu un tās seku novēršanu. 22.01.2022.; 23.01.2022.; 25.01.2022.; 26.01.2022.                                               </t>
  </si>
  <si>
    <t xml:space="preserve">Amatpersonas 31.01.2022. dienesta ziņojums ar pielikumiem (astoņas  riska kontakta un riska kontaktā veikto darbību laika uzskaites tabulas uz 8. lapām) par darbu paaugstināta riska un slodzes apstākļos saistībā ar Covid-19 infekcijas uzliesmojumu un tās seku novēršanu. 01.01.2022.; 02.01.2022.; 04.01.2022.; 05.01.2022.; 08.01.2022.; 12.01.2022.; 13.01.2022.; 14.01.2022.                                                    </t>
  </si>
  <si>
    <t xml:space="preserve">Amatpersonas 28.01.2022. dienesta ziņojums ar pielikumiem (astoņas riska kontakta un riska kontaktā veikto darbību laika uzskaites tabulas uz 8. lapām) par darbu paaugstināta riska un slodzes apstākļos saistībā ar Covid-19 infekcijas uzliesmojumu un tās seku novēršanu. 15.01.2022.; 17.01.2022.; 18.01.2022.; 19.01.2022.; 22.01.2022.; 23.01.2022.; 24.01.2022.;26.01.2022.                                          </t>
  </si>
  <si>
    <t xml:space="preserve">Amatpersonas 16.01.2022. dienesta ziņojums ar pielikumiem (trīs riska kontakta un riska kontaktā veikto darbību laika uzskaites tabulas uz 3. lapām) par darbu paaugstināta riska un slodzes apstākļos saistībā ar Covid-19 infekcijas uzliesmojumu un tās seku novēršanu.  01.01.2022.; 08.01.2022.; 16.01.2022.                                              </t>
  </si>
  <si>
    <t>Amatpersonas 01.02.2022. dienesta ziņojums ar pielikumiem (piecpadsmit riska kontakta un riska kontaktā veikto darbību laika uzskaites tabulas uz 15. lapām) par darbu paaugstināta riska un slodzes apstākļos saistībā ar Covid-19 infekcijas uzliesmojumu un tās seku novēršanu. 01.01.2022.; 04.01.2022.; 05.01.2022.; 08.01.2022.; 12.01.2022.; 13.01.2022.; 16.01.2022.; 17.01.2022.; 20.01.2022.; 21.01.2022.; 24.01.2022.; 27.01.2022.; 28.01.2022.; 29.01.2022.; 30.01.2022.</t>
  </si>
  <si>
    <t>Amatpersonas 01.02.2022. dienesta ziņojums ar pielikumiem (septiņpadsmit riska kontakta un riska kontaktā veikto darbību laika uzskaites tabulas uz 17. lapām) par darbu paaugstināta riska un slodzes apstākļos saistībā ar Covid-19 infekcijas uzliesmojumu un tās seku novēršanu. 01.01.2022.; 04.01.2022.; 05.01.2022.; 08.01.2022.; 09.01.2022.; 12.01.2022.; 13.01.2022.; 16.01.2022.; 17.01.2022.; 20.01.2022.; 21.01.2022.; 24.01.2022.; 25.01.2022.; 26.01.2022.; 28.01.2022.; 29.01.2022.; 31.01.2022.</t>
  </si>
  <si>
    <t>Amatpersonas 12.01.2022. dienesta ziņojums ar pielikumiem (sešas riska kontakta un riska kontaktā veikto darbību laika uzskaites tabulas uz 6. lapām) par darbu paaugstināta riska un slodzes apstākļos saistībā ar Covid-19 infekcijas uzliesmojumu un tās seku novēršanu. 02.01.2022.; 03.01.2022.; 06.01.2022.; 07.01.2022.; 10.01.2022.; 11.01.2022.</t>
  </si>
  <si>
    <t xml:space="preserve">Amatpersonas 29.01.2022. dienesta ziņojums ar pielikumiem (piecas riska kontakta un riska kontaktā veikto darbību laika uzskaites tabulas uz 5. lapām) par darbu paaugstināta riska un slodzes apstākļos saistībā ar Covid-19 infekcijas uzliesmojumu un tās seku novēršanu. 18.01.2022.; 19.01.2022.; 22.01.2022.; 23.01.2022.; 29.01.2022.                                     </t>
  </si>
  <si>
    <t xml:space="preserve">Kārtības policijas pārvaldes Patruļpolicjas pārvaldes Patruļpolicijas bataljona 8.rota </t>
  </si>
  <si>
    <t>Amatpersonas ziņojums ar pielikumiem (riska kontaktu un riska kontaktā veikto darbību laika uzskaites tabula) uz 5.lpp.</t>
  </si>
  <si>
    <t>Amatpersonas ziņojums ar pielikumiem (riska kontaktu un riska kontaktā veikto darbību laika uzskaites tabula) uz 13.lpp.</t>
  </si>
  <si>
    <t>Amatpersonas ziņojums ar pielikumiem (riska kontaktu un riska kontaktā veikto darbību laika uzskaites tabula) uz   12.lpp.</t>
  </si>
  <si>
    <t>Amatpersonas ziņojums ar pielikumiem (riska kontaktu un riska kontaktā veikto darbību laika uzskaites tabula) uz  9.lpp.</t>
  </si>
  <si>
    <t>Amatpersonas ziņojums ar pielikumiem (riska kontaktu un riska kontaktā veikto darbību laika uzskaites tabula) uz 10.lpp.</t>
  </si>
  <si>
    <t>Amatpersonas ziņojums ar pielikumiem (riska kontaktu un riska kontaktā veikto darbību laika uzskaites tabula) uz   9.lpp.</t>
  </si>
  <si>
    <t>Amatpersonas ziņojums ar pielikumiem (riska kontaktu un riska kontaktā veikto darbību laika uzskaites tabula) uz 11.lpp.</t>
  </si>
  <si>
    <t xml:space="preserve">Kārtības policijas pārvaldes Patruļpolicjas pārvaldes Patruļpolicijas bataljona 9.rota </t>
  </si>
  <si>
    <t>5.1.(4.3.) Epidemiologiskās drošības Covid-19 infekcijas izplatības ierobežošanai un sabiedriskās kārtības nodrošināšanai; kontroles pasākumi (tiešā saskarē) par komersantu pienākumu izpildīšanu objektos, sabiedrībai publiski pieejamās telpās, vietās kur notiek sapulces, gājieni un piketi 5.7.(4.1.) Procesuālās darbības un  izsaukumu apkalpošana, kuri reģistrēti ENŽ, tiešā vai ilgstošā kontaktā (ilgāk par 10 min.) ar procesa (izsaukuma) dalībniekiem; atbalsta pasākumi NMPD brigādēm; personu nogādāšana iecirknī, mājoklī vai patversmē. 14.01.2022.; 22.01.2022.; 28.01.2022.</t>
  </si>
  <si>
    <t>5.7.(4.1.) Procesuālās darbības un  izsaukumu apkalpošana, kuri reģistrēti ENŽ, tiešā vai ilgstošā kontaktā (ilgāk par 10 min.) ar procesa (izsaukuma) dalībniekiem; atbalsta pasākumi NMPD brigādēm; personu nogādāšana iecirknī, mājoklī vai patversmē 5.8.(4.1.) personu aizturēšanu, nogādāšanu vai konvojēšanu (tiešās saskares laikā); atbalsta pasākumi NMPD brigādēm. 04.01.2022.; 05.01.2022.; 08.01.2022.; 12.01.2022.; 13.01.2022.; 17.01.2022.; 21.01.2022.;  24.01.2022.; 25.01.2022.; 27.01.2022.; 28.01.2022.; 29.01.2022.</t>
  </si>
  <si>
    <t>5.7.(4.1.) Procesuālās darbības un  izsaukumu apkalpošana, kuri reģistrēti ENŽ, tiešā vai ilgstošā kontaktā (ilgāk par 10 min.) ar procesa (izsaukuma) dalībniekiem; atbalsta pasākumi NMPD brigādēm; personu nogādāšana iecirknī, mājoklī vai patversmē. 04.01.2022.; 05.01.2022.; 08.01.2022.; 12.01.2022.; 13.01.2022.; 17.01.2022.; 20.01.2022.; 21.01.2022.; 24.01.2022.; 25.01.2022.; 27.01.2022.; 28.01.2022.; 29.01.2022.</t>
  </si>
  <si>
    <t>5.7.(4.1.) Procesuālās darbības un  izsaukumu apkalpošana, kuri reģistrēti ENŽ, tiešā vai ilgstošā kontaktā (ilgāk par 10 min.) ar procesa (izsaukuma) dalībniekiem; atbalsta pasākumi NMPD brigādēm; personu nogādāšana iecirknī, mājoklī vai patversmē. 02.01.2022.; 03.01.2022.; 05.01.2022.; 06.01.2022.; 07.01.2022.;  09.01.2022.; 10.01.2022.; 11.01.2022.; 13.01.2022.; 14.01.2022.; 15.01.2022.; 18.01.2022.; 19.01.2022.; 22.01.2022.; 23.01.2022.; 26.01.2022.; 27.01.2022.; 30.01.2022.; 31.01.2022.</t>
  </si>
  <si>
    <t>5.7.(4.1.) Procesuālās darbības un  izsaukumu apkalpošana, kuri reģistrēti ENŽ, tiešā vai ilgstošā kontaktā (ilgāk par 10 min.) ar procesa (izsaukuma) dalībniekiem; atbalsta pasākumi NMPD brigādēm; personu nogādāšana iecirknī, mājoklī vai patversmē 5.8.(4.1.) personu aizturēšanu, nogādāšanu vai konvojēšanu (tiešās saskares laikā); atbalsta pasākumi NMPD brigādēm. 02.01.2022.; 03.01.2022.; 05.01.2022.; 06.01.2022.; 07.01.2022.; 09.01.2022.; 10.01.2022.; 11.01.2022.; 13.01.2022.; 14.01.2022.; 15.01.2022.; 18.01.2022.; 19.01.2022.; 22.01.2022.; 23.01.2022.</t>
  </si>
  <si>
    <t>5.7.(4.1.) Procesuālās darbības un  izsaukumu apkalpošana, kuri reģistrēti ENŽ, tiešā vai ilgstošā kontaktā (ilgāk par 10 min.) ar procesa (izsaukuma) dalībniekiem; atbalsta pasākumi NMPD brigādēm; personu nogādāšana iecirknī, mājoklī vai patversmē 5.8.(4.1.) personu aizturēšanu, nogādāšanu vai konvojēšanu (tiešās saskares laikā); atbalsta pasākumi NMPD brigādēm. 02.01.2022.; 03.01.2022.; 06.01.2022.; 07.01.2022.; 10.01.2022.; 11.01.2022.; 14.01.2022.; 26.01.2022.; 27.01.2022.; 30.01.2022.; 31.01.2022.</t>
  </si>
  <si>
    <t xml:space="preserve"> 5.7.(4.1.) Procesuālās darbības un  izsaukumu apkalpošana, kuri reģistrēti ENŽ, tiešā vai ilgstošā kontaktā (ilgāk par 10 min.) ar procesa (izsaukuma) dalībniekiem; atbalsta pasākumi NMPD brigādēm; personu nogādāšana iecirknī, mājoklī vai patversmē. 15.01.2022.; 16.01.2022.; 18.01.2022.; 19.01.2022.; 22.01.2022.; 23.01.2022.; 26.01.2022.; 27.01.2022.; 30.01.2022.; 31.01.2022.</t>
  </si>
  <si>
    <t>5.7.(4.1.) Procesuālās darbības un  izsaukumu apkalpošana, kuri reģistrēti ENŽ, tiešā vai ilgstošā kontaktā (ilgāk par 10 min.) ar procesa (izsaukuma) dalībniekiem; atbalsta pasākumi NMPD brigādēm; personu nogādāšana iecirknī, mājoklī vai patversmē 5.8.(4.1.) personu aizturēšanu, nogādāšanu vai konvojēšanu (tiešās saskares laikā); atbalsta pasākumi NMPD brigādēm. 02.01.2022.; 03.01.2022.; 06.01.2022.; 07.01.2022.;  10.01.2022.; 11.01.2022.; 14.01.2022.; 15.01.2022.; 18.01.2022.; 19.01.2022.; 22.01.2022.; 23.01.2022.; 26.01.2022.; 27.01.2022.; 30.01.2022.; 31.01.2022.</t>
  </si>
  <si>
    <t>5.7.(4.1.) Procesuālās darbības un  izsaukumu apkalpošana, kuri reģistrēti ENŽ, tiešā vai ilgstošā kontaktā (ilgāk par 10 min.) ar procesa (izsaukuma) dalībniekiem; atbalsta pasākumi NMPD brigādēm; personu nogādāšana iecirknī, mājoklī vai patversmē 5.8.(4.1.) personu aizturēšanu, nogādāšanu vai konvojēšanu (tiešās saskares laikā); atbalsta pasākumi NMPD brigādēm. 17.01.2022.; 21.01.2022.</t>
  </si>
  <si>
    <t>5.7.(4.1.) Procesuālās darbības un  izsaukumu apkalpošana, kuri reģistrēti ENŽ, tiešā vai ilgstošā kontaktā (ilgāk par 10 min.) ar procesa (izsaukuma) dalībniekiem; atbalsta pasākumi NMPD brigādēm; personu nogādāšana iecirknī, mājoklī vai patversmē. 04.01.2022.; 05.01.2022.; 08.01.2022.; 12.01.2022.; 13.01.2022.; 24.01.2022.; 25.01.2022.</t>
  </si>
  <si>
    <t>5.7.(4.1.) Procesuālās darbības un  izsaukumu apkalpošana, kuri reģistrēti ENŽ, tiešā vai ilgstošā kontaktā (ilgāk par 10 min.) ar procesa (izsaukuma) dalībniekiem; atbalsta pasākumi NMPD brigādēm; personu nogādāšana iecirknī, mājoklī vai patversmē. 01.01.2022.; 08.01.2022.; 16.01.2022.; 17.01.2022.; 20.01.2022.; 21.01.2022.; 24.01.2022.; 25.01.2022.; 28.01.2022.; 29.01.2022.</t>
  </si>
  <si>
    <t>Kārtības policijas pārvaldes Operatīvās vadības biroja 2.nodaļa</t>
  </si>
  <si>
    <t xml:space="preserve">Amatpersonas ziņojums ar pielikumu (riska kontaktu un riska kontaktā veikto darbību laika uzskaites tabula) uz 1 lpp. 23.01.2022. </t>
  </si>
  <si>
    <t xml:space="preserve">Kārtības policijas pārvaldes Patruļpolicjas pārvaldes Patruļpolicijas bataljona 10.rota </t>
  </si>
  <si>
    <t>Amatpersonas ziņojums ar pielikumiem (riska kontaktu un riska kontaktā veikto darbību laika uzskaites tabula) uz 6 lpp. 03.01.2022. 11.01.2022. 15.01.2022. 19.01.2022. 23.01.2022. 27.01.2022.</t>
  </si>
  <si>
    <t xml:space="preserve">Amatpersonas ziņojums ar pielikumiem (riska kontaktu un riska kontaktā veikto darbību laika uzskaites tabula) uz 3 lpp. 14.01.2022. 17.01.2022. 22.01.2022. </t>
  </si>
  <si>
    <t>Amatpersonas ziņojums ar pielikumiem (riska kontaktu un riska kontaktā veikto darbību laika uzskaites tabula) uz 7 lpp. 04.01.2022. 08.01.2022. 12.01.2022. 16.01.2022. 20.01.2022. 24.01.2022. 28.01.2022.</t>
  </si>
  <si>
    <t xml:space="preserve">Amatpersonas ziņojums ar pielikumiem (riska kontaktu un riska kontaktā veikto darbību laika uzskaites tabula) uz 2 lpp. 14.01.2022. 30.01.2022. </t>
  </si>
  <si>
    <t xml:space="preserve">Amatpersonas ziņojums ar pielikumu (riska kontaktu un riska kontaktā veikto darbību laika uzskaites tabula) uz 1 lpp. 11.01.2022.  </t>
  </si>
  <si>
    <t>Kārtības policijas pārvaldes Operatīvās vadības biroja 1.nodaļa</t>
  </si>
  <si>
    <t>Amatpersonas ziņojums ar pielikumiem (riska kontaktu un riska kontaktā veikto darbību laika uzskaites tabula) uz 1 lpp. 05.01.2022.</t>
  </si>
  <si>
    <t>Amatpersonas ziņojums ar pielikumiem (riska kontaktu un riska kontaktā veikto darbību laika uzskaites tabula) uz 1 lpp. 21.01.2022.</t>
  </si>
  <si>
    <t>Amatpersonas ziņojums ar pielikumiem (riska kontaktu un riska kontaktā veikto darbību laika uzskaites tabula) uz 1 lpp. 20.01.2022.</t>
  </si>
  <si>
    <t>Pavēle Nr.776 - 08.01., 09.01., 13.01., 14.01., 16.01., 17.01., 19.01., 20.01. 1.No ārvalstīm ieradušos personu kontroles pasākumus, kontaktējoties ar šīm personām uz Latvijas- Balkrievijas robežas(tiešās saskares laikā) 2.Personu aizturēšanu, nogādāšanu vai konvojēšanu (tiešās saskares laikā).</t>
  </si>
  <si>
    <t>Pavēle Nr. 355 - 22.01., 23.01., 26.01., 27.01., 28.01., 29.01., 30.01., 31.01. 1.No ārvalstīm ieradušos personu kontroles pasākumus, kontaktējoties ar šīm personām uz Latvijas- Balkrievijas robežas(tiešās saskares laikā) 2.Personu aizturēšanu, nogādāšanu vai konvojēšanu (tiešās saskares laikā).</t>
  </si>
  <si>
    <t>Pavēle Nr. 776  - 01.01.2022., 02.01.2022., 04.01.2022., 05.01.2022., 07.01.2022., 08.01.2022., 10.01.2022., 11.01.2022., 13.01.2022., 14.01.2022., 16.01.2022., 17.01.2022., 19.01.2022., 20.01.2022. No ārvalstīm ieradušos personu kontroles pasākumus. Personu aizturēšanu, nogādāšanu vai konvojēšanu (tiešās saskares laikā). Saskarē ar Covid-19 inficētām vai iespējami inficētām personām vai ir iesaistīta testēšanas procesā.</t>
  </si>
  <si>
    <t>Pavēle Nr. 776 - 01.01.2022., 02.01.2022., 04.01.2022., 05.01.2022., 07.01.2022., 08.01.2022., 10.01.2022., 11.01.2022., 13.01.2022., 14.01.2022., 16.01.2022., 17.01.2022., 19.01.2022., 20.01.2022. No ārvalstīm ieradušos personu kontroles pasākumus. Personu aizturēšanu, nogādāšanu vai konvojēšanu (tiešās saskares laikā). Saskarē ar Covid-19 inficētām vai iespējami inficētām personām vai ir iesaistīta testēšanas procesā.</t>
  </si>
  <si>
    <t>Pavēle Nr. 355 - 22.01.2022., 23.01.2022., 25.01.2022., 26.01.2022., 28.01.2022., 29.01.2022., 31.01.2022. No ārvalstīm ieradušos personu kontroles pasākumus. Personu aizturēšanu, nogādāšanu vai konvojēšanu (tiešās saskares laikā). Saskarē ar Covid-19 inficētām vai iespējami inficētām personām vai ir iesaistīta testēšanas procesā.</t>
  </si>
  <si>
    <t>Pavēle Nr. 355 - 22.01.2022., 23.01.2022., 25.01.2022., 26.01.2022., 28.01.2022., 29.01.2022. No ārvalstīm ieradušos personu kontroles pasākumus. Personu aizturēšanu, nogādāšanu vai konvojēšanu (tiešās saskares laikā). Saskarē ar Covid-19 inficētām vai iespējami inficētām personām vai ir iesaistīta testēšanas procesā.</t>
  </si>
  <si>
    <t>Pavēle Nr. 776 - 01.01.2022., 04.01.2022., 07.01.2022., 10.01.2022., 13.01.2022., 16.01.2022., 19.01.2022. Pavēle Nr. 355 - 22.01.2022., 25.01.2022., 28.01.2022., 31.01.2022. No ārvalstīm ieradušos personu kontroles pasākumi. Personu aizturēšanu, nogādāšanu vai konvojēšanu (tiešās saskares laikā). Saskarē ar Covid-19 inficētām vai iespējami inficētām personām vai ir iesaistīta testēšanas procesā.</t>
  </si>
  <si>
    <t>Pavēle Nr. 776 - 01.01.2022., 04.01.2022., 07.01.2022., 10.01.2022., 13.01.2022. No ārvalstīm ieradušos personu kontroles pasākumi. Personu aizturēšanu, nogādāšanu vai konvojēšanu (tiešās saskares laikā).                           Saskarē ar Covid-19 inficētām vai iespējami inficētām personām vai ir iesaistīta testēšanas procesā.</t>
  </si>
  <si>
    <t xml:space="preserve">Pavēle Nr. 776 - 01.01.2022., 03.01.2022., 04.01.2022., 09.01.2022., 10.01.2022., 12.01.2022., 13.01.2022., 15.01.2022., 16.01.2022., 18. 01.2022., 19.01.2022. Pavēle Nr.  355 - 21.01.2022., 22.01.2022., 24.01.2022., 25.01.2022., 27.01.2022., 28.01.2022., 30.01.2022., 31.01.2022. 1.No ārvalstīm ieradušos personu kontroles pasākumus, kontaktējoties ar šīm personām uz Latvijas- Balkrievijas robežas (tiešās saskares laikā) 2.Personu aizturēšanu, nogādāšanu vai konvojēšanu (tiešās saskares laikā).                                            </t>
  </si>
  <si>
    <t xml:space="preserve">Pavēle Nr.776 - 01.01.2022., 03.01.2022., 04.01.2022., 06.01.2022., 07.01.2022., 09.01.2022., 10.01.2022., 12.01.2022., 13.01.2022., 15. 01.2022., 16.01.2022., 18. 01.2022., 19.01.2022. Pavēle Nr. 355 - 21.01.2022., 22.01.2022., 24.01.2022., 25.01.2022., 27.01.2022., 28.01.2022., 30.01.2022., 31.01.2022. 1.No ārvalstīm ieradušos personu kontroles pasākumus, kontaktējoties ar šīm personām uz Latvijas- Balkrievijas robežas (tiešās saskares laikā) 2.Personu aizturēšanu, nogādāšanu vai konvojēšanu (tiešās saskares laikā).                                         </t>
  </si>
  <si>
    <t xml:space="preserve">Pavēle Nr. 776 - 01.01.2022., 03.01.2022., 04.01.2022., 06.01.2022., 07.01.2022., 09.01.2022., 10.01.2022., 12.01.2022., 13.01.2022., 15.01.2022., 16.01.2022., 18.01.2022., 19.01.2022. Pavēle Nr. 355 - 21.01.2022., 24.01.2022., 25.01.2022., 27.01.2022., 28.01.2022., 30.01.2022., 31.01.2022. 1.No ārvalstīm ieradušos personu kontroles pasākumus, kontaktējoties ar šīm personām uz Latvijas- Balkrievijas robežas (tiešās saskares laikā) 2.Personu aizturēšanu, nogādāšanu vai konvojēšanu (tiešās saskares laikā).                                       </t>
  </si>
  <si>
    <t xml:space="preserve">Pavēle Nr. 776 - 01.01.2022., 03.01.2022., 04.01.2022., 06.01.2022., 07.01.2022., 09.01.2022., 10.01.2022., 12.01.2022., 13.01.2022., 15. 01.2022., 16.01.2022., 18.01.2022., 19.01.2022. Pavēle Nr. 355 - 21.01.2022., 22.01.2022., 24.01.2022., 25.01.2022., 27.01.2022., 28.01.2022., 30.01.2022., 31.01.2022. 1.No ārvalstīm ieradušos personu kontroles pasākumus, kontaktējoties ar šīm personām uz Latvijas- Balkrievijas robežas (tiešās saskares laikā) 2.Personu aizturēšanu, nogādāšanu vai konvojēšanu (tiešās saskares laikā).    </t>
  </si>
  <si>
    <t>Pavēle Nr.776 - 01.01.2022., 03.01.2022., 04.01.2022., 06.01.2022., 07.01.2022., 09.01.2022., 10.01.2022., 12.01.2022., 13.01.2022., 15.01.2022., 16.01.2022., 18.01.2022., 19.01.2022. Pavēle Nr. 355 - 21.01.2022., 22.01.2022.     24.01.2022., 25.01.2022., 27.01.2022., 28.01.2022., 30.01.2022., 31.01.2022. 1.No ārvalstīm ieradušos personu kontroles pasākumus, kontaktējoties ar šīm personām uz Latvijas- Balkrievijas robežas (tiešās saskares laikā) 2.Personu aizturēšanu, nogādāšanu vai konvojēšanu (tiešās saskares laikā).</t>
  </si>
  <si>
    <t xml:space="preserve">Pavēle Nr.776 - 01.01.2022., 03.01.2022., 04.01.2022., 06.01.2022., 07.01.2022., 09.01.2022., 10.01.2022. Pavēle Nr.355 - 24.01.2022., 25.01.2022. 1.No ārvalstīm ieradušos personu kontroles pasākumus, kontaktējoties ar šīm personām uz Latvijas- Balkrievijas robežas (tiešās saskares laikā) 2.Personu aizturēšanu, nogādāšanu vai konvojēšanu (tiešās saskares laikā).                                           </t>
  </si>
  <si>
    <t xml:space="preserve">Pavēle Nr.776 - 01.01.2022., 03.01.2022., 04.01.2022., 06.01.2022., 07.01.2022., 09.01.2022., 10.01.2022., 12.01.2022., 13.01.2022., 15. 01.2022., 16.01.2022., 18.01.2022., 19.01.2022. Pavēle Nr. 355 - 21.01.2022., 22.01.2022., 24.01.2022., 25.01.2022., 27.01.2022., 28.01.2022., 30.01.2022., 31.01.2022. 1.No ārvalstīm ieradušos personu kontroles pasākumus, kontaktējoties ar šīm personām uz Latvijas- Balkrievijas robežas (tiešās saskares laikā) 2.Personu aizturēšanu, nogādāšanu vai konvojēšanu (tiešās saskares laikā).                     </t>
  </si>
  <si>
    <t>Pavēle Nr. 776 - 01.01.2022., 03.01.2022., 04.01.2022., 06.01.2022., 07.01.2022., 09.01.2022., 10.01.2022., 12.01.2022., 13.01.2022., 15.01.2022., 16.01.2022., 18. 01.2022., 19.01.2022. Pavēle Nr.355 - 21.01.2022., 22.01.2022., 24.01.2022., 25.01.2022., 27.01.2022., 28.01.2022., 30.01.2022., 31.01.2022. 1.No ārvalstīm ieradušos personu kontroles pasākumus, kontaktējoties ar šīm personām uz Latvijas- Balkrievijas robežas (tiešās saskares laikā) 2.Personu aizturēšanu, nogādāšanu vai konvojēšanu (tiešās saskares laikā).</t>
  </si>
  <si>
    <t xml:space="preserve">Pavēle Nr.776 - 01.01.2022., 03.01.2022., 04.01.2022., 06.01.2022., 07.01.2022., 09.01.2022., 10.01.2022., 12.01.2022., 13.01.2022., 15.01.2022., 16.01.2022., 18. 01.2022., 19.01.2022. Pavēle Nr.355 - 21.01.2022., 22.01.2022., 24.01.2022., 25.01.2022., 27.01.2022., 28.01.2022., 30.01.2022., 31.01.2022. 1.No ārvalstīm ieradušos personu kontroles pasākumus, kontaktējoties ar šīm personām uz Latvijas- Balkrievijas robežas (tiešās saskares laikā) 2.Personu aizturēšanu, nogādāšanu vai konvojēšanu (tiešās saskares laikā).                    </t>
  </si>
  <si>
    <t xml:space="preserve">Pavēle Nr.776 - 01.01.2022., 03.01.2022., 04.01.2022., 06.01.2022., 07.01.2022., 09.01.2022., 10.01.2022., 12.01.2022., 13.01.2022., 15.01.2022., 16.01.2022. 1.No ārvalstīm ieradušos personu kontroles pasākumus, kontaktējoties ar šīm personām uz Latvijas- Balkrievijas robežas (tiešās saskares laikā) 2.Personu aizturēšanu, nogādāšanu vai konvojēšanu (tiešās saskares laikā).                                         </t>
  </si>
  <si>
    <t>Pavēle Nr. 776 - 01.01.2022., 03.01.2022., 04.01.2022., 09.01.2022., 10.01.2022., 12.01.2022., 13.01.2022., 15.01.2022., 16.01.2022., 18.01.2022., 19.01.2022. Pavēle Nr. 355 - 21.01.2022., 22.01.2022., 24.01.2022., 25.01.2022., 27.01.2022., 28.01.2022., 30.01.2022., 31.01.2022. 1.No ārvalstīm ieradušos personu kontroles pasākumus, kontaktējoties ar šīm personām uz Latvijas- Balkrievijas robežas (tiešās saskares laikā) 2.Personu aizturēšanu, nogādāšanu vai konvojēšanu (tiešās saskares laikā).</t>
  </si>
  <si>
    <t>Pavēle Nr. 776 - 01.01.2022., 03.01.2022., 04.01.2022., 06.01.2022., 07.01.2022., 09.01.2022., 10.01.2022., 12.01.2022., 13.01.2022., 15.01.2022., 16.01.2022., 18.01.2022., 19.01.2022. Pavēle Nr. 355 - 21.01.2022., 22.01.2022., 24.01.2022., 25.01.2022., 27.01.2022., 28.01.2022., 30.01.2022., 31.01.2022. 1.No ārvalstīm ieradušos personu kontroles pasākumus, kontaktējoties ar šīm personām uz Latvijas- Balkrievijas robežas (tiešās saskares laikā) 2.Personu aizturēšanu, nogādāšanu vai konvojēšanu (tiešās saskares laikā).</t>
  </si>
  <si>
    <t>Pavēle Nr. 776 - 01.01.2022., 02.01.2022., 04.01.2022., 05.01.2022., 07.01.2022., 08.01.2022., 10.01.2022., 11.01.2022., 13.01.2022., 14. 01.2022., 16.01.2022., 17.01.2022., 19.01.2022., 20.01.2022. Pavēle Nr. 355 - 21.01.2022., 22.01.2022. 1.No ārvalstīm ieradušos personu kontroles pasākumus, kontaktējoties ar šīm personām uz Latvijas- Balkrievijas robežas (tiešās saskares laikā) 2.Personu aizturēšanu, nogādāšanu vai konvojēšanu (tiešās saskares laikā).</t>
  </si>
  <si>
    <t>Pavēle Nr.776 - 01.01.2022., 03.01.2022., 04.01.2022., 06.01.2022., 07.01.2022., 09.01.2022., 10.01.2022., 12.01.2022., 13.01.2022., 15.01.2022., 16.01.2022., 18.01.2022., 19.01.2022. Pavēle Nr. 355 - 21.01.2022., 22.01.2022., 27.01.2022., 28.01.2022., 30.01.2022., 31.01.2022. 1.No ārvalstīm ieradušos personu kontroles pasākumus, kontaktējoties ar šīm personām uz Latvijas- Balkrievijas robežas (tiešās saskares laikā) 2.Personu aizturēšanu, nogādāšanu vai konvojēšanu (tiešās saskares laikā).</t>
  </si>
  <si>
    <r>
      <t>Pavēle Nr.776    -  01.01.2022.    03.01.2022.  04.01.2022.   06.01.2022.    07.01.2022.</t>
    </r>
    <r>
      <rPr>
        <sz val="10"/>
        <rFont val="Times New Roman"/>
        <family val="1"/>
      </rPr>
      <t xml:space="preserve">15. 01.2022.     16.01.2022. 18. 01.2022. 19.01.2022.                     Pavēle Nr. 355 -   21.01.2022. 21.12.2021. 27.01.2022.    28.01.2022     30.01.2022.      31.01.2022.    1.No ārvalstīm ieradušos personu kontroles pasākumus, kontaktējoties ar šīm personām uz Latvijas- Balkrievijas robežas(tiešās saskares laikā) 2.Personu aizturēšanu, nogādāšanu vai konvojēšanu (tiešās saskares laikā)                                            </t>
    </r>
  </si>
  <si>
    <t xml:space="preserve">Pavēle Nr. 776 - 01.01.2022., 03.01.2022., 04.01.2022., 06.01.2022., 07.01.2022., 09.01.2022., 10.01.2022., 12.01.2022., 13.01.2022. Pavēle Nr.355 - 24.01.2022., 25.01.2022., 27.01.2022., 28.01.2022., 30.01.2022., 31.01.2022.                                                             1.No ārvalstīm ieradušos personu kontroles pasākumus, kontaktējoties ar šīm personām uz Latvijas- Balkrievijas robežas (tiešās saskares laikā) 2.Personu aizturēšanu, nogādāšanu vai konvojēšanu (tiešās saskares laikā).                                  </t>
  </si>
  <si>
    <t>Pavēle Nr.776 - 09.01.2022., 10.01.2022., 12.01.2022., 13.01.2022., 15. 01.2022., 16.01.2022., 18. 01.2022., 19.01.2022. Pavēle Nr.355 - 21.01.2022., 22.01.2022., 24.01.2022., 25.01.2022., 27.01.2022., 28.01.2022., 30.01.2022., 31.01.2022. 1.No ārvalstīm ieradušos personu kontroles pasākumus, kontaktējoties ar šīm personām uz Latvijas- Balkrievijas robežas (tiešās saskares laikā) 2.Personu aizturēšanu, nogādāšanu vai konvojēšanu (tiešās saskares laikā).</t>
  </si>
  <si>
    <t>Pavēle Nr. 776  -  02.01.2022., 03.01.2022., 05.01.2022., 06.01.2022., 08.01.2022., 09.01.2022., 11.01.2022., 12.01.2022., 14.01.2022., 15.01.2022., 17.01.2022., 18.01.2022., 29.01.2022., 30.01.2022.  No ārvalstīm ieradušos personu kontroles pasākumi. Personu aizturēšana, nogādāšana vai konvojēšana (tiešās saskares laikā).  Saskare ar Covid-19 inficētām vai iespējami inficētām personām vai ir iesaistīta testēšanas procesā.</t>
  </si>
  <si>
    <t>Pavēle Nr. 776    -  02.01.2022., 03.01.2022., 05.01.2022., 06.01.2022., 08.01.2022., 09.01.2022., 11.01.2022., 12.01.2022., 14.01.2022., 15.01.2022., 17.01.2022., 18.01.2022., 20.01.2022., 21.01.2022. Pavēle Nr. 355 - 23.01.2022., 24.01.2022., 26.01.2022., 27.01.2022., 29.01.2022., 30.01.2022. No ārvalstīm ieradušos personu kontroles pasākumi. Personu aizturēšana, nogādāšana vai konvojēšana (tiešās saskares laikā).  Saskare ar Covid-19 inficētām vai iespējami inficētām personām vai ir iesaistīta testēšanas procesā.</t>
  </si>
  <si>
    <t>Pavēle Nr. 776  -  02.01.2022., 03.01.2022., 05.01.2022., 06.01.2022., 08.01.2022., 09.01.2022., 11.01.2022., 12.01.2022., 14.01.2022., 15.01.2022., 17.01.2022., 18.01.2022., 20.01.2022., 21.01.2022. No ārvalstīm ieradušos personu kontroles pasākumi. Personu aizturēšana, nogādāšana vai konvojēšana (tiešās saskares laikā).  Saskare ar Covid-19 inficētām vai iespējami inficētām personām vai ir iesaistīta testēšanas procesā.</t>
  </si>
  <si>
    <t>Pavēle Nr. 776   -  02.01.2022., 03.01.2022., 05.01.2022., 06.01.2022., 08.01.2022., 09.01.2022., 11.01.2022., 12.01.2022., 14.01.2022., 15.01.2022., 17.01.2022., 18.01.2022., 20.01.2022., 21.01.2022. Pavēle Nr.355 - 23.01.2022., 24.01.2022., 26.01.2022., 27.01.2022., 29.01.2022., 30.01.2022.  No ārvalstīm ieradušos personu kontroles pasākumi. Personu aizturēšana, nogādāšana vai konvojēšana (tiešās saskares laikā).  Saskare ar Covid-19 inficētām vai iespējami inficētām personām vai ir iesaistīta testēšanas procesā.</t>
  </si>
  <si>
    <t>Pavēle Nr. 776   -  02.01.2022., 03.01.2022., 05.01.2022., 06.01.2022., 08.01.2022., 09.01.2022., 11.01.2022., 12.01.2022., 14.01.2022., 15.01.2022., 17.01.2022., 18.01.2022., 20.01.2022., 21.01.2022. Pavēle Nr.355 -  23.01.2022., 24.01.2022., 26.01.2022., 27.01.2022., 29.01.2022., 30.01.2022. No ārvalstīm ieradušos personu kontroles pasākumi. Personu aizturēšana, nogādāšana vai konvojēšana (tiešās saskares laikā).  Saskare ar Covid-19 inficētām vai iespējami inficētām personām vai ir iesaistīta testēšanas procesā.</t>
  </si>
  <si>
    <t>Pavēle Nr. 776  -  02.01.2022. 03.01.2022. 05.01.2022. 06.01.2022. 08.01.2022. 09.01.2022. 11.01.2022. 12.01.2022. 14.01.2022. 15.01.2022. 17.01.2022. 18.01.2022. 20.01.2022. 21.01.2022. Pavēle Nr. 355 - 23.01.2022. 24.01.2022. 26.01.2022. 27.01.2022. 29.01.2022. 30.01.2022. No ārvalstīm ieradušos personu kontroles pasākumi. Personu aizturēšana, nogādāšana vai konvojēšana (tiešās saskares laikā).  Saskare ar Covid-19 inficētām vai iespējami inficētām personām vai ir iesaistīta testēšanas procesā.</t>
  </si>
  <si>
    <t>Pavēle Nr. 776   -  02.01.2022. 03.01.2022. 05.01.2022. 06.01.2022. 08.01.2022. 09.01.2022. 11.01.2022. 12.01.2022. 14.01.2022. 15.01.2022. 17.01.2022. 18.01.2022. 20.01.2022. 21.01.2022. Pavēle Nr. 355 -   23.01.2022. 24.01.2022. 26.01.2022. 27.01.2022. 29.01.2022. 30.01.2022.  No ārvalstīm ieradušos personu kontroles pasākumi. Personu aizturēšana, nogādāšana vai konvojēšana (tiešās saskares laikā).  Saskare ar Covid-19 inficētām vai iespējami inficētām personām vai ir iesaistīta testēšanas procesā.</t>
  </si>
  <si>
    <t>Pavēle Nr. 776  -  02.01.2022. 03.01.2022. 05.01.2022. 06.01.2022. 08.01.2022. 09.01.2022. 11.01.2022. 12.01.2022. 14.01.2022. 15.01.2022. 17.01.2022. 18.01.2022. 20.01.2022. 21.01.2022. Pavēle Nr. 355 -  23.01.2022. 24.01.2022. 26.01.2022. 27.01.2022. No ārvalstīm ieradušos personu kontroles pasākumi. Personu aizturēšana, nogādāšana vai konvojēšana (tiešās saskares laikā).  Saskare ar Covid-19 inficētām vai iespējami inficētām personām vai ir iesaistīta testēšanas procesā.</t>
  </si>
  <si>
    <t>Pavēle Nr. 776  -  02.01.2022. 03.01.2022. 05.01.2022. 06.01.2022. 08.01.2022. 09.01.2022. 11.01.2022. 12.01.2022. 14.01.2022. 15.01.2022. 17.01.2022. 18.01.2022. 20.01.2022. 21.01.2022. Pavēle Nr. 355 -   23.01.2022. 24.01.2022. 26.01.2022. 27.01.2022. 29.01.2022. 30.01.2022. No ārvalstīm ieradušos personu kontroles pasākumi. Personu aizturēšana, nogādāšana vai konvojēšana (tiešās saskares laikā).  Saskare ar Covid-19 inficētām vai iespējami inficētām personām vai ir iesaistīta testēšanas procesā.</t>
  </si>
  <si>
    <t>Pavēle Nr. 776    -  02.01.2022. 03.01.2022. 05.01.2022. 06.01.2022. 08.01.2022. 09.01.2022. 11.01.2022. 12.01.2022. 14.01.2022. 15.01.2022. 17.01.2022. 18.01.2022. 20.01.2022. 21.01.2022. Pavēle Nr. 355 -   23.01.2022. 24.01.2022. 26.01.2022. 27.01.2022. 29.01.2022. 30.01.2022.  No ārvalstīm ieradušos personu kontroles pasākumi. Personu aizturēšana, nogādāšana vai konvojēšana (tiešās saskares laikā).  Saskare ar Covid-19 inficētām vai iespējami inficētām personām vai ir iesaistīta testēšanas procesā.</t>
  </si>
  <si>
    <t>Pavēle Nr. 776  02.01.2022. 03.01.2022. 05.01.2022. 06.01.2022. 08.01.2022. 09.01.2022. 11.01.2022. 12.01.2022. 14.01.2022. 15.01.2022. 17.01.2022. 18.01.2022. 20.01.2022. 21.01.2022. Pavēle Nr. 355 -   23.01.2022. 24.01.2022. 26.01.2022. 27.01.2022. 29.01.2022. 30.01.2022. No ārvalstīm ieradušos personu kontroles pasākumi. Personu aizturēšana, nogādāšana vai konvojēšana (tiešās saskares laikā).  Saskare ar Covid-19 inficētām vai iespējami inficētām personām vai ir iesaistīta testēšanas procesā.</t>
  </si>
  <si>
    <t>Pavēle Nr. 776  -  02.01.2022. 03.01.2022. 05.01.2022. 06.01.2022. 08.01.2022. 09.01.2022. 11.01.2022. 12.01.2022. 14.01.2022. 15.01.2022. 17.01.2022. 18.01.2022. 20.01.2022. 21.01.2022. Pavēle Nr. 355 -   23.01.2022. 24.01.2022. 26.01.2022. 27.01.2022. 29.01.2022. 30.01.2022.  No ārvalstīm ieradušos personu kontroles pasākumi. Personu aizturēšana, nogādāšana vai konvojēšana (tiešās saskares laikā).  Saskare ar Covid-19 inficētām vai iespējami inficētām personām vai ir iesaistīta testēšanas procesā.</t>
  </si>
  <si>
    <t>Pavēle Nr. 776  -  02.01.2022. 03.01.2022. 05.01.2022. 06.01.2022. 08.01.2022. 09.01.2022. 11.01.2022. 12.01.2022. 14.01.2022. 15.01.2022. 17.01.2022. 18.01.2022. 20.01.2022. 21.01.2022. Pavēle Nr.355 -   23.01.2022. 24.01.2022. No ārvalstīm ieradušos personu kontroles pasākumi. Personu aizturēšana, nogādāšana vai konvojēšana (tiešās saskares laikā).  Saskare ar Covid-19 inficētām vai iespējami inficētām personām vai ir iesaistīta testēšanas procesā.</t>
  </si>
  <si>
    <t>02.01.2022. personu aizturēšana, konvojēšana, apsargāšana; 15.01.2022. izsaukuma apkalpošana; 18.01.2022. personu aizturēšana, konvojēšana, apsargāšana;  izsaukuma apkalpošana; 22.01.2022. izsaukuma apkalpošana.</t>
  </si>
  <si>
    <t>02.01.2022. personu aizturēšana, konvojēšana, apsargāšana;  15.01.2022. izsaukuma apkalpošana; 18.01.2022. personu aizturēšana, konvojēšana, apsargāšana;  izsaukuma apkalpošana.</t>
  </si>
  <si>
    <t>02.01.2022. personu aizturēšana, konvojēšana, apsargāšana;  15.01.2022. izsaukuma apkalpošana; 18.01.2022. personu aizturēšana, konvojēšana, apsargāšana;  izsaukuma apkalpošana; 22.01.2022. izsaukuma apkalpošana.</t>
  </si>
  <si>
    <t>02.01.2022. personu aizturēšana, konvojēšana, apsargāšana; 18.01.2022. personu aizturēšana, konvojēšana, apsargāšana;  izsaukuma apkalpošana; 20.01.2022.  personu aizturēšana, konvojēšana, apsargāšana; izsaukuma apkalpošana.</t>
  </si>
  <si>
    <t>11.01.2022. izsaukuma apkalpošana; 23.01.2022. personu aizturēšana, konvojēšana, apsargāšana; 31.01.2022. konvoja funkciju veikšana.</t>
  </si>
  <si>
    <t>11.01.2022. izsaukuma apkalpošana;  23.01.2022. personu aizturēšana, konvojēšana, apsargāšana; 31.01.2022. konvoja funkciju veikšana.</t>
  </si>
  <si>
    <t xml:space="preserve"> 23.01.2022. personu aizturēšana, konvojēšana, apsargāšana.</t>
  </si>
  <si>
    <t>04.01.2022. izsaukuma apkalpošana; 20.01.2022.  personu aizturēšana, konvojēšana, apsargāšana; izsaukuma apkalpošana.</t>
  </si>
  <si>
    <t>15.01.2022. izsaukuma apkalpošana; 22.01.2022. izsaukuma apkalpošana.</t>
  </si>
  <si>
    <t>22.01.2022. izsaukuma apkalpošana.</t>
  </si>
  <si>
    <t>04.01.2022. izsaukuma apkalpošana.</t>
  </si>
  <si>
    <t xml:space="preserve">1.No ārvalstīm ieradušos personu kontroles pasākumus, kontaktējoties ar šīm personām uz Latvijas- Balkrievijas robežas(tiešās saskares laikā) 2.Personu aizturēšanu, nogādāšanu vai konvojēšanu (tiešās saskares laikā)  Komandējums uz Daugavpili  pavēle Nr.776 -  01.01.2022., 02.01.2022., 04.01.2022., 05.01.2022., 07.01.2022., 08.01.2022., 10.01.2022., 11.01.2022., 13.01.2022., 14.01.2022., 16.01.2022., 17.01.2022., 19.01.2022., 20.01.2022.                                                      </t>
  </si>
  <si>
    <t xml:space="preserve">1.Darba maiņa 23.01.2022., 28.01.2022. procesuālās darbības  tiešā kontaktā ar  procesa dalībniekiem. 2.No ārvalstīm ieradušos personu kontroles pasākumus, kontaktējoties ar šīm personām uz Latvijas- Balkrievijas robežas (tiešās saskares laikā). 3.Personu aizturēšanu, nogādāšanu vai konvojēšanu (tiešās saskares laikā)  Komandējums uz Daugavpili  pavēle Nr.776 - 01.01.2022., 02.01.2022., 04.01.2022., 05.01.2022., 07.01.2022., 08.01.2022., 10.01.2022., 11.01.2022.                                                            </t>
  </si>
  <si>
    <t xml:space="preserve"> 1.No ārvalstīm ieradušos personu kontroles pasākumus, kontaktējoties ar šīm personām uz Latvijas- Balkrievijas robežas (tiešās saskares laikā) 2.Personu aizturēšanu, nogādāšanu vai konvojēšanu (tiešās saskares laikā). Komandējums uz Daugavpili  pavēle Nr.776 - 01.01.2022., 02.01.2022., 04.01.2022., 05.01.2022., 07.01.2022., 08.01.2022., 10.01.2022., 11.01.2022.                                                            </t>
  </si>
  <si>
    <t>1.Darba maiņa  03.01.2022., 11.01.2022., 15.01.2022., 23.01.2022., 28.01.2022. procesuālās darbības  tiešā kontaktā ar  procesa dalībniekiem. 2.Darba maiņa 07.01.2022. kontroles pasākumi (tiešā saskarē) par komersantu pienākumu izpildīšanu objektos.</t>
  </si>
  <si>
    <t xml:space="preserve">1.Darba maiņa  03.01.2022., 11.01.2022., 15.01.2022. procesuālās darbības  tiešā kontaktā ar  procesa dalībniekiem. 2.Darba maiņa 07.01.2022. kontroles pasākumi (tiešā saskarē) par komersantu pienākumu izpildīšanu objektos. 3.No ārvalstīm ieradušos personu kontroles pasākumus, kontaktējoties ar šīm personām uz Latvijas- Balkrievijas robežas (tiešās saskares laikā). 3.Personu aizturēšanu, nogādāšanu vai konvojēšanu (tiešās saskares laikā)  Komandējums uz Daugavpili  pavēle Nr.355 - 22.01.2022., 23.01.2022., 25.01.2022., 26.01.2022., 28.01.2022., 29.01.2022., 31.01.2022.  </t>
  </si>
  <si>
    <t xml:space="preserve">1.Darba maiņa  03.01.2022., 11.01.2022., 15.01.2022. procesuālās darbības  tiešā kontaktā ar  procesa dalībniekiem. Darba maiņa 07.01.2022. kontroles pasākumi (tiešā saskarē) par komersantu pienākumu izpildīšanu objektos. 2.No ārvalstīm ieradušos personu kontroles pasākumus, kontaktējoties ar šīm personām uz Latvijas- Balkrievijas robežas (tiešās saskares laikā). 3.Personu aizturēšanu, nogādāšanu vai konvojēšanu (tiešās saskares laikā)  Komandējums uz Daugavpili  pavēle Nr.355 - 22.01.2022., 23.01.2022., 25.01.2022., 26.01.2022., 28.01.2022., 29.01.2022., 31.01.2022.  </t>
  </si>
  <si>
    <t>Darba maiņa  04.01.2022., 07.01.2022., 15.01.2022., 23.01.2022., 28.01.2022., procesuālās darbības  tiešā kontaktā ar  procesa dalībniekiem.</t>
  </si>
  <si>
    <t>Darba maiņa  04.01.2022., 07.01.2022., 15.01.2022. procesuālās darbības  tiešā kontaktā ar  procesa dalībniekiem.</t>
  </si>
  <si>
    <t xml:space="preserve">1.Darba maiņa  04.01.2022., 07.01.2022., 15.01.2022. procesuālās darbības  tiešā kontaktā ar  procesa dalībniekiem. 2.No ārvalstīm ieradušos personu kontroles pasākumus, kontaktējoties ar šīm personām uz Latvijas- Balkrievijas robežas (tiešās saskares laikā). 3.Personu aizturēšanu, nogādāšanu vai konvojēšanu (tiešās saskares laikā)  Komandējums uz Daugavpili  pavēle Nr.355 - 22.01.2022., 23.01.2022., 25.01.2022., 26.01.2022., 28.01.2022., 29.01.2022., 31.01.2022.  </t>
  </si>
  <si>
    <t xml:space="preserve"> 1.No ārvalstīm ieradušos personu kontroles pasākumus, kontaktējoties ar šīm personām uz Latvijas- Balkrievijas robežas (tiešās saskares laikā). 2.Personu aizturēšanu, nogādāšanu vai konvojēšanu (tiešās saskares laikā)  Komandējums uz Daugavpili  pavēle Nr.355 - 22.01.2022., 23.01.2022., 25.01.2022., 26.01.2022., 28.01.2022., 29.01.2022., 31.01.2022.                                                           </t>
  </si>
  <si>
    <t>Darba maiņa  23.01.2022., 28.01.2022. procesuālās darbības  tiešā kontaktā ar  procesa dalībniekiem.</t>
  </si>
  <si>
    <t>Kārtības policijas pārvaldes Patruļpolicijas pārvaldes Ceļu policijas bataljona 1.rota</t>
  </si>
  <si>
    <t>Darba maiņas: 02.01.2022., 03.01.2022., 07.01.2022., 08.01.2022., 09.01.2022., 11.01.2022., 12.01.2022., 14.01.2022., 15.01.2022., 16.01.2022.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</si>
  <si>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07.01.2022., 08.01.2022., 11.01.2022., 12.01.2022., 14.01.2022., 31.01.2022.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</si>
  <si>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19.01.2022., 20.01.2022., 23.01.2022.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</si>
  <si>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04.01.2022., 07.01.2022., 08.01.2022., 11.01.2022., 12.01.2022., 14.01.2022., 23.01.2022., 24.01.2022., 27.01.2022., 28.01.2022., 29.01.2022., 30.01.2022., 31.01.2022.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</si>
  <si>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02.01.2022., 03.01.2022., 04.01.2022., 15.01.2022., 19.01.2022., 20.01.2022., 23.01.2022., 24.01.2022., 27.01.2022., 28.01.2022., 30.01.2022., 31.01.2022.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</si>
  <si>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Kārtības policijas pārvaldes Patruļpolicijas pārvaldes Ceļu policijas bataljona 2.rota</t>
  </si>
  <si>
    <t>Darba maiņas: 05.01.2022.,06.01.2022., 08.01.2022.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</si>
  <si>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05.01.2022., 06.01.2022., 10.01.2022., 13.01.2022., 14.01.2022., 28.01.2022.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</si>
  <si>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01.01.2022., 02.01.2022., 05.01.2022., 06.01.2022., 11.01.2022., 12.01.2022., 17.01.2022., 18.01.2022., 21.01.2022., 22.01.2022., 26.01.2022., 28.01.2022.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</si>
  <si>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05.01.2022., 06.01.2022., 09.01.2022., 10.01.2022., 11.01.2022., 13.01.2022., 14.01.2022., 17.01.2022., 21.01.2022., 22.01.2022., 28.01.2022., 30.01.2022.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</si>
  <si>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17.01.2022., 18.01.2022., 20.01.2022., 21.01.2022., 24.01.2022., 25.01.2022., 26.01.2022., 27.01.2022., 28.01.2022., 29.01.2022.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</si>
  <si>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17.01.2022., 18.01.2022., 29.01.2022.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</si>
  <si>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01.01.2022., 02.01.2022.,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</si>
  <si>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08.01.2022., 17.01.2022., 18.01.2022., 20.01.2022., 21.01.2022., 24.01.2022., 25.01.2022., 26.01.2022., 27.01.2022., 29.01.2022.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</si>
  <si>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Kārtības policijas pārvaldes Patruļpolicijas pārvaldes Ceļu policijas bataljona 3.rota</t>
  </si>
  <si>
    <t>Darba maiņas: 13.01.2022., 26.01.2022.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</si>
  <si>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03.01.2022., 04.01.2022., 07.01.2022., 08.01.2022., 11.01.2022., 12.01.2022., 15.01.2022., 16.01.2022., 23.01.2022., 24.01.2022., 27.01.2022., 28.01.2022., 31.01.2022.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</si>
  <si>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07.01.2022., 08.01.2022., 11.01.2022., 12.01.2022., 13.01.2022., 15.01.2022., 16.01.2022., 23.01.2022., 24.01.2022., 26.01.2022., 27.01.2022., 28.01.2022., 30.01.2022., 31.01.2022.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</si>
  <si>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27.01.2022., 28.01.2022., 31.01.2022.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</si>
  <si>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03.01.2022., 04.01.2022., 10.01.2022., 11.01.2022., 12.01.2022., 15.01.2022., 17.01.2022., 19.01.2022., 20.01.2022.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</si>
  <si>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03.01.2022., 04.01.2022., 07.01.2022., 08.01.2022., 11.01.2022., 12.01.2022., 15.01.2022., 16.01.2022., 19.01.2022., 20.01.2022.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</si>
  <si>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15.01.2022., 17.01.2022., 19.01.2022., 20.01.2022., 27.01.2022., 28.01.2022., 31.01.2022.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</si>
  <si>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Kārtības policijas pārvaldes Patruļpolicijas pārvaldes Ceļu policijas bataljona 4.rota</t>
  </si>
  <si>
    <t>Darba maiņa: 20.01.2022.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</si>
  <si>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09.01.2022., 29.01.2022.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</si>
  <si>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01.01.2022., 09.01.2022., 13.01.2022., 14.01.2022., 17.01.2022., 18.01.2022., 19.01.2022., 21.01.2022., 25.01.2022., 30.01.2022.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</si>
  <si>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02.01.2022., 04.01.2022., 05.01.2022., 08.01.2022., 09.01.2022., 13.01.2022., 14.01.2022., 17.01.2022., 18.01.2022., 19.01.2022., 21.01.2022., 22.01.2022., 26.01.2022.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</si>
  <si>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02.01.2022., 03.01.2022., 05.01.2022., 06.01.2022., 09.01.2022., 14.01.2022., 17.01.2022., 18.01.2022., 19.01.2022., 21.01.2022., 30.01.2022.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</si>
  <si>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01.01.2022., 05.01.2022., 06.01.2022., 13.01.2022., 14.01.2022., 17.01.2022., 20.01.2022., 21.01.2022., 25.01.2022.,  29.01.2022., 30.01.2022.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</si>
  <si>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05.01.2022., 06.01.2022., 13.01.2022., 14.01.2022., 17.01.2022., 18.01.2022., 19.01.2022., 21.01.2022., 25.01.2022., 29.01.2022., 30.01.2022.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</si>
  <si>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02.01.2022., 03.01.2022., 05.01.2022., 06.01.2022., 09.01.2022., 14.01.2022., 17.01.2022., 18.01.2022., 19.01.2022., 21.01.2022., 25.01.2022., 29.01.2022., 30.01.2022.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</si>
  <si>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Kārtības policijas pārvaldes Patruļpolicijas pārvaldes Ceļu policijas bataljona 5.rota</t>
  </si>
  <si>
    <t>Darba maiņas: 03.01.2022., 04.01.2022., 07.01.2022., 08.01.2022., 10.01.2022., 15.01.2022., 18.01.2022., 19.01.2022., 20.01.2022., 24.01.2022., 25.01.2022., 27.01.2022., 28.01.2022., 31.01.2022.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</si>
  <si>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03.01.2022., 07.01.2022., 11.01.2022., 12.01.2022., 15.01.2022., 17.01.2022., 20.01.2022., 23.01.2022., 27.01.2022., 28.01.2022., 31.01.2022.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</si>
  <si>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03.01.2022., 04.01.2022., 11.01.2022., 12.01.2022., 19.01.2022., 20.01.2022., 21.01.2022., 23.01.2022., 24.01.2022., 27.01.2022., 28.01.2022.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</si>
  <si>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15.01.2022., 19.01.2022., 28.01.2022.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</si>
  <si>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03.01.2022., 04.01.2022., 07.01.2022., 08.01.2022., 11.01.2022., 12.01.2022., 14.01.2022., 15.01.2022., 17.01.2022., 19.01.2022., 20.01.2022., 21.01.2022., 23.01.2022., 24.01.2022., 27.01.2022., 28.01.2022., 31.01.2022.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</si>
  <si>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03.01.2022., 04.01.2022., 07.01.2022., 08.01.2022., 11.01.2022., 12.01.2022., 14.01.2022., 15.01.2022., 19.01.2022., 20.01.2022., 24.01.2022., 27.01.2022., 28.01.2022., 31.01.2022.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</si>
  <si>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12.01.2022., 15.01.2022., 19.01.2022., 20.01.2022., 23.01.2022., 28.01.2022., 31.01.2022.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</si>
  <si>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15.01.2022., 20.01.2022., 23.01.2022., 27.01.2022., 28.01.2022., 31.01.2022.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</si>
  <si>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03.01.2022., 07.01.2022., 11.01.2022., 12.01.2022., 15.01.2022., 19.01.2022., 28.01.2022., 31.01.2022.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</si>
  <si>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Kārtības policijas pārvaldes Patruļpolicijas pārvaldes Ceļu policijas bataljona 6.rota</t>
  </si>
  <si>
    <t>Darba maiņas: 02.01.2022., 07.01.2022., 12.01.2022., 14.01.2022.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</si>
  <si>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02.01.2022., 25.01.2022., 26.01.2022., 29.01.2022., 30.01.2022.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</si>
  <si>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01.01.2022., 02.01.2022., 05.01.2022., 06.01.2022., 08.01.2022., 09.01.2022., 10.01.2022., 21.01.2022., 22.01.2022., 29.01.2022., 30.01.2022.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</si>
  <si>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01.01.2022., 02.01.2022., 05.01.2022., 06.01.2022., 08.01.2022., 13.01.2022., 14.01.2022., 17.01.2022., 18.01.2022., 21.01.2022., 22.01.2022., 29.01.2022., 30.01.2022.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</si>
  <si>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05.01.2022., 06.01.2022., 09.01.2022., 10.01.2022., 13.01.2022., 14.01.2022., 22.01.2022., 25.01.2022., 26.01.2022., 29.01.2022., 30.01.2022.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</si>
  <si>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13.01.2022., 14.01.2022., 15.01.2022., 17.01.2022., 18.01.2022., 21.01.2022., 22.01.2022., 25.01.2022., 26.01.2022., 29.01.2022., 30.01.2022.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</si>
  <si>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05.01.2022., 06.01.2022., 07.01.2022., 12.01.2022., 14.01.2022., 22.01.2022., 25.01.2022., 26.01.2022., 29.01.2022., 30.01.2022.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</si>
  <si>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01.01.2022., 02.01.2022., 05.01.2022., 06.01.2022., 13.01.2022., 14.01.2022., 17.01.2022., 18.01.2022., 21.01.2022., 22.01.2022.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</si>
  <si>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05.01.2022., 06.01.2022., 09.01.2022., 10.01.2022., 13.01.2022., 14.01.2022., 17.01.2022., 18.01.2022., 21.01.2022., 22.01.2022., 25.01.2022., 26.01.2022., 29.01.2022., 30.01.2022.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</si>
  <si>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01.01.2022., 02.01.2022., 05.01.2022., 06.01.2022., 09.01.2022., 10.01.2022., 13.01.2022., 14.01.2022., 15.01.2022., 21.01.2022., 22.01.2022., 25.01.2022., 26.01.2022., 29.01.2022., 30.01.2022.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</si>
  <si>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Kārtības policijas pārvaldes Patruļpolicijas pārvaldes Ceļu policijas bataljona 7.rota</t>
  </si>
  <si>
    <t>Darba maiņa: 31.01.2022.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</si>
  <si>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03.01.2022., 04.01.2022., 07.01.2022., 08.01.2022., 11.01.2022., 12.01.2022., 15.01.2022., 19.01.2022., 20.01.2022., 24.01.2022., 31.01.2022.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</si>
  <si>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16.01.2022., 15.01.2022., 19.01.2022., 20.01.2022., 23.01.2022., 24.01.2022., 27.01.2022., 28.01.2022., 31.01.2022.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</si>
  <si>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16.01.2022., 15.01.2022., 27.01.2022., 28.01.2022., 31.01.2022.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</si>
  <si>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16.01.2022., 15.01.2022., 19.01.2022., 20.01.2022., 24.01.2022., 27.01.2022., 28.01.2022., 31.01.2022.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</si>
  <si>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Kārtības policijas pārvaldes Patruļpolicijas pārvaldes Ceļu policijas bataljona 8.rota</t>
  </si>
  <si>
    <t>Darba maiņas: 10.01.2022., 13.01.2022., 14.01.2022., 17.01.2022., 18.01.2022., 21.01.2022., 22.01.2022., 25.01.2022., 26.01.2022., 29.01.2022.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</si>
  <si>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13.01.2022., 14.01.2022., 17.01.2022., 18.01.2022., 21.01.2022., 22.01.2022., 25.01.2022., 26.01.2022., 29.01.2022.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</si>
  <si>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01.01.2022., 02.01.2022., 29.01.2022., 30.01.2022.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</si>
  <si>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29.01.2022., 30.01.2022.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</si>
  <si>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05.01.2022., 06.01.2022., 09.01.2022., 10.01.2022., 13.01.2022., 14.01.2022., 17.01.2022., 18.01.2022., 21.01.2022., 22.01.2022., 25.01.2022., 26.01.2022.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</si>
  <si>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01.01.2022., 02.01.2022., 05.01.2022., 06.01.2022., 09.01.2022., 10.01.2022., 13.01.2022., 14.01.2022., 17.01.2022., 18.01.2022., 21.01.2022., 22.01.2022., 25.01.2022., 26.01.2022.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</si>
  <si>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Kārtības policijas pārvaldes Patruļpolicijas pārvaldes Ceļu policijas bataljona 9.rota</t>
  </si>
  <si>
    <t>Darba maiņas: 09.01.2022.,10.01.2022., 17.01.2022.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</si>
  <si>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15.01.2022., 22.01.2022.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</si>
  <si>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07.01.2022., 08.01.2022., 09.01.2022., 11.01.2022., 13.01.2022., 15.01.2022., 16.01.2022., 19.01.2022.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</si>
  <si>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07.01.2022., 08.01.2022., 09.01.2022., 10.01.2022., 11.01.2022., 12.01.2022., 15.01.2022., 17.01.2022., 19.01.2022., 20.01.2022., 24.01.2022.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</si>
  <si>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03.01.2022., 04.01.2022., 07.01.2022., 15.01.2022., 19.01.2022., 23.01.2022., 24.01.2022., 27.01.2022., 28.01.2022.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</si>
  <si>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07.01.2022., 08.01.2022., 23.01.2022., 24.01.2022., 28.01.2022., 29.01.2022.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</si>
  <si>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03.01.2022., 04.01.2022., 05.01.2022., 07.01.2022., 08.01.2022., 09.01.2022., 11.01.2022., 13.01.2022., 15.01.2022., 24.01.2022.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</si>
  <si>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03.01.2022., 04.01.2022., 07.01.2022., 08.01.2022., 11.01.2022., 12.01.2022., 15.01.2022., 19.01.2022., 20.01.2022., 21.01.2022., 22.01.2022.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</si>
  <si>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04.01.2022., 07.01.2022.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</si>
  <si>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22.01.2022., 29.01.2022., 29.01.2022.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</si>
  <si>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15.01.2022., 28.01.2022., 31.01.2022.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</si>
  <si>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15.01.2022., 16.01.2022., 19.01.2022., 23.01.2022., 24.01.2022., 26.01.2022.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</si>
  <si>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19.01.2022., 21.01.2022., 22.01.2022., 23.01.2022., 24.01.2022., 26.01.2022., 27.01.2022.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</si>
  <si>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Kārtības policijas pārvaldes Patruļpolicijas pārvaldes Ceļu policijas bataljona 10.rota</t>
  </si>
  <si>
    <t>Darba maiņas: 27.01.2022., 28.01.2022.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</si>
  <si>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08.01.2022., 15.01.2022., 29.01.2022., 30.01.2022.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</si>
  <si>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01.01.2022., 02.01.2022., 05.01.2022., 06.01.2022., 11.01.2022., 13.01.2022., 14.01.2022., 27.01.2022., 29.01.2022.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</si>
  <si>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01.01.2022., 02.01.2022., 04.01.2022., 05.01.2022., 06.01.2022., 09.01.2022., 10.01.2022., 14.01.2022., 17.01.2022., 18.01.2022., 20.01.2022., 21.01.2022., 22.01.2022., 25.01.2022., 26.01.2022., 29.01.2022., 30.01.2022.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</si>
  <si>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01.01.2022., 02.01.2022., 17.01.2022., 18.01.2022., 20.01.2022., 21.01.2022., 22.01.2022., 29.01.2022.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</si>
  <si>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13.01.2022., 14.01.2022., 17.01.2022., 18.01.2022., 20.01.2022., 21.01.2022.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</si>
  <si>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01.01.2022., 02.01.2022., 17.01.2022., 18.01.2022., 21.01.2022., 25.01.2022., 29.01.2022., 30.01.2022.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</si>
  <si>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01.01.2022., 02.01.2022., 05.01.2022., 06.01.2022., 11.01.2022., 13.01.2022., 14.01.2022., 17.01.2022., 18.01.2022., 20.01.2022., 21.01.2022., 22.01.2022., 25.01.2022., 29.01.2022., 30.01.2022.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</si>
  <si>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25.01.2022., 29.01.2022., 30.01.2022.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</si>
  <si>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01.01.2022., 02.01.2022., 04.01.2022., 05.01.2022., 06.01.2022., 08.01.2022., 10.01.2022., 13.01.2022., 14.01.2022., 15.01.2022., 17.01.2022., 18.01.2022., 22.01.2022., 25.01.2022., 29.01.2022., 30.01.2022.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</si>
  <si>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Amatpersonas ziņojums ar pielikumiem (riska kontaktu un riska kontaktā darbību laikā uzskaites tabula) uz 4 lpp.</t>
  </si>
  <si>
    <t>Amatpersonas ziņojums ar pielikumiem (riska kontaktu un riska kontaktā darbību laikā uzskaites tabula) uz 16 lpp.</t>
  </si>
  <si>
    <t>Amatpersonas ziņojums ar pielikumiem (riska kontaktu un riska kontaktā darbību laikā uzskaites tabula) uz 9 lpp.</t>
  </si>
  <si>
    <t>Amatpersonas ziņojums ar pielikumiem (riska kontaktu un riska kontaktā darbību laikā uzskaites tabula) uz 7 lpp.</t>
  </si>
  <si>
    <t>Amatpersonas ziņojums ar pielikumiem (riska kontaktu un riska kontaktā darbību laikā uzskaites tabula) uz 15 lpp.</t>
  </si>
  <si>
    <t>Amatpersonas ziņojums ar pielikumiem (riska kontaktu un riska kontaktā darbību laikā uzskaites tabula) uz 2 lpp.</t>
  </si>
  <si>
    <t>Amatpersonas ziņojums ar pielikumiem (riska kontaktu un riska kontaktā darbību laikā uzskaites tabula) uz 6 lpp.</t>
  </si>
  <si>
    <t>Amatpersonas ziņojums ar pielikumiem (riska kontaktu un riska kontaktā darbību laikā uzskaites tabula) uz 12 lpp.</t>
  </si>
  <si>
    <t>Amatpersonas ziņojums ar pielikumiem (riska kontaktu un riska kontaktā darbību laikā uzskaites tabula) uz 3 lpp.</t>
  </si>
  <si>
    <t>Amatpersonas ziņojums ar pielikumiem (riska kontaktu un riska kontaktā darbību laikā uzskaites tabula) uz 19 lpp.</t>
  </si>
  <si>
    <t>Amatpersonas ziņojums ar pielikumiem (riska kontaktu un riska kontaktā darbību laikā uzskaites tabula) uz 11 lpp.</t>
  </si>
  <si>
    <t>Amatpersonas ziņojums ar pielikumiem (riska kontaktu un riska kontaktā darbību laikā uzskaites tabula) uz 13 lpp.</t>
  </si>
  <si>
    <t>Amatpersonas ziņojums ar pielikumiem (riska kontaktu un riska kontaktā darbību laikā uzskaites tabula) uz 5 lpp.</t>
  </si>
  <si>
    <t>02.01.22., 03.01.22., 04.01.22. veica personu apsardzi ārstniecības iestādēs,  04.01.22., 12.01.22., 14.01.22., 17.01.22., 24.01.22., 26.01.22. veica personu konvojēšanu( konvojēšanas saraksts nr.2/28, 3/29, 31, 1/45, 11, 2/48, 3/49), 05.01.22., 09.01.22., 15.01.22., 18.01.22., 23.01.22. tiešs, ilgstošs kontakts ar procesa dalībniekiem.</t>
  </si>
  <si>
    <t>03.01.22., 06.01.22. veica personu apsardzi ārstniecības iestādēs,  04.01.22., 11.01.22., 17.01.22. veica personu konvojēšanu( konvojēšanas saraksts nr.19, 20, 33), 07.01.22. tiešs, ilgstošs kontakts ar procesa dalībniekiem.</t>
  </si>
  <si>
    <t>07.01.22., 10.01.22., 11.01.22., 12.01.22., 13.01.22., 18.01.22., 19.01.22., 20.01.22., 21.01.22., 25.01.22., 26.01.22., 31.01.22. veica personu konvojēšanu ( konvojēšanas saraksts nr.1/9, 2/10, 3/11, 4/12, 4, 1/13, 2/14, 3/15, 5, 1/18, 2/19, 3/20, 4/21, 5/22, 6/23, 2/35, 3/36, 8, 1/37, 9, 1/39, 2/40, 3/41, 1/42, 2/43, 3/44, 50, 51, 52, 18, 1/55 ), 29.01.22., 30.01.22. veica personu apsardzi ārstniecības iestādēs.</t>
  </si>
  <si>
    <t>02.01.22. veica personu apsardzi ārstniecības iestādēs, 02.01.22., 10.01.22., 12.01.22., 17.01.22., 20.01.22., 25.01.22., 26.01.22. veica personu konvojēšanu ( konvojēšanas saraksts nr. 4, 1/13, 2/14, 3/15, 33, 54, 55), 21.01.22., 25.01.22., 29.01.22., 31.01.22. tiešs, ilgstošs kontakts ar procesa dalībniekiem.</t>
  </si>
  <si>
    <t>05.01.22., 06.01.22., 28.01.22. veica personu konvojēšanu (konvojēšanas saraksts nr. 215, 3/6).</t>
  </si>
  <si>
    <t>11.01.22., 23.01.22., 24.01.22., 25.01.22., 31.01.22. veica personu konvojēšanu, 16.01.22., 17.01.22., 19.01.22. tiešs, ilgstošs kontakts ar procesa dalībniekiem.</t>
  </si>
  <si>
    <t>03.01.22., 04.01.22., 10.01.22., 11.01.22., 13.01.22., 18.01.22., 24.01.22., 25.01.22., 27.01.22., 31.01.22. veica personu konvojēšanu, 08.01.22. tiešs, ilgstošs kontakts ar procesa dalībniekiem.</t>
  </si>
  <si>
    <t>10.01.22., 12.01.22., 13.01.22., 17.01.22., 19.01.22., 20.01.22., 21.01.22., 24.01.22., 25.01.22., 27.01.22. veica personu konvojēšanu ( konvojēšanas saraksts nr.31, 40, 41, 53, 61).</t>
  </si>
  <si>
    <t>17.01.22., 21.01.22. veica personu konvojēšanu ( konvojēšanas saraksts nr.7, 1/30, 3/31, 3/32, 4/33, 1/42, 2/43, 3/44), 19.01.22. tiešs, ilgstošs kontakts ar procesa dalībniekiem</t>
  </si>
  <si>
    <t>03.01.22., 23.01.22., 25.01.22. tiešs, ilgstošs kontakts ar procesa dalībniekiem, 05.01.22., 07.01.22., 12.01.22., 17.01.22., 20.01.22., 26.01.22. veica personu konvojēšanu (konvojēšanas saraksts nr. 215, 3/6, 1/9, 2/10, 3/11, 4/12, 5, 1/18, 2/19, 3/20, 4/21, 5/22, 6/23, 31, 9, 1/39, 2/40, 3/41, 11, 2/48, 3/49,  ), 06.01.22., 30.01.22. veica personu apsardzi ārstniecības iestādēs.</t>
  </si>
  <si>
    <t>12.01.22., 13.01.22., 14.01.22., 24.01.22., 25.01.22., 26.01.22., 27.01.22. veica personu konvojēšanu.</t>
  </si>
  <si>
    <t xml:space="preserve"> 06.01.22., 07.01.22. veica personu konvojēšanu, 08.01.22., 11.01.22., 14.01.22., 22.01.22., 29.01.22., 30.01.22. tiešs, ilgstošs kontakts ar procesa dalībniekiem.</t>
  </si>
  <si>
    <t xml:space="preserve"> 06.01.22., 11.01.22., 18.01.22., 19.01.22., 24.01.22., 28.01.22. veica personu konvojēšanu ( konvojēšanas saraksts nr. 1/45), 20.01.22. veica personu apsardzi ārstniecības iestādēs, 03.01.22., 08.01.22. tiešs, ilgstošs kontakts ar procesa dalībniekiem.</t>
  </si>
  <si>
    <t>05.01.22., 07.01.22., 25.01.22., 28.01.22., 31.01.22. veica personu konvojēšanu (konvojēšanas saraksts nr. 215, 3/6, 1/9, 2/10, 3/11, 4/12), 03.01.22., 10.01.22., 29.01.22., 30.01.22. veica personu apsardzi ārstniecības iestādēs.</t>
  </si>
  <si>
    <t>12.01.22., 13.01.22., 14.01.22., 19.01.22., 20.01.22., 25.01.22., 26.01.22., 27.01.22., 28.01.22. veica personu konvojēšanu( konvojēšanas saraksts nr. 2/28, 3/29, 11, 2/48, 3/49).</t>
  </si>
  <si>
    <t>17.01.22., 18.01.22., 25.01.22., 26.01.22., 27.01.22., 28.01.22. veica personu konvojēšanu, 24.01.22. tiešs, ilgstošs kontakts ar procesa dalībniekiem.</t>
  </si>
  <si>
    <t>20.01.22., 26.01.22. veica personu konvojēšanu ( konvojēšanas saraksts nr.11, 2/48, 3/49), 28.01.22. tiešs, ilgstošs kontakts ar procesa dalībniekiem.</t>
  </si>
  <si>
    <t>11.01.22. veica personu konvojēšanu, 12.01.22. tiešs, ilgstošs kontakts ar procesa dalībniekiem.</t>
  </si>
  <si>
    <t>05.01.22., 17.01.22., 27.01.22., 28.01.22. tiešs, ilgstošs kontakts ar procesa dalībniekiem, 19.01.22., 20.01.22., 24.01.22. veica personu konvojēšanu ( konvojēšanas saraksts nr. 9, 1/39, 2/40, 3/41, 1/45).</t>
  </si>
  <si>
    <t>06.01.22., 21.01.22., 25.01.22., 27.01.22., 28.01.22., 31.01.22. veica personu konvojēšanu, 09.01.22. veica personu apsardzi ārstniecības iestādēs, 15.01.22. tiešs, ilgstošs kontakts ar procesa dalībniekiem.</t>
  </si>
  <si>
    <t>12.01.22., 13.01.22., 14.01.22., 18.01.22., 25.01.22. veica personu konvojēšanu ( konvojēšanas saraksts nr.5, 1/18, 2/19, 3/20, 4/21, 5/22, 6/23, 2/35, 3/36), 19.01.22., 20.01.22., 24.01.22. tiešs, ilgstošs kontakts ar procesa dalībniekiem.</t>
  </si>
  <si>
    <t>03.01.22., 04.01.22., 06.01.22., 10.01.22., 24.01.22., 25.01.22., 26.01.22. veica personu konvojēšanu Konvojēšanas saraksts nr. 11, 2/48, 3/49).</t>
  </si>
  <si>
    <t>03.0.22., 20.01.22. tiešs, ilgstošs kontakts ar procesa dalībniekiem,  04.01.22., 13.01.22., 14.01.22., 18.01.22., 20.01.22., 31.01.22. veica personu konvojēšanu.</t>
  </si>
  <si>
    <t>17.01.22., 18.01.22., 24.01.22., 25.01.22., 27.01.22. veica personu konvojēšanu( konvojēšanas saraksts nr.32, 34, 49, 53, 61), 20.01.22., 30.01.22. veica personu apsardzi ārstniecības iestādēs.</t>
  </si>
  <si>
    <t>21.01.22. veica personu apsardzi ārstniecības iestādēs, 06.01.22. tiešs, ilgstošs kontakts ar procesa dalībniekiem.</t>
  </si>
  <si>
    <t>07.01.22. veica personu apsardzi ārstniecības iestādēs, 10.01.22., 12.01.22., 15.01.22., 18.01.22., 19.01.22., 20.01.22., 22.01.22., 24.01.22., 25.01.22. veica personu konvojēšanu( konvojēšanas saraksts nr.28, 43, 44).</t>
  </si>
  <si>
    <t>03.01.22. veica personu apsardzi ārstniecības iestādēs, 05.01.22., 06.01.22., 10.01.22., 11.01.22., 12.01.22., 13.01.22., 17.01.22., 19.01.22., 21.01.22., 25.01.22., 26.01.22., 27.01.22. veica personu konvojēšanu ( konvojēšanas saraksts nr.40, 41).</t>
  </si>
  <si>
    <t>21.01.22. veica personu apsardzi ārstniecības iestādēs, 23.01.22., 28.01.22. veica personu konvojēšanu.</t>
  </si>
  <si>
    <t>02.01.22., 06.01.22. veica personu apsardzi ārstniecības iestādēs, 02.01.22., 08.01.22., 11.01.22., 14.01.22., 15.01.22., 16.01.22., 19.01.22., 20.01.22., 23.01.22., 24.01.22., 26.01.22., 27.01.22., 28.01.22., 31.01.22.veica personu konvojēšanu.</t>
  </si>
  <si>
    <t>05.01.22., 14.01.22., 18.01.22., 20.01.22., 23.01.22., 31.01.22. veica personu konvojēšanu ( konvojēšanas saraksts nr. 11, 2/28,3/29, 64, 65), 06.01.22., 09.01.22. veica personu apsardzi ārstniecības iestādēs, 07.01.22., 12.01.22., 16.01.22., 18.01.22. tiešs, ilgstošs kontakts ar procesa dalībniekiem.</t>
  </si>
  <si>
    <t>03.01.22. tiešs, ilgstošs kontakts ar procesa dalībniekiem, 04.01.22, 06.01.22., 07.01.22., 11.01.22., 15.01.22., 16.01.22., 23.01.22., 24.01.22., 27.01.22., 28.01.22. veica personu konvojēšanu ( konvojēšanas saraksts nr.29, 30, 46, 48).</t>
  </si>
  <si>
    <t>25.01.22., 26.01.22. veica personu konvojēšanu ( konvojēšanas saraksts nr.54, 55).</t>
  </si>
  <si>
    <t>20.01.22., 21.01.22. veica personu apsardzi ārstniecības iestādēs, 27.01.22. veica personu konvojēšanu.</t>
  </si>
  <si>
    <t>09.01.22., 11.01.22. tiešs, ilgstošs kontakts ar procesa dalībniekiem, 17.01.22., 21.01.22. veica personu konvojēšanu ( konvojēšanas saraksts nr.7, 1/30, 2/31, 3/32, 4/33, 1/42, 2/43, 3/44).</t>
  </si>
  <si>
    <t>04.01.22., 05.01.22., 13.01.22. veica personu konvojēšanu ( konvojēšanas saraksts nr.11), 06.01.22., 20.01.22., 21.01.22. veica personu apsardzi ārstniecības iestādēs, 17.01.22., 29.01.22., 30.01.22. tiešs, ilgstošs kontakts ar procesa dalībniekiem.</t>
  </si>
  <si>
    <t>03.01.22., 05.01.22., 06.01.22., 28.01.22. veica personu konvojēšanu ( konvojēšanas saraksts nr. 10, 11),  09.01.22., 10.01.22. veica personu apsardzi ārstniecības iestādēs, 13.01.22., 23.01.22., 26.01.22. tiešs, ilgstošs kontakts ar procesa dalībniekiem.</t>
  </si>
  <si>
    <t>18.01.22., 28.01.22. veica personu konvojēšanu, 18.01.22., 19.01.22., 25.01.22. tiešs, ilgstošs kontakts ar procesa dalībniekiem.</t>
  </si>
  <si>
    <t>22.01.22., 26.01.22., 27.01.22. tiešs, ilgstošs kontakts ar procesa dalībniekiem.</t>
  </si>
  <si>
    <t>03.01.22., 05.01.22., 06.01.22., 10.01.22., 11.01.22., 12.01.22. veica personu konvojēšanu.</t>
  </si>
  <si>
    <t>05.01.22., 11.01.22., 12.01.22., 13.01.22., 22.01.22., 24.01.22., 25.01.22., 26.01.22., 27.01.22., 31.01.22. veica personu konvojēšanu ( konvojēšanas saraksts nr. 11, 17, 42), 06.01.22., 07.01.22., 09.01.22., 10.01.22. veica personu apsardzi ārstniecības iestādēs.</t>
  </si>
  <si>
    <t>03.01.22., 04.01.22., 07.01.22. veica personu apsardzi ārstniecības iestādēs, 15.01.22., 22.01.22. veica personu konvojēšanu ( konvojēšanas saraksts nr. 28, 43, 44).</t>
  </si>
  <si>
    <t>03.01.22., 05.01.22., 06.01.22., 10.01.22., 11.01.22., 12.01.22., 13.01.22., 17.01.22., 18.01.22., 19.01.22., 20.01.22., 24.01.22., 25.01.22., 26.01.22., 27.01.22., 31.01.22. veica personu konvojēšanu.</t>
  </si>
  <si>
    <t>03.01.22., 04.01.22., 05.01.22., 06.01.22., 12.01.22., 14.01.22., 17.01.22., 19.01.22., 25.01.22., 26.01.22., 27.01.22., 28.01.22. veica personu konvojēšanu ( konvojēšanas saraksts nr.3, 4, 5, 6, 21, 37, 38, 56, 57, 63),  20.01.22. veica personu apsardzi ārstniecības iestādēs.</t>
  </si>
  <si>
    <t>02.01.22., 03.01.22., 04.01.22. veica personu apsardzi ārstniecības iestādēs, 05.01.22., 06.01.22., 07.01.22., 11.01.22., 12.01.22., 13.01.22., 18.01.22., 19.01.22., 20.01.22., 24.01.22., 25.01.22., 26.01.22., 27.01.22., 31.01.22. veica personu konvojēšanu ( konvojēšanas saraksts nr.9,10,12, 13, 17).</t>
  </si>
  <si>
    <t>03.01.22., 04.01.22., 05.01.22., 09.01.22., 12.01.22., 13.01.22., 15.01.22., 17.01.22., 19.01.22., 20.01.22., 22.01.22., 23.01.22., 25.01.22., 27.01.22., 28.01.22. veica personu konvojēšanu ( konvojēšanas saraksts nr. 42, 46).</t>
  </si>
  <si>
    <t>03.01.22., 09.01.22 veica personu apsardzi ārstniecības iestādēs, 05.01.22., 06.01.22., 10.01.22., 13.01.22., 14.01.22., 15.01.22., 16.01.22., 17.01.22., 19.01.22., 20.01.22., 25.01.22., 26.01.22., 27.01.22., 31.01.22. veica personu konvojēšanu.</t>
  </si>
  <si>
    <t>02.01.22. veica personu apsardzi ārstniecības iestādēs, 02.01.22., 04.01.22., 10.01.22., 11.01.22., 12.01.22., 14.01.22., 15.01.22., 18.01.22., 19.01.22., 20.01.22. veica personu konvojēšanu.</t>
  </si>
  <si>
    <t>01.01.22., 03.11.22., 05.01.22., 06.01.22., 08.01.22., 11.01.22., 14.01.22., 17.01.22., 19.01.22., 25.01.22., 26.01.22., 27.01.22., 31.01.22. veica personu konvojēšanu, 20.01.22., 29.01.22., 30.01.22. veica personu apsardzi ārstniecības iestādēs.</t>
  </si>
  <si>
    <t>03.01.22., 05.01.22., 06.01.22., 11.01.22., 13.01.22., 21.01.22. veica personu konvojēšanu ( konvojēšanas saraksts nr.40, 41).</t>
  </si>
  <si>
    <t>01.01.22., 05.01.22., 06.01.22., 12.01.22., 13.01.22., 14.01.22., 15.01.22., 19.01.22., 22.01.22., 24.01.22., 25.01.22. veica personu konvojēšanu ( konvojēšanas saraksts nr. 37, 38, 42).</t>
  </si>
  <si>
    <t>26.01.22., 27.01.22., 31.01.22 veica personu konvojēšanu.</t>
  </si>
  <si>
    <t>02.01.22., 03.01.22., 20.01.22., 30.01.22. veica personu apsardzi ārstniecības iestādēs, 04.01.22., 05.01.22., 06.01.22., 11.01.22., 12.01.22., 13.01.22., 14.01.22., 17.01.22., 18.01.22., 19.01.22., 25.01.22., 26.01.22., 27.01.22., 31.01.22. veica personu konvojēšanu.</t>
  </si>
  <si>
    <t>Procesuālās darbības un  pakalpojuma sniegšana izsaukumā kur kontakts ar klientiem ir ilgstošs 03.01.2022., 12.01.2022., 15.01.2022., 16.01.2022., 17.01.2022., 23.01.2022.</t>
  </si>
  <si>
    <t>5.1. Prevencijas pasākums "Alkotest" 15.01.2022. 5.7. procesuālās darbības un  pakalpojuma sniegšana izsaukumā kur kontakts ar klientiem ir ilgstošs 20.01.2022.</t>
  </si>
  <si>
    <t xml:space="preserve"> 5.1. Prevencijas pasākums "Alkotest"  09.01.2022., 15.01.2022., 22.01.2022., 23.01.2022., 29.01.2022. 5.7. procesuālās darbības un  pakalpojuma sniegšana izsaukumā kur kontakts ar klientiem ir ilgstošs 02.01.2022., 07.01.2022., 09.01.2022., 13.01.2022., 20.01.2022., 22.01.2022., 23.01.2022., 26.01.2022., 29.01.2022., 30.01.2022.</t>
  </si>
  <si>
    <t xml:space="preserve"> 5.1. Reida plāns "Alkotest" 5.7. procesuālās darbības un  pakalpojuma sniegšana izsaukumā kur kontakts ar klientiem ir ilgstošs 04.01.2022., 12.01.2022. 5.8. personas nogādāšana Tvaika ielā ar NMPD.</t>
  </si>
  <si>
    <t>5.1. Reida plāns "Alkotest" 08.01.2022., 09.01.2022., 16.01.2022., 23.01.2022., 29.01.2022. 5.7. procesuālās darbības un  pakalpojuma sniegšana izsaukumā kur kontakts ar klientiem ir ilgstošs 08.01.2022., 12.01.2022., 13.01.2022., 17.01.2022., 19.01.2022., 20.01.2022., 23.01.2022., 28.01.2022., 29.01.2022.</t>
  </si>
  <si>
    <t>5.1. Prevencijas pasākums  "Alkotest" 15.01.2022., 16.01.2022., 21.01.2022., 28.01.2022.  5.7. procesuālās darbības un  pakalpojuma sniegšana izsaukumā kur kontakts ar klientiem ir ilgstošs 01.01.2022., 04.01.2022., 05.01.2022., 07.01.2022., 11.01.2022., 12.01.2022., 13.01.2022., 15.01.2022., 16.01.2022., 17.01.2022., 20.01.2022., 21.01.2022., 27.01.2022., 29.01.2022. 5.8. personas konvojēšana uz Zemgales rajona tiesu 07.01.2022., 13.01.2022. personas nogādāšana dzivesvietā 16.01.2022.</t>
  </si>
  <si>
    <t>5.1. Prevencijas pasākums  "Alkotest" 08.01.2022., 09.01.2022., 22.01.2022., 29.01.2022.  5.7. procesuālās darbības un  pakalpojuma sniegšana izsaukumā kur kontakts ar klientiem ir ilgstošs 01.01.2022., 06.01.2022., 08.01.2022., 20.01.2022., 25.01.2022., 27.01.2022., 28.01.2022., 29.01.2022., 31.01.2022.</t>
  </si>
  <si>
    <t>5.1. Prevencijas pasākums "Alkotest"  09.01.2022., 16.01.2022., 28.01.2022. 5.7. procesuālās darbības un  pakalpojuma sniegšana izsaukumā kur kontakts ar klientiem ir ilgstošs 01.01.2022., 12.01.2022., 16.01.2022., 28.01.2022., 29.01.2022.</t>
  </si>
  <si>
    <t xml:space="preserve"> 5.1. Prevencijas pasākums "Alkotest" 08.01.2022., 15.01.2022., 16.01.2022., 23.01.2022.  5.7. procesuālās darbības un  pakalpojuma sniegšana izsaukumā kur kontakts ar klientiem ir ilgstošs 02.01.2022., 03.01.2022., 05.01.2022., 06.01.2022., 08.01.2022., 14.01.2022., 15.01.2022., 18.01.2022., 19.01.2022., 21.01.2022., 23.01.2022., 26.01.2022., 27.01.2022., 28.01.2022., 30.01.2022.  5.8 Personas konvojēšana uz tiesu 07.01.2022., 27.01.2022. personas piespiedu atvešana uz Ogres iecirkni 30.01.2022.</t>
  </si>
  <si>
    <t>5.1. Reida plāns "Alkotest"  15.01.2022., 22.01.2022., 23.01.2022. 5.7. procesuālās darbības un  pakalpojuma sniegšana izsaukumā kur kontakts ar klientiem ir ilgstošs 02.01.2022., 07.01.2022., 12.01.2022., 13.01.2022., 20.01.2022., 23.01.2022., 27.01.2022., 28.01.2022., 30.01.2022.</t>
  </si>
  <si>
    <t>5.1.Reida plāns "Alkotest" 16.01.2022., 21.01.2022., 23.01.2022., 28.01.2022. 5.7. procesuālās darbības un  pakalpojuma sniegšana izsaukumā kur kontakts ar klientiem ir ilgstošs 12.01.2022., 13.01.2022., 16.01.2022., 17.01.2022., 19.01.2022., 20.01.2022., 21.01.2022., 23.01.2022., 25.01.2022., 27.01.2022., 29.01.2022., 31.01.2022. 5.8. Personas nogādāšana uz tiesu 13.01.2022. Personas nogādāšana dzīvesvietā 16.01.2022.</t>
  </si>
  <si>
    <t>5.1. Prevencijas pasākums "Alkotest" 22.01.2022., 23.01.2022., 29.01.2022. 5.7. procesuālās darbības un  pakalpojuma sniegšana izsaukumā kur kontakts ar klientiem ir ilgstošs 23.01.2022., 29.01.2022.</t>
  </si>
  <si>
    <t>5.1. Prevencijas pasākums "Alkotest" 16.01.2022. 5.7. procesuālās darbības un  pakalpojuma sniegšana izsaukumā kur kontakts ar klientiem ir ilgstošs  17.01.2022.</t>
  </si>
  <si>
    <t>5.1. Prevencijas pasākums "Alkotest" 05.01.2022., 23.01.2022.  5.7. procesuālās darbības un  pakalpojuma sniegšana izsaukumā kur kontakts ar klientiem ir ilgstošs 02.01.2022., 03.01.2022., 04.01.2022., 05.01.2022., 07.01.2022., 10.01.2022., 11.01.2022., 13.01.2022., 18.01.2022., 19.01.2022., 21.01.2022., 23.01.2022., 25.01.2022., 26.01.2022., 27.01.2022., 30.01.2022.  5.8. personas nogādāšana uz ANPREN 15.01.,personas nogādāšana uz  Zemgales rajona tiesu 27.01.2022. personas piespiedu atvešana uz Ogres iecirkni 30.01.2022.</t>
  </si>
  <si>
    <t>5.1. Reida plāni uz alkohola reibuma konstatēšanu transportlīdzekļu vadītājiem   5.7. procesuālās darbības un  pakalpojuma sniegšana izsaukumā kur kontakts ar klientiem ir ilgstošs 03.01.2022., 07.01.2022., 10.01.2022., 11.01.2022., 12.01.2022. 5.8. Personas nogādāšana uz ANPREN 15.01.2022.</t>
  </si>
  <si>
    <t>5.1. prevencijas pasākums "Alkotest" 16.01.2022., 22.01.2022., 23.01.2022., 29.01.2022. 5.7. procesuālās darbības un  pakalpojuma sniegšana izsaukumā kur kontakts ar klientiem ir ilgstošs 02.01.2022., 18.01.2022., 19.01.2022., 22.01.2022., 23.01.2022., 25.01.2022., 26.01.2022., 29.01.2022., 30.01.2022., 31.01.2022.  5.8. Personas nogādāšana uz Zemgales rajona tiesu 31.01.2022.</t>
  </si>
  <si>
    <t>5.1. Prevencijas pasākums "Alkotest"  15.01.2022., 16.01.2022., 21.01.2022., 29.01.2022. 5.7. procesuālās darbības un  pakalpojuma sniegšana izsaukumā kur kontakts ar klientiem ir ilgstošs  01.01.2022., 04.01.2022., 07.01.2022., 09.01.2022., 11.01.2022., 12.01.2022., 13.01.2022., 15.01.2022., 16.01.2022., 17.01.2022., 21.01.2022., 24.01.2022., 25.01.2022., 26.01.2022., 29.01.2022.  5.8. Personas nogādāšana ar NMPD  uz RPNC 04.01.2022., 20.01.2022. konvojs uz Zemgales rajona tiesu 07.01.2022.</t>
  </si>
  <si>
    <t>5.1. Prevencijas pasākums "Alkotest" 15.01.2022., 23.01.2022. 5.7. procesuālās darbības un  pakalpojuma sniegšana izsaukumā kur kontakts ar klientiem ir ilgstošs  02.01.2022., 03.01.2022., 15.01.2022., 23.01.2022., 31.01.2022. 5.8. personas konvojēšana uz tiesu 07.01.2022., 26.01.2022., 31.01.2022.</t>
  </si>
  <si>
    <t>5.1  Prevencijas pasākums "Alkotest" 16.01.2022., 21.01.2022., 28.01.2022. 5.7. procesuālās darbības un  pakalpojuma sniegšana izsaukumā kur kontakts ar klientiem ir ilgstošs 09.01.2022., 13.01.2022., 16.01.2022., 17.01.2022., 20.01.2022., 21.01.2022., 24.01.2022., 25.01.2022., 26.01.2022., 28.01.2022., 29.01.2022. 5.8 personas nogādāšana uz atskurbtuvi 12.01.2022.</t>
  </si>
  <si>
    <t>5.1  Prevencijas pasākums "Alkotest" 23.01.2022. 5.7. procesuālās darbības un  pakalpojuma sniegšana izsaukumā kur kontakts ar klientiem ir ilgstošs 23.01.2022., 26.01.2022., 30.01.2022., 31.01.2022.</t>
  </si>
  <si>
    <t>Personu konvojēšana starppilsētu etapos (11.01.2022.; 12.01.2022.; 13.01.2022.; 27.01.2022.; 26.01.2022.).</t>
  </si>
  <si>
    <t>Personu konvojēšana starppilsētu etapos (19.01.2022.; 20.01.2022.; 25.01.2022.)</t>
  </si>
  <si>
    <t>Personu konvojēšana starppilsētu etapos (05.01.2022.; 06.01.2022.; 24.01.2022.).</t>
  </si>
  <si>
    <t xml:space="preserve">Procesuālās darbības 17.01.2022.; 27.01.2022.; 31.01.2022.  Prevencija skolās 19.01.2022.; 23.01.2022.; 26.01.2022.; 28.01.2022.  </t>
  </si>
  <si>
    <t>Valsts policijas Zemgales reģiona pārvaldes Jēkabpils iecirkņa Kriminālpolicijas nodaļa</t>
  </si>
  <si>
    <t>Procesuālās darbības 05.01.2022.; 07.01.2022.; 17.01.2022.; 19.01.2022. Personu aizturēšana, nogādāšana vai konvojēšana 05.01.2022.; 07.01.2022.</t>
  </si>
  <si>
    <t>Procesuālās darbības 14.01.2022.; 09.01.2022.; 13.01.2022.; 03.01.2022.; 05.01.2022.; 27.01.2022.; 04.01.2022.</t>
  </si>
  <si>
    <t>Prevencija izglītības iestādē 19.01.2022. Procesuālās darbības 06.01.2022.; 12.01.2022.; 13.01.2022.; 18.01.2022.; 27.01.2022.  Prevencija ieslodzījuma vietā 07.01.2022.</t>
  </si>
  <si>
    <t xml:space="preserve">Prevencija skolās 19.01.2022. Procesuālās darbības 12.01.2022.; 18.01.2022. </t>
  </si>
  <si>
    <t>Prevencija skolās 19.01.2022.</t>
  </si>
  <si>
    <t>Darbs notikuma vietā, apskates veikšana, aptauja, iesniegumu pieņemšana,  pārrunas ar notikumā iesaistītām personām,  personas meklēšana, personas konvojēšana</t>
  </si>
  <si>
    <t>Darbs notikuma vietās, iesniegumu pieņemšana, apskates veikšana, procesuālo darbību veikšana administratīvā pārkāpuma lietā.</t>
  </si>
  <si>
    <t>Darbs notikuma vietā, iesniegumu pieņemšana, pārrunas ar notikumā iesaistītām personām, procesuālo darbību veikšana kriminālprocesos,  liecinieka nopratināšana.</t>
  </si>
  <si>
    <t>Darbs notikumu vietās, iesniegumu pieņemšana, aptauju veikšana,  procesuālo darbību veikšana narkotisko vielu lietošanas reidā</t>
  </si>
  <si>
    <t>Darbs notikumu vietās, iesniegumu pieņemšana, pārrunas ar notikumā iesaistītām personām, procesuālās darbības kriminālprocesā.</t>
  </si>
  <si>
    <t>Darbs notikumu vietās, procesuālo darbību veikšana kriminālprocesos, atsevišķā uzdevuma izpilde;  iesniegumu pieņemšana.</t>
  </si>
  <si>
    <t>Darbs notikumu vietās, apskates veikšana, aptaujas, procesuālās darbības kriminālprocesā, aizdomās turētā aizturēšana un konvojēšana,  pārrunas ar notikumā iesaistītām personām,  dzīvesvietu pārbaudes piespiedu atvešanai; iesniegumu pieņemšana</t>
  </si>
  <si>
    <t>Darbs notikumu vietās, iesniegumu pieņemšana, apskates veikšana, procesuālās darbības kriminālprocesā,  iesniegumu pieņemšana, procesuālo darbību veikšana administratīvo pārkāpumu lietās;  darbs ar nepilngadīgajiem;  personu pārbaude</t>
  </si>
  <si>
    <t>Preventīvais darbs ar uzskaitē esošajiem nepilngadīgajiem, darbs notikumu vietās; paskaidrojuma pieņemšana un darbs ar personām reida laikā;  paskaidrojumu pieņemšana administratīvo pārkāpumu lietās,   liecību pieņemšana.</t>
  </si>
  <si>
    <t>Darbs notikumu vietās;  iesniegumu pieņemšana, ieroču izņemšana personas dzīvesvietā.</t>
  </si>
  <si>
    <t>Darbs notikuma vietās, iesniegumu pieņemšana;  darbs ar personām reida laikā, procesuālo darbību veikšana administratīv lietās;  atsevišķā uzdevuma izpilde;  kriminālprocesa uzsākšana un procesuālo darbību veikšana</t>
  </si>
  <si>
    <t xml:space="preserve">Personu uzraudzība un apsardze pagaidu turēšanas telpā; </t>
  </si>
  <si>
    <t>Personu uzraudzība un apsardze pagaidu turēšanas telpā</t>
  </si>
  <si>
    <t>Cietušo, liecinieku, aizdomās turēto nopratināšana kriminālprocesos.</t>
  </si>
  <si>
    <t>Liecinieku, cietušo pārstāvja, aizdomās turēto nopratināšana kriminālproceos</t>
  </si>
  <si>
    <t>Operatīvie pasākumi meklēšanas lietas ietvaros, darbs meklēšanas lietā, personas aizturēšana un nogādāšana ĪAV</t>
  </si>
  <si>
    <t>Meklēšanas pasākumi meklēšanas lietā, profilaktiskais reids skolā; darbs meklēšanas lietā, personas aizturēšana un nogādāšana ĪAV</t>
  </si>
  <si>
    <t>Meklēšanas pasākumi meklēšanas lietā, profilaktiskais reids skolā, liecinieka nopratināšana</t>
  </si>
  <si>
    <t>Veica procesuālās darbības pārbaudes materiālos, administratīvo pārkāpumu procesos, kriminālprocesos.</t>
  </si>
  <si>
    <t>Veica procesuālās darbības pārbaudes materiālos. Personas iepazīstināšana ar tiesas lēmumu. Konvojs.</t>
  </si>
  <si>
    <t>Veica procesuālās darbības pārbaudes materiālos, kriminālprocesos. Konvojs.</t>
  </si>
  <si>
    <t>Veica procesuālās darbības pārbaudes materiālos, kriminālprocesos.</t>
  </si>
  <si>
    <t>Veica procesuālās darbības pārbaudes materiālos, administratīvo pārkāpumu procesos.</t>
  </si>
  <si>
    <t>Veica procesuālās darbības pārbaudes materiālos, administratīvo pārkāpumu procesos, kriminālprocesos. Konvojs.</t>
  </si>
  <si>
    <t>Procesuālas darbības ilgāk par 10 minūtēm.</t>
  </si>
  <si>
    <t>Atbalsta pasākumus veselības aizsardzības iestādēm – NMPD; procesuālās darbības (ilgāk par 10 minūtēm);</t>
  </si>
  <si>
    <t>Kontroles pasākumus publiskās iekštelpās; procesuālās darbības (ilgāk par 10 minūtēm);</t>
  </si>
  <si>
    <t>Procesuālās darbības (ilgāk par 10 minūtēm)</t>
  </si>
  <si>
    <t>Procesuālās darbības (ilgāk par 10 minūtēm). No ārvalstīm ieradušos personu kontroles pasākumi (QR koda pārbaude).</t>
  </si>
  <si>
    <t xml:space="preserve">Procesuālās darbības (ilgāk par 10 minūtēm). </t>
  </si>
  <si>
    <t>Amatpersona veica personas apsargāšanu ārstniecības iestādē maiņas (norīkojuma) laikā.Amatpersona nodrošināja pakalpojumu sniegšanu tiešā kontaktā ar pakalpojuma saņēmēju, veica procesuālās darbības. Veica personu aizturēšanu,nogādāšanu un konvojēšanu.</t>
  </si>
  <si>
    <t xml:space="preserve">Amatpersona veica personu apsargāšanu ārstniecības iestādē norīkojuma laikā.Amatpersona nodrošināja pakalpojumu sniegšanu tiešā kontaktā ar pakalpojuma saņēmēju, veica procesuālās darbības. </t>
  </si>
  <si>
    <t>Amatpersona nodrošināja pakalpojumu sniegšanu tiešā kontaktā ar pakalpojuma saņēmēju, veica procesuālās darbības.Amatpersona veica personas aizturēšanu ,nogādāšanu vai konvojēšanu.</t>
  </si>
  <si>
    <t xml:space="preserve">Amatpersona nodrošināja pakalpojumu sniegšanu tiešā kontaktā ar pakalpojuma saņēmēju, veica procesuālās darbības. </t>
  </si>
  <si>
    <t xml:space="preserve"> Amatpersona nodrošināja pakalpojumu sniegšanu tiešā kontaktā ar pakalpojuma saņēmēju, veica procesuālās darbības. Veica personas apsargāšanu ārstniecības iestādē.</t>
  </si>
  <si>
    <t>Amatpersona veica procesuālās darbības, nodrošināja pakalpojumu sniegšanu tiešā kontaktā ar pakalpojuma saņēmēju. Amatpersona veica notiesāto un apcietināto personu,nodošanu turpmākai brīvības atņemšanas sodu vai apcietinājumu izpildīšanai.Amatpersona veica personas apsargāšanu ārstniecības iestādē maiņas (norīkojuma) laikā.Amatpersona veica personas aizturēšanu,nogādāšanu un konvojēšanu.</t>
  </si>
  <si>
    <t xml:space="preserve">Amatpersona veica procesuālās darbības, nodrošināja pakalpojumu sniegšanu tiešā kontaktā ar pakalpojuma saņēmēju. </t>
  </si>
  <si>
    <t>Amatpersona veica procesuālās darbības, nodrošināja pakalpojumu sniegšanu tiešā kontaktā ar pakalpojuma saņēmēju. Amatpersona veica personas apsargāšanu ārstniecības iestādē maiņas (norīkojuma) laikā.</t>
  </si>
  <si>
    <t>Nodrošināja pakalpojumu sniegšanu tiešā kontaktā ar pakalpojuma saņēmēju, veica procesuālās darbības. Amatpersona veica personas aizturēšanu,nogādāšanu vai konvojēšanu.</t>
  </si>
  <si>
    <t xml:space="preserve"> Nodrošināja pakalpojumu sniegšanu tiešā kontaktā ar pakalpojuma saņēmēju, veica procesuālās darbības. Amatpersona veica personas aizturēšanu,nogādāšanu vai konvojēšanu.No ārvalstīm ieradušo personu kontrole (QR koda pārbaude).</t>
  </si>
  <si>
    <t>Kārtības policijas biroja Patruļpolicijas nodaļas Patruļdienesta rotas (2.rota) 2.vads (ar 01.02.2022. Liepājas iecirkņa Kārtības policijas nodaļas inspektore)</t>
  </si>
  <si>
    <t xml:space="preserve">Nodrošināja pakalpojumu sniegšanu tiešā kontaktā ar pakalpojuma saņēmēju, veica procesuālās darbības. </t>
  </si>
  <si>
    <t>Amatpersona nodrošināja pakalpojumu sniegšanu tiešā kontaktā ar pakalpojuma saņēmēju, veica procesuālās darbības. Amatpersona veica personas apsargāšanu ārstniecības iestādē maiņas (norīkojuma) laikā.</t>
  </si>
  <si>
    <t>Amatpersona nodrošināja pakalpojumu sniegšanu tiešā kontaktā ar pakalpojuma saņēmēju, veica procesuālās darbības. Amatpersona veica personas aizturēšanu,nogādāšanu vai konvojēšanu.</t>
  </si>
  <si>
    <t>Amatpersona nodrošināja pakalpojumu sniegšanu tiešā kontaktā ar pakalpojuma saņēmēju, veica procesuālās darbības. Amatpersona veica personu aizturēšanu,nogādāšanu vai konvojēšanu.  Veica personas apsargāšanu ārstniecības iestādē.</t>
  </si>
  <si>
    <t xml:space="preserve"> Nodrošināja pakalpojumu sniegšanu tiešā kontaktā ar pakalpojuma saņēmēju, veica procesuālās darbības. Amatpersona veica personu aizturēšanu,nogādāšanu vai konvojēšanu.</t>
  </si>
  <si>
    <t>Nodrošināja pakalpojumu sniegšanu tiešā kontaktā ar pakalpojuma saņēmēju, veica procesuālās darbības. Amatpersona veica personas apsargāšanu ārstniecības iestādē maiņas (norīkojuma) laikā. Veica personas aizturēšanu, nogādāšanu, konvojēšanu. Veicis ierobežojumu kontroli apsekojot tirdzniecības vietas.</t>
  </si>
  <si>
    <t>Nodrošināja pakalpojumu sniegšanu tiešā kontaktā ar pakalpojuma saņēmēju, veica procesuālās darbības. Amatpersona veica personu aizturēšanu,nogādāšanu vai konvojēšanu. Veica personas apsargāšanu ārstniecības iestādē. Veicis ierobežojumu kontroli apsekojot tirdzniecības vietas.</t>
  </si>
  <si>
    <t>Veicis ierobežojumu kontroli apsekojot tirdzniecības vietas.. Nodrošināja pakalpojumu sniegšanu tiešā kontaktā ar pakalpojuma saņēmēju, veica procesuālās darbības. Amatpersona veica personu aizturēšanu,nogādāšanu vai konvojēšanu.</t>
  </si>
  <si>
    <t>Amatpersona veica procesuālās darbības. Veica personas aizturēšanu, konvojēšanu un nogādāšanu struktūrvienībā. Personas apsargāšana policijas struktūrvienībā.</t>
  </si>
  <si>
    <t>Kārtības policijas biroja Patruļpolicijas nodaļas Patruļdienesta rota (2.rota) 3. vads</t>
  </si>
  <si>
    <t>Amatpersona veica procesuālās darbības. Veica personas aizturēšanu, konvojēšanu.</t>
  </si>
  <si>
    <t>Amatpersona veica procesuālās darbības. Veica personas aizturēšanu, konvojēšanu un nogādāšanu struktūrvienībā. Personas apsargāšanu struktūrvienībā.</t>
  </si>
  <si>
    <t>Amatpersona veica procesuālās darbības,  personas aizturēšanu, konvojēšanu.</t>
  </si>
  <si>
    <t xml:space="preserve"> Veica personas  apsargāsanu īslaicīgās aizturēšanas vietās. Veica procesuālas darbības ilgāk par 10 minūtēm.</t>
  </si>
  <si>
    <t>Veica personas aizturēšanu, konvojēšanu, nogādāšanu, apsargāšanu struktūrvienībā. Veica personas  apsargāsanu īslaicīgās aizturēšanas vietās. Veica procesuālas darbības ilgāk par 10 minūtēm.</t>
  </si>
  <si>
    <t>Veica personas  apsargāsanu īslaicīgās aizturēšanas vietās. Veica procesuālas darbības ilgāk par 10 minūtēm.</t>
  </si>
  <si>
    <t>Veica personas aizturēšanu, konvojēšanu, nogādāšanu.  Veica personas  apsargāsanu īslaicīgās aizturēšanas vietās. Veica procesuālas darbības ilgāk par 10 minūtēm.. Atbalsta pasākumi NMPD. Personu apsardze ĪAV.</t>
  </si>
  <si>
    <t xml:space="preserve"> Veica procesuālas darbības ilgāk par 10 minūtēm..Veica personas aizturēšanu, konvojēšanu, nogādāšanu, apsargāšanu struktūrvienībā</t>
  </si>
  <si>
    <t xml:space="preserve">Veica personas  apsargāsanu īslaicīgās aizturēšanas vietās. </t>
  </si>
  <si>
    <t>Pakalpojumu sniegšanu tiešā kontaktā ar pakalpojuma saņēmēju, veica procesuālās darbības. Veica personu apsargāšanu īslaicīgā aizturēšanas vietā. Nodrošināja personu aizturēšanu, nogādāšanu vai konvojēšanu.Sniedza atbalsta pasākumus NMPD.</t>
  </si>
  <si>
    <t>Pakalpojumu sniegšanu tiešā kontaktā ar pakalpojuma saņēmēju, veica procesuālās darbības. Veica personu apsargāšanu īslaicīgā aizturēšanas vietā.</t>
  </si>
  <si>
    <t xml:space="preserve">Pakalpojumu sniegšanu tiešā kontaktā ar pakalpojuma saņēmēju, veica procesuālās darbības. </t>
  </si>
  <si>
    <t>Pakalpojumu sniegšanu tiešā kontaktā ar pakalpojuma saņēmēju, veica procesuālās darbības. Veica personu apsargāšanu īslaicīgā aizturēšanas vietā.Sniedza atbalsta pasākumus NMPD.</t>
  </si>
  <si>
    <t>Pakalpojumu sniegšanu tiešā kontaktā ar pakalpojuma saņēmēju, veica procesuālās darbības. Veica personu apsargāšanu īslaicīgā aizturēšanas vietā. Nodrošināja personu aizturēšanu, nogādāšanu vai konvojēšanu.</t>
  </si>
  <si>
    <t>Procesuālās darbības (ilgāk par 10 minūtēm); personu konvojēšana</t>
  </si>
  <si>
    <t xml:space="preserve">Atbalsta pasākumus veselības aizsardzības iestādēm – NMPD; </t>
  </si>
  <si>
    <r>
      <t xml:space="preserve"> </t>
    </r>
    <r>
      <rPr>
        <sz val="11"/>
        <rFont val="Times New Roman"/>
        <family val="1"/>
        <charset val="186"/>
      </rPr>
      <t xml:space="preserve">Personas konvojēšana (tiešā saskares laikā);    Personu apsargāšana ārstniecības iestādē;    </t>
    </r>
    <r>
      <rPr>
        <b/>
        <sz val="11"/>
        <rFont val="Times New Roman"/>
        <family val="1"/>
        <charset val="186"/>
      </rPr>
      <t xml:space="preserve">  </t>
    </r>
    <r>
      <rPr>
        <sz val="11"/>
        <rFont val="Times New Roman"/>
        <family val="1"/>
        <charset val="186"/>
      </rPr>
      <t xml:space="preserve">Notiesāto un apcietināto personu, nodošanu un pārņemšanu turpmākai brīvības atņemšanas soda vai apcietinājuma izpildīšanai;                             </t>
    </r>
  </si>
  <si>
    <t xml:space="preserve">Personas konvojēšana (tiešā saskares laikā);                                                        Notiesāto un apcietināto personu, nodošanu un pārņemšanu turpmākai brīvības atņemšanas soda vai apcietinājuma izpildīšanai;                        </t>
  </si>
  <si>
    <t xml:space="preserve">Procesuālās darbības, pakalpojuma sniegšanu vai pārrunu vedēja pienākumus tiešā vai ilgstošā kontaktā ar pakalpojuma saņēmējiem vai procesa dalībniekiem (ilgāk par 10 minūtēm);     Personas konvojēšana (tiešā saskares laikā);       Notiesāto un apcietināto personu, nodošanu un pārņemšanu turpmākai brīvības atņemšanas soda vai apcietinājuma izpildīšanai; </t>
  </si>
  <si>
    <t xml:space="preserve">Notiesāto un apcietināto personu, nodošanu un pārņemšanu turpmākai brīvības atņemšanas soda vai apcietinājuma izpildīšanai;  Personas konvojēšana (tiešā saskares laikā);                                                                                                </t>
  </si>
  <si>
    <t xml:space="preserve">Notiesāto un apcietināto personu, nodošanu un pārņemšanu turpmākai brīvības atņemšanas soda vai apcietinājuma izpildīšanai;  Personas konvojēšana (tiešā saskares laikā);                                                           </t>
  </si>
  <si>
    <t>Personas konvojēšana (tiešās saskares laikā);    Personu apsargāšana ārstniecības iestādē;</t>
  </si>
  <si>
    <t xml:space="preserve">Procesuālās darbības, pakalpojuma sniegšanu vai pārrunu vedēja pienākumus tiešā vai ilgstošā kontaktā ar pakalpojuma saņēmējiem vai procesa dalībniekiem (ilgāk par 10 minūtēm);   Personas konvojēšana (tiešās saskares laikā);     Personu apsargāšanu īslaicīgās aizturēšanas vietās;                                                                                                                                                           Notiesāto un apcietināto personu, nodošanu un pārņemšanu turpmākai brīvības atņemšanas soda vai apcietinājuma izpildīšanai; </t>
  </si>
  <si>
    <t xml:space="preserve">Personu apsargāšanu īslaicīgās aizturēšanas vietās;                                                                                  </t>
  </si>
  <si>
    <t xml:space="preserve">Personu apsargāšanu īslaicīgās aizturēšanas vietās;                                 </t>
  </si>
  <si>
    <t xml:space="preserve">Personu apsargāšanu īslaicīgās aizturēšanas vietās;                                </t>
  </si>
  <si>
    <t xml:space="preserve">Personu apsargāšanu īslaicīgās aizturēšanas vietās;                                                                            </t>
  </si>
  <si>
    <t xml:space="preserve">Personas konvojēšana (tiešās saskares laikā);                                                        Notiesāto un apcietināto personu, nodošanu un pārņemšanu turpmākai brīvības atņemšanas soda vai apcietinājuma izpildīšanai; </t>
  </si>
  <si>
    <t xml:space="preserve">Personas konvojēšana (tiešā saskares laikā);    Personu apsargāšanu īslaicīgās aizturēšanas vietās;                                                                                </t>
  </si>
  <si>
    <t xml:space="preserve"> Personu apsargāšanu īslaicīgās aizturēšanas vietās;                                        </t>
  </si>
  <si>
    <t>Personas konvojēšana (tiešā saskares laikā);                                                          Personu apsargāšanu īslaicīgās aizturēšanas vietās;</t>
  </si>
  <si>
    <t xml:space="preserve">Personu apsargāšanu īslaicīgās aizturēšanas vietās;                                                </t>
  </si>
  <si>
    <t>Kārtības policijas biroja Patruļpolicijas nodaļas ĪAV/Konvoja rota (3.rota)</t>
  </si>
  <si>
    <t>Personu apsardze ĪAV. Procesuālās darbības (ilgāk par 10 minūtēm).</t>
  </si>
  <si>
    <t>Procesuālās darbības (ilgāk par 10 minūtēm). Personu aizturēšanu, konvojēšanu, nogādāšanu.</t>
  </si>
  <si>
    <t>Kontroles pasākumus publiskās iekštelpās; procesuālās darbības (ilgāk par 10 minūtēm); personu konvojēšana. Atbalsta pasūkumi NMPD</t>
  </si>
  <si>
    <t xml:space="preserve">Procesuālās darbības (ilgāk par 10 minūtēm).  Personas konvojēšana (tiešās saskares laikā);    Notiesāto un apcietināto personu, nodošanu un pārņemšanu turpmākai brīvības atņemšanas soda vai apcietinājuma izpildīšanai; </t>
  </si>
  <si>
    <t>procesuālo darbību veikšana administartīvos procesos tiešā kontaktā ar procesa dalībniekiem, kontroles pasākumi(tiešā saskarē) par komersantu pienākumu izpildīšanu objektos.</t>
  </si>
  <si>
    <t>pakalpojumu sniegšana ilgstoša kontaktā ar pakalpojuma saņēmējiem (lekcijas skolās)</t>
  </si>
  <si>
    <t>personu konvojēšana</t>
  </si>
  <si>
    <t>atbalsta pasākumus veselības aizsardzības iestādēm – NMPD; procesuālās darbības (ilgāk par 10 minūtēm);</t>
  </si>
  <si>
    <t xml:space="preserve">procesuālas darbības ilgāk par 10 minūtēm;            </t>
  </si>
  <si>
    <t>procesuālās darbības tiešā un ilgstošā kontaktā ar procesa dalībniekiem (ilgāk par 10 minūtēm); Kontroles pasākumi(tiešā saskarē)</t>
  </si>
  <si>
    <t>personu aizturēšana un konvojēšana (tiešās saskares laikā)</t>
  </si>
  <si>
    <t>procesuālās darbības tiešā un ilgstošā kontaktā ar procesa dalībniekiem (ilgāk par 10 minūtēm); personu aizturēšana un konvojēšana (tiešās saskares laikā)</t>
  </si>
  <si>
    <t xml:space="preserve">procesuālas darbības ilgāk par 10 minūtēm;     personu aizturēšana, nogādāšana vai konvojēšana.  Personu apsargāšana ĪAV .       </t>
  </si>
  <si>
    <t>Veikta videonovērošanas kameru ierkstu izņemšana pie komersantiem (tiešā ilgstošā kontaktā).  Veiktas kratīšanas kriminālprocesos.  Veiktas procesuālās darbības (tiešā, ilgstošā kontaktā) Kriminālprocesos. Veikta personu aizturēšana, konvojēšana.</t>
  </si>
  <si>
    <t xml:space="preserve">Veiktas procesuālās darbības (tiešā, ilgstošā kontaktā) Krimin\alprocesos. </t>
  </si>
  <si>
    <t>Veikta personu aizturēšana un konvojēšana.</t>
  </si>
  <si>
    <t>Veikta personu aptaujas (tiešā ilgstošā kontaktā) operatīvās informācijas iegūšanai. Veikta videonovērošanas kameru ierakstu izņemšana pie komersantiem (tiešā ilgstošā kontaktā). Veiktas procesuālās darbības (tiešā, ilgstošā kontaktā) Kriminālprocesos. Veikta personas aizturēšana un konvojēšana.</t>
  </si>
  <si>
    <t xml:space="preserve">Veiktas procesuālās darbības (tiešā, ilgstošā kontaktā) Kriminālprocesos. Veikta personu aizturēšana un konvojēšana. Veikta personu aptaujas (tiešā ilgstošā kontaktā) operatīvās informācijas iegūšanai. </t>
  </si>
  <si>
    <t>Veiktas procesuālās darbības (tiešā, ilgstošā kontaktā) Kriminālprocesos. Veikta personu aizturēšana un konvojēšana. Veikta videonovērošanas kameru ierakstu caurskatīšana un izņemšana pie komersantiem.Veikta personu aptaujas (tiešā ilgstošā kontaktā) operatīvās informācijas iegūšanai.</t>
  </si>
  <si>
    <t>Veiktas procesuālās darbības (tiešā, ilgstošā kontaktā) Kriminālprocesos. Veikta personu aizturēšana un konvojēšana. Veikta personu aptaujas (tiešā ilgstošā kontaktā) operatīvās informācijas iegūšanai.</t>
  </si>
  <si>
    <t>Veiktas procesuālās darbības (tiešā, ilgstošā kontaktā) Kriminālprocesos. Veikta personu aizturēšana un konvojēšana. Veikta videonovērošanas kameru ierakstu caurskatīšana un izņemšana pie komersantiem.</t>
  </si>
  <si>
    <t>1) procesuālo darbību veikšana tiešā saskarē (ilgāk par 10 min.)</t>
  </si>
  <si>
    <t>1) procesuālo darbību veikšana tiešā saskarē (ilgāk par 10 min.) 2) komersantu pienākumu izpildes kontrole (tiešā saskaras laikā). 3)personu (konvojēšana tiešā saskars laikā)</t>
  </si>
  <si>
    <t>1) procesuālo darbību veikšana tiešā saskarē (ilgāk par 10 min.) 2) komersantu pienākumu izpildes kontrole (tiešā saskaras laikā) 3) no ārvalstīm ieceļojušo personu apliecinājumu QR kodu pārbaude tiešā saskarē. 4)personu (konvojēšana tiešā saskars laikā)</t>
  </si>
  <si>
    <t>1) procesuālo darbību veikšana tiešā saskarē (ilgāk par 10 min.) 2)komersantu pienākumu izpildes kontrole (tiešā saskaras laikā).</t>
  </si>
  <si>
    <t>1) procesuālo darbību veikšana tiešā saskarē (ilgāk par 10 min.) 2) personu konvojēšna (tiešā saskares laikā) 3) personu apsargāšana maiņa (norīkojuma) laikā. 4)no ārvalstīm ieceļojošo personu QR kodu pārbaude (tiešā saskares laikā)</t>
  </si>
  <si>
    <t>1) procesuālo darbību veikšana tiešā saskarē (ilgāk par 10 min.) 2) personu konvojēšna (tiešā saskares laikā) 3) personu apsargāšana maiņa (norīkojuma) laikā. 4) komersantu pienākumu izpildes kontrole (tiešā saskaras laikā).</t>
  </si>
  <si>
    <t>1) procesuālo darbību veikšana tiešā saskarē (ilgāk par 10 min.) 2) personu nogādāšana (tiešā saskarē)</t>
  </si>
  <si>
    <t xml:space="preserve">1) procesuālo darbību veikšana tiešā saskarē (ilgāk par 10 min.) 2)personu konvojēšana (norīkojuma) laikā. 3) personu konvojēšna (tiešā saskares laikā) </t>
  </si>
  <si>
    <t xml:space="preserve">1) procesuālo darbību veikšana tiešā saskarē (ilgāk par 10 min.) 2) personu konvojēšna (tiešā saskares laikā) </t>
  </si>
  <si>
    <t>1) procesuālo darbību veikšana tiešā saskarē (ilgāk par 10 min.) 2) komersantu pienākumu izpildes kontrole (tiešā saskaras laikā).</t>
  </si>
  <si>
    <t>1) procesuālo darbību veikšana tiešā saskarē (ilgāk par 10 min.) 2) personu nogādāšana (tiešā saskarē) 3) komersantu pienākumu izpildes kontrole (tiešā saskaras laikā). 4)no ārvalstīm ieceļojošo personu QR kodu pārbaude (tiešā saskares laikā)</t>
  </si>
  <si>
    <t>1) procesuālo darbību veikšana tiešā saskarē (ilgāk par 10 min.) 2) personu nogādāšana (tiešā saskarē) 3) komersantu pienākumu izpildes kontrole (tiešā saskaras laikā).</t>
  </si>
  <si>
    <t xml:space="preserve">Veica: procesuālās darbības (tiešā, ilgstošā kontaktā), sniedza pakalpojumus tiešā kontaktā ar pakalpojuma saņēmējam;               personu aizturēšanu, nogādāšanu vai konvojēšanu (tiešās saskares laikā);                          personu apsargāšanu īslaicīgās aizturēšanas vietā, policijas struktūrvienībā, kā arī apsardzi ārstniecības iestādēs (norīkojuma) laikā.                                                                                                 </t>
  </si>
  <si>
    <t xml:space="preserve">Veica: procesuālās darbības (tiešā, ilgstošā kontaktā);                                              sniedza pakalpojumus tiešā kontaktā ar pakalpojuma saņēmējam;                                     personu apsargāšanu īslaicīgās aizturēšanas vietā, policijas struktūrvienībā, kā arī apsardzi ārstniecības iestādēs (norīkojuma) laikā.                                                                                                 </t>
  </si>
  <si>
    <t xml:space="preserve">Veica kontroles pasākumi, kas saistīti ar tirznīcības vietas pārbaudi; procesuālās darbības (tiešā, ilgstošā kontaktā); sniedza pakalpojumus tiešā kontaktā ar pakalpojuma saņēmējam; personu apsargāšanu īslaicīgās aizturēšanas vietā, policijas struktūrvienībā, kā arī apsardzi ārstniecības iestādēs (norīkojuma) laikā.                                                                                                 </t>
  </si>
  <si>
    <t xml:space="preserve">Veica procesuālās darbības (tiešā, ilgstošā kontaktā); sniedza pakalpojumus tiešā kontaktā ar pakalpojuma saņēmējam;                                                                                                    </t>
  </si>
  <si>
    <t xml:space="preserve">Veica procesuālās darbības (tiešā, ilgstošā kontaktā), sniedza pakalpojumus tiešā kontaktā ar pakalpojuma saņēmējam; personu aizturēšanu, nogādāšanu vai konvojēšanu (tiešās saskares laikā); personu apsargāšanu īslaicīgās aizturēšanas vietā, policijas struktūrvienībā, kā arī apsardzi ārstniecības iestādēs (norīkojuma) laikā.                                                                                                                             </t>
  </si>
  <si>
    <t xml:space="preserve">Veica procesuālās darbības (tiešā, ilgstošā kontaktā), sniedza pakalpojumus tiešā kontaktā ar pakalpojuma saņēmējam; personu apsargāšanu īslaicīgās aizturēšanas vietā, policijas struktūrvienībā, kā arī apsardzi ārstniecības iestādēs (norīkojuma) laikā.                                              </t>
  </si>
  <si>
    <t>procesuālo darbību veikšana ilgstošā kontaktā, ilgāk par 10 minūtēm</t>
  </si>
  <si>
    <t xml:space="preserve"> procesuālo darbību veikšana ilgstošā kontaktā, ilgāk par 10 minūtēm</t>
  </si>
  <si>
    <t>procesuālo darbību veikšana ilgstošā kontaktā, ilgāk par 10 minūtēm;  personas konvojēšana (tiešās saskares laikā)</t>
  </si>
  <si>
    <t xml:space="preserve">procesuālo darbību veikšana ilgstošā kontaktā, ilgāk par 10 minūtēm; </t>
  </si>
  <si>
    <t>procesuālo darbību veikšana ilgstošā kontaktā, ilgāk par 10 minūtēm; personas nogādāšana uz medīnas iestādi, personas konvojēšana (tiešās saskares laikā)</t>
  </si>
  <si>
    <t xml:space="preserve"> procesuālo darbību veikšana ilgstošā kontaktā, ilgāk par 10 minūtēm; agresīvas personas nogādāšana uz medīnas iestādi (tiešās saskares laikā)</t>
  </si>
  <si>
    <t xml:space="preserve">ieroču iegādāšanās, glabāšanas, nēsāšanas, pārvadāšanas, atkārtotas, dublikāta atļaujas izsniegšana, ieroču izņemšana un izsniegšana,  komersantu parbaude </t>
  </si>
  <si>
    <t>ieroču iegādāšanās, glabāšanas, nēsāšanas, pārvadāšanas, atkārtotas, dublikāta atļaujas izsniegšana, ieroču izņemšana un izsniegšana,  komersantu parbaude, mirušo ieroču īpašnieku ieroču novērtēšana klātienē, konsultācija klātienē administratīvā pārkāpuma procesā.</t>
  </si>
  <si>
    <t>ieroču iegādāšanās, glabāšanas, nēsāšanas, pārvadāšanas, atkārtotas, dublikāta atļaujas izsniegšana, ieroču izņemšana un izsniegšana,  komersantu pārbaude , mantojuma ieroču pārreģistrēšana, ieroču pieņemšana iznīcināšanai</t>
  </si>
  <si>
    <t>Kārtības policijas biroja Patrulpolicijas nodaļas Konvoja/ĪAV rota</t>
  </si>
  <si>
    <t xml:space="preserve">Personu konvojēšana (tiešās saskares laikā).                                                         </t>
  </si>
  <si>
    <t xml:space="preserve"> Personu konvojēšana (tiešās saskares laikā)                                               Īslaicīgajā aizturēšanas vietā ievietoto personu apsargāšana </t>
  </si>
  <si>
    <t xml:space="preserve">Personu konvojēšana (tiešās saskares laikā)                                                  Īslaicīgajā aizturēšanas vietā ievietoto personu apsargāšana </t>
  </si>
  <si>
    <t xml:space="preserve">  Īslaicīgajā aizturēšanas vietā ievietoto personu apsargāšana </t>
  </si>
  <si>
    <t xml:space="preserve"> Personu konvojēšana (tiešās saskares laikā)                                               Īslaicīgajā aizturēšanas vietā ievietoto personu apsargāšana  </t>
  </si>
  <si>
    <t>KP11903013121; KP 11320031821</t>
  </si>
  <si>
    <t>KP 11903001821; KP 11310034621</t>
  </si>
  <si>
    <t>KPNr.11903001821; KP 11310034621</t>
  </si>
  <si>
    <t>KP Nr.11903008121; KP Nr.11903000421;KP 11903015820; KP Nr.11903014019</t>
  </si>
  <si>
    <t>KP Nr.11310034621</t>
  </si>
  <si>
    <t>KP 16770005724021 ; KL 11903011321</t>
  </si>
  <si>
    <t xml:space="preserve">KP Nr.11903013521; KP Nr.11903010121; </t>
  </si>
  <si>
    <t xml:space="preserve">KP Nr.11903004920; </t>
  </si>
  <si>
    <t>KP Nr.11903000322; KP 11903011321</t>
  </si>
  <si>
    <t>APL 16770003162022; KP 11903011321; KP 16770003154722</t>
  </si>
  <si>
    <t>KP 11903000322, APL 16770003162022,KP 11903011321</t>
  </si>
  <si>
    <t>KP Nr.11903000322;</t>
  </si>
  <si>
    <t>KP 11240032821; KP 11240032921; KP 11903006621; KP 11903000322</t>
  </si>
  <si>
    <t>KP Nr.11903006421;KP NR.11320049521; KP 11240032821</t>
  </si>
  <si>
    <t>KP Nr.11903002321;RESORISKĀ PĀRBAUDE Nr.59</t>
  </si>
  <si>
    <t>KP 11903000222</t>
  </si>
  <si>
    <t xml:space="preserve"> KP 11903003003321;</t>
  </si>
  <si>
    <t xml:space="preserve"> Kriminālprocess Nr.11903018420, procesuālu darbību veikšana;Kriminālprocess Nr.11903011121, procesuālu darbību veikšana ;Kriminālprocess Nr.11903006221, procesuālu darbību veikšana;Kriminālprocess Nr.11903017517, procesuālu darbību veikšana ;Kriminālprocess Nr.11903013421, </t>
  </si>
  <si>
    <t xml:space="preserve"> Kriminālprocess Nr.11903013421, procesuālu darbību veikšana ;</t>
  </si>
  <si>
    <t xml:space="preserve"> Kriminālprocess Nr.11903013421, procesuālu darbību veikšana;  Kriminālprocess Nr.11290015621, procesuālu darbību veikšana; Kriminālprocess Nr.11903024221, procesuālu darbību veikšana; Kriminālprocess Nr.11903012621, procesuālu darbību veikšana; </t>
  </si>
  <si>
    <t xml:space="preserve">  Kriminālprocess Nr.11903013421, procesuālu darbību veikšana;</t>
  </si>
  <si>
    <t xml:space="preserve">Kriminālprocess Nr.11903013421, procesuālu darbību veikšana; Kriminālprocess Nr.11903013120, procesuālu darbību veikšana; </t>
  </si>
  <si>
    <t>Kriminālprocess Nr.11903013421, procesuālu darbību veikšana;</t>
  </si>
  <si>
    <t xml:space="preserve">Kriminālprocess Nr.11903013421, procesuālu darbību veikšana; </t>
  </si>
  <si>
    <t xml:space="preserve">Slepenības režīma nodrošinājuma Sevišķās lietvedības grupa </t>
  </si>
  <si>
    <t>MK NOTEIKUMI Nr.518</t>
  </si>
  <si>
    <t>Personu aizturēšana un nogādāšana IAV.</t>
  </si>
  <si>
    <t>Kontroles pasākumus (tiešā saskarē) par komersantu pienākumu izpildīšanu objektos, sabiedrībai publiski pieejamās telpās kontrole Daugavpils iecirkņa apkalpojamā teritorijā. Procesuālas darbības kriminālprocesos kontaktējoties (tiešā saskarē) ar personām.</t>
  </si>
  <si>
    <t xml:space="preserve">Veiktas procesuālas darbības materiālos, APP - 2, KP - 2. Tirdzniecības un ēdināšanas vietu pārbaudes-72. Policijas kontrolē un policijas uzraudzībā esošo personu pārbaude pēc dzīvesvietas nakts laikā-2 (reidi); policijas kontrolē un policijas uzraudzībā esošo personu atzīmēšanas klātienē-35 personas; darbs pēc plāna (1 reids). </t>
  </si>
  <si>
    <t>Veiktas procesuālas darbības materiālos APP-1, KP-4; policijas kontrolē un policijas uzraudzībā esošo personu pārbaude pēc dzīvesvietas nakts laikā-1 (reids); tirdzniecības vietu pārbaudes-3.</t>
  </si>
  <si>
    <t xml:space="preserve">Veiktas procesuālas darbības materiālos, KP -5. Tirdzniecības vietu pārbaudes-31; policijas kontrolē un policijas uzraudzībā esošo personu pārbaude pēc dzīvesvietas nakts laikā-1 (reids); darbs pēc plāna (1 reids). </t>
  </si>
  <si>
    <t>Veiktas procesuālas darbības materiālos, KP-1. Tirdzniecības un ēdināšanas vietu pārbaudes-7; personas nogādāšana ĪAV-1; policijas kontrolē un policijas uzraudzībā esošo personu pārbaude pēc dzīvesvietas nakts laikā-3 (reidi); policijas kontrolē un policijas uzraudzībā esošo personu atzīmēšanas klātienē-95 personas.</t>
  </si>
  <si>
    <t>Veiktas procesuālas darbības materiālos; policijas kontrolē un policijas uzraudzībā esošo personu pārbaude pēc dzīvesvietas nakts laikā-1 (reids).</t>
  </si>
  <si>
    <t>Veiktas procesuālas darbības materiālos. Policijas kontrolē un policijas uzraudzībā esošo personu pārbaude pēc dzīvesvietas nakts laikā-1 (reids).</t>
  </si>
  <si>
    <t xml:space="preserve">Veiktas procesuālas darbības materiālos, APP - 4; audzinošā rakstura pārrunas ar nepilngadīgām personām; 2 reidi skolā ar kinologu.  </t>
  </si>
  <si>
    <t>Veiktas procesuālas darbības materiālos, KP - 2; audzinošā rakstura pārrunas ar nepilngadīgām personām; 3 profilaktsikā rakstura reidi skolā.</t>
  </si>
  <si>
    <t>Veiktas procesuālas darbības materiālos un APP - 26. Tirdzniecības vietu pārbaudes-43.</t>
  </si>
  <si>
    <t>Veiktas procesuālas darbības materiālos un APP - 21. Tirdzniecības vietu pārbaudes-11.</t>
  </si>
  <si>
    <t xml:space="preserve">Veiktas procesuālas darbības materiālos un APP - 13. </t>
  </si>
  <si>
    <t>Veiktas procesuālas darbības materiālos un APP - 34. Tirdzniecības vietu pārbaudes-10. Konvojēšana - 1.</t>
  </si>
  <si>
    <t>Veiktas procesuālas darbības materiālos un APP - 26. Tirdzniecības vietu pārbaudes-2. Konvojēšana - 1.</t>
  </si>
  <si>
    <t>Veiktas procesuālas darbības materiālos un APP - 2. Tirdzniecības vietu pārbaudes-26.</t>
  </si>
  <si>
    <t>Veiktas procesuālas darbības materiālos un APP - 24. Tirdzniecības vietu pārbaudes-43.</t>
  </si>
  <si>
    <t xml:space="preserve">Veiktas procesuālas darbības materiālos, KP - 3; Veiktas procesuālas darbības materiālos un APP - 8. </t>
  </si>
  <si>
    <t xml:space="preserve">Veiktas procesuālas darbības materiālos, KP - 2; Veiktas procesuālas darbības materiālos un APP - 5. </t>
  </si>
  <si>
    <t xml:space="preserve">Veiktas procesuālas darbības materiālos, KP - 1; Veiktas procesuālas darbības materiālos un APP - 9. </t>
  </si>
  <si>
    <t xml:space="preserve">Veiktas procesuālas darbības materiālos-9, APP - 11. Tirdzniecības vietu pārbaudes-17. krimināllprocesa ietvaros-1 </t>
  </si>
  <si>
    <t xml:space="preserve">Veiktas procesuālas darbības materiālos-2, APP - 14. Tirdzniecības vietu pārbaudes-4, Kriminālprocesa ietvaros-1. </t>
  </si>
  <si>
    <t xml:space="preserve">Veiktas procesuālas darbības materiālos-3, aiturētās personas konvojēšana-1; Kriminālprocesa ietvaros-2. </t>
  </si>
  <si>
    <t xml:space="preserve"> Veiktas: 22 procesuālās darbības; 18 - kontroles pasākumu pārbaudes tirdzniecības objektos; 3-pašizolācijas kontroles pasākumi; apkalpoti izsaukumi - 4</t>
  </si>
  <si>
    <t xml:space="preserve">Tiešā saskarē veiktās darbības: tirdzniecības, sabiedrisko un skaistumkopšanas vietu pārbaudes- 17;  procesuālas darbības-21; izsaukumu apkapošana-2. </t>
  </si>
  <si>
    <t xml:space="preserve">Ieroču glabāšanas apstākļu pārbaude- 1.; procesuālo darbību veikšana- 6.; personu nogādāšana tiesā- 1 .; </t>
  </si>
  <si>
    <t>Tirdzniecības vietu pārbaudes- 23; Procesuālās darbības- 25</t>
  </si>
  <si>
    <t xml:space="preserve">Veiktas procesuālas darbības materiālos-2,   tirdzniecības vietu pārbaudes-6, APP-13, </t>
  </si>
  <si>
    <t xml:space="preserve"> Daugavpils iecirkņa Kārtības policijas Rietumu nodaļa</t>
  </si>
  <si>
    <t>Veiktas procesuālās darbības materiālos - 11; tirdzniecības vietu pārbaudes - 19 objektos; piespiedu atvešana -1.</t>
  </si>
  <si>
    <t>Veiktas procesuālās darbības materiālos, APP,KP -13; tīrzdniecības vietu pārbaudes -18</t>
  </si>
  <si>
    <t xml:space="preserve">Kontroles pasākums (tiešā saskarē) pakalpojumu sniegšanas objektu  pārbaude - 43; Veiktas procesuālās darbības materiālos, kriminālprocrsos un APP  - 9,  
</t>
  </si>
  <si>
    <t>Procesuālo darbīb veikšana (tiešā ilgstošā kontaktā)-10; kontrole klātienē par komersantu pienākumu izpildīšanu objektos-11 .</t>
  </si>
  <si>
    <t xml:space="preserve">Procesuālas darbības kriminālprocesos-3, izsaukumu apkalpošana -5, iesniegumu pieņemšana -5
</t>
  </si>
  <si>
    <t>Tirdzniecības vietu pārbaude- 23; Procesuālās darbības -11</t>
  </si>
  <si>
    <t xml:space="preserve">Procesuālās darbības - 8 Kontrolpersonu pieņemšana un pārbaude - 12 Tirdzniecības objektu pārbaude - 21
</t>
  </si>
  <si>
    <t>Veiktas procesuālas darbības materiālos-7, APP - 2, Kriminālprocesa ietvaros-3,  Tirdzniecības vietu pārbaudes-12, aizturēto konvojēšana un piespiedu atvēšana-2</t>
  </si>
  <si>
    <t xml:space="preserve">Veiktas procesuālas darbības materiālos KP-1, APP-3. </t>
  </si>
  <si>
    <t xml:space="preserve">Veiktas procesuālas darbības materiālos-3, Kriminālprocesa ietvaros-1. </t>
  </si>
  <si>
    <t xml:space="preserve">Veiktas procesuālas darbības materiālos; audzinošā rakstura pārrunas ar nepilngadīgām personām; 2 reidi skolā ar kinologu.  </t>
  </si>
  <si>
    <t>Veiktas procesuālas darbības materiālos un APP-3.</t>
  </si>
  <si>
    <t>Tirdzniecības vietu pārbaudes- 30; Procesuālās darbības- 15; Dežurmaiņu izsaukumu apkalpošana - 5.</t>
  </si>
  <si>
    <t xml:space="preserve"> Veica procesuālās darbības (tiešā, ilgstošā saskarē) ar procesa dalībniekiem KP-11518000319, ENŽ-1270, Veica pakalpojuma sniegšanu tiešā kontaktā ar pakalpojuma saņēmēju ENŽ-873, 883, 231, 2048, 2064, </t>
  </si>
  <si>
    <t>Veica pakalpojuma sniegšanu tiešā kontaktā ar pakalpojuma saņēmēju ENŽ-2599, 2604, 2620,22588,</t>
  </si>
  <si>
    <t xml:space="preserve">Veica pakalpojuma sniegšanu tiešā kontaktā ar pakalpojuma saņēmēju ENŽ Nr.2599, 2604, 2620, 22588, 2325, 2344, 2068, 2084, 2311, </t>
  </si>
  <si>
    <t xml:space="preserve">Veica pakalpojuma sniegšanu tiešā kontaktā ar pakalpojuma saņēmēju ENŽ- 718, 741, 738, 797, 455, 372, 1289, 1340, 1189, 1202, 1231, 1235, 2764, 2796, 2406, 2412, 2014, 2081, 2086, 2088, 2109,  </t>
  </si>
  <si>
    <t xml:space="preserve"> Veica pakalpojuma sniegšanu tiešā kontaktā ar pakalpojuma saņēmēju ENŽ- 974, 996, 2651, 2156, 2198, ; Veica procesuālās darbības (tiešā, ilgstošā saskarē) ar procesa dalībniekiem APP 16770003027322, 16770003027322, ENŽ-45197, 1636, 45197, </t>
  </si>
  <si>
    <t>Veica pakalpojuma sniegšanu tiešā kontaktā ar pakalpojuma saņēmēju ENŽ Nr.; Veica procesuālās darbības (tiešā, ilgstošā saskarē) ar procesa dalībniekiem ENŽ-43662, 43661, 45045, 43538, 45611, 490, 43769,</t>
  </si>
  <si>
    <t xml:space="preserve">Veica pakalpojuma sniegšanu tiešā kontaktā ar pakalpojuma saņēmēju ENŽ-532, 551, 594,  Veica procesuālās darbības (tiešā, ilgstošā saskarē) ar procesa dalībniekiem ENŽ-43662, 43661, 45045, 43538, 45611, 490, 43769, 44632, 586, 1091, </t>
  </si>
  <si>
    <t>Veica pakalpojuma sniegšanu tiešā kontaktā ar pakalpojuma saņēmēju ENŽ-486, 490, 517, 1264, 1270, 2574, 2588, 1853, 1849, 1823, 1784, 1804; Veica procesuālās darbības (tiešā, ilgstošā saskarē) ar procesa dalībniekiem APP 1670003005322, 16770006961721, 16770006961721, 16770006953221, 16770003158322, 16770006953221, 16770003124722, ENŽ-45682, KP 11331005022,</t>
  </si>
  <si>
    <t xml:space="preserve"> Veica pakalpojuma sniegšanu tiešā kontaktā ar pakalpojuma saņēmēju ENŽ- ;  Veica procesuālās darbības (tiešā, ilgstošā saskarē) ar procesa dalībniekiem ENŽ-37722, 1326, 1324, 40265, 1327, 40257, 40258, 40263, 40264, 1916, 1210</t>
  </si>
  <si>
    <t>Veica pakalpojuma sniegšanu tiešā kontaktā ar pakalpojuma saņēmēju ENŽ-486, 490, 517, 600, 604,608, 168, 186, 225, 252, 278, 1350, 1361, 1367, 1005, 1011, 1030, 1040, 1091, 1143, 1426, 1427, 1443, 2685, 2708, 2599, 2604, 2612, 1903, 1912, 1943, 1950, 2220, 2118, 2121, 2127, 1786, 1799, 1801, 1810, 1821, 1840   Veica kontroles pasākumus (tiešā, ilgstošā saskarē) par komersantu pienākumu izpildīšanu 1 objektos</t>
  </si>
  <si>
    <t xml:space="preserve"> Veica procesuālās darbības (tiešā, ilgstošā saskarē) ar procesa dalībniekiem KP ; veica pakalpojuma sniegšanu tiešā kontaktā ar pakalpojuma saņēmēju ENŽ Nr. 1679, 1687, 1712, 1734,  2667, 2645</t>
  </si>
  <si>
    <t>Veica procesuālās darbības (tiešā, ilgstošā saskarē) ar procesa dalībniekiem ENŽ-45662, 528, 542, 556, 44221, 42869, 42869,</t>
  </si>
  <si>
    <t xml:space="preserve">Veica pakalpojuma sniegšanu tiešā kontaktā ar pakalpojuma saņēmēju ENŽ Nr., ; Veica procesuālās darbības (tiešā, ilgstošā saskarē) ar procesa dalībniekiem ENŽ Nr. 43771, 44333, 43353, 1596, 1625, 1637, 1155, 1275, 2375, 2349, 1275, 1275, </t>
  </si>
  <si>
    <t xml:space="preserve">Veica procesuālās darbības (tiešā, ilgstošā saskarē) ar procesa dalībniekiem ENŽ-425, 1154, 1636, </t>
  </si>
  <si>
    <t>Veica procesuālās darbības (tiešā, ilgstošā saskarē) ar procesa dalībniekiem ENŽ-44632, 586, 1091</t>
  </si>
  <si>
    <t>Veica procesuālās darbības (tiešā, ilgstošā saskarē) ar procesa dalībniekiem res.pārb. 335,  ; Veica pakalpojuma sniegšanu tiešā kontaktā ar pakalpojuma saņēmēju ENŽ-1010, 1021, 1031,</t>
  </si>
  <si>
    <t xml:space="preserve">Veica pakalpojuma sniegšanu tiešā kontaktā ar pakalpojuma saņēmēju ENŽ Nr. 70, 85, 84, 95, 1598, 1634, 1421, 1453, 1352, 1362, 1372, 2456, 2512, 1696, 1716, 2032, 2043, 2044, 1957, 1979, </t>
  </si>
  <si>
    <t xml:space="preserve">Veica procesuālās darbības (tiešā, ilgstošā saskarē) ar procesa dalībniekiem ENŽ-45552, 222; 421 Veica pakalpojuma sniegšanu tiešā kontaktā ar pakalpojuma saņēmēju </t>
  </si>
  <si>
    <t>Veica procesuālās darbības (tiešā, ilgstošā saskarē) ar procesa dalībniekiem ENŽ- 45673, 354, 95, KP 11517007619, 11130045821, 111331006722, APP 16770003005322, 16770003213322, 16770003194622, 16770003213322 ;Veica pakalpojuma sniegšanu tiešā kontaktā ar pakalpojuma saņēmēju ENŽ-758, 768, 776, 787, 977;1661,  Veica kontroles pasākumus (tiešā, ilgstošā saskarē) par komersantu pienākumu izpildīšanu pārbaudīja 3 komersantus;</t>
  </si>
  <si>
    <t>Veica pakalpojuma sniegšanu tiešā kontaktā ar pakalpojuma saņēmēju ENŽ Nr.598, 619, 629, 491, 504, 258, 277, 1343, 968, 1039, 1027, 1054, 1424, 1441, 1092, 1136, 1144,  2689, 2702,2610, 1903, 1912, 1943, 1950, 2220, 2116, 2119, 2134, 1786, 1799, 1801, 1810, 1821, 1840  Veica kontroles pasākumus (tiešā, ilgstošā saskarē) par komersantu pienākumu izpildīšanu pārbaudīja 2 komersantus;</t>
  </si>
  <si>
    <t xml:space="preserve">Veica pakalpojuma sniegšanu tiešā kontaktā ar pakalpojuma saņēmēju ENŽ-873, 883, </t>
  </si>
  <si>
    <t xml:space="preserve">Veica pakalpojuma sniegšanu tiešā kontaktā ar pakalpojuma saņēmēju ENŽ-1273, 1188, 1203, 1210, 1233, </t>
  </si>
  <si>
    <t>Kriminālprocesuālās izmeklēšanas darbības.</t>
  </si>
  <si>
    <t>Meklēšanā esošu personu aizturēšana. Paskaidrojumu pieņemšana meklēšanas lietās</t>
  </si>
  <si>
    <t>Titdzniecības vietu pārbaude un QR kodu pārbaude.</t>
  </si>
  <si>
    <t xml:space="preserve"> Janvāra mēnesī veica 13 likmpārkāpumu dokumentēšanu, kas saistīti ar dažādiem notikumiem: 6-konflikti, 1- CSNg.,1-mantas pazušana,1-zādzība, 1-nelikumīga alkhola glabāšana,2- mantas bojāšana,1- Notikums saistīts ar gāzi kuru laiž dzīvoklī.</t>
  </si>
  <si>
    <t xml:space="preserve"> Janvāra mēnesī veica 28 likmpārkāpumu dokumentēšanu, kas saistīti ar dažādiem notikumiem: 9-konflikti, 2- Paskaidrojuma piņemšana, 2- CSNg., 1- mantu pazušana,1- miesas bojājumu nodarīšana,1- nepiederōša personas izraidīšam,4- personas nogādāšana uz atskurptuvi,3- līķa atrašana, 1- personas nogādāšana uz arstniecības iestādi, 3-personas alkohola reibumā sabiedriskā vietā, 1- zādzība,1- psihiski slima persona NMPD sniegta palīdzība.</t>
  </si>
  <si>
    <t xml:space="preserve"> Janvāra mēnesī veica 28 likmpārkāpumu dokumentēšanu, kas saistīti ar dažādiem notikumiem: 11- konflikti, 2- CSNg, 1- dokumentu nozaudēšana,1- personas atrašanās vietas noskaidrošana, 1- līkā atrašana, 1- nepamatots izsaukums, 1- ugunsgrēki, 1- NMPD nodota slima persona, 1- mantas pazušana, 4- persona alkohola reibuma stāvoklī,1- negadījums uz dzelsceļa,1- trokšņošana,1- spridzekļa atrašana. </t>
  </si>
  <si>
    <t xml:space="preserve"> Janvāra mēnesī veica 4 likmpārkāpumu dokumentēšanu, kas saistīti ar dažādiem notikumiem:  3- Paskaidrojuma piņemšana, aptaujas veikšana, 1- NMPD darbiniekiem sniegta palīdzība, agresīvs pacients.</t>
  </si>
  <si>
    <t xml:space="preserve"> Janvāra mēnesī veica 22 likmpārkāpumu dokumentēšanu, kas saistīti ar dažādiem notikumiem: 8- konflikts ,2- CSNg , 3- līķa atrašana, 4- alkohola reibums,1- automašīnas vadītājs alkohola reibuma stāvoklī, 2- nepieciešama policijas palīdzība,1- miesas bojājumu nodarīšana,1- draudu izteikšana.</t>
  </si>
  <si>
    <t xml:space="preserve"> Janvāra mēnesī veica 5 likmpārkāpumu dokumentēšanu, kas saistīti ar dažādiem notikumiem: 1- miesas bojājumu nodarīšana, 2- persona ar psihiskiem traucējumiem nogādāta uz arstniecības iestādi, 1- NMPD darbiniekiem sniegta palīdzība,1- personas piespiedu nogādāšana.</t>
  </si>
  <si>
    <t xml:space="preserve"> Janvāra mēnesī veica 15 likmpārkāpumu dokumentēšanu, kas saistīti ar dažādiem notikumiem:  1- cietušās personas nopratināšana, 1- 4- persona alkohola ribuma stāvoklī, 8- paskaidrojumu pieņemšana no personām,2- iesnieguma pieņemšana,1- elektokabeļa bojāšana,1- liecinieka liecību pieņemšana.</t>
  </si>
  <si>
    <t xml:space="preserve"> Janvāra mēnesī veica 23 likmpārkāpumu dokumentēšanu, kas saistīti ar dažādiem notikumiem: 3- konflikts,1- ugunsgrēks, 1- zādzība, 1-trokšņošana,6- draudu izteikšana,2- mantas bojāšana, 1- personas nogādāšana policijas iecirknī,1- personas apsargāšana, 1- alkohola lietošana sbiedriskā vietā,2- traumas gūšana,1- personai nav deklarētas dzīvesvietas,1- miesas bojājumu nodarīšana,1-mantas pazušana,1- nelikumīga alkoholiska dzēriena glabāšana.</t>
  </si>
  <si>
    <t>Kriminālprocesuālās izmeklēšanas darbības, aizturētās personas konvojēšana</t>
  </si>
  <si>
    <t>Kriminālprocesuālās izmeklēšanas darbības, personas aizturēšana, konvojēšana un apsargāšana</t>
  </si>
  <si>
    <t xml:space="preserve">Janvāra mēnesī  piedalījās 1 likumpārkāpuma dokumentēšanā atrodoties tīšā, ilgstošā kontaktā 1- konflikts. </t>
  </si>
  <si>
    <t>Janvāra mēnesī veica 8 likumpārkāpumu dokumentēšanu, kas saistīti ar dažādiem notikumiem atrodoties tīšā ilgstošā kontaktā, proti mantas bojāšana-1, a/m vadītājs reibuma stāvoklī-1, a/m vadīšana bez tiesībām-1  ceļu satiksmes negadījumi-1, konflikts-2, persona sab. vietā-2.</t>
  </si>
  <si>
    <t>Janvārī mēnesī veica 16 likumpārkāpumu dokumentēšanu, kas saistīti ar dažādiem notikumiem atrodoties tīšā ilgstošā kontaktā, proti nodarījums pret personas dzīvību-1,  a/m vadīšana alkohola reibumā 1, ceļu satiksmes negadījumi-3,  mantas bojāšana -1, ģimenes konflikti-5, persona sabiedriskā vietā alkohola reibumā-3, zādzība-2.</t>
  </si>
  <si>
    <t>Janvāra mēnesī veica 13 likumpārkāpumu dokumentēšanu, kas saistīti ar dažādiem notikumiem atrodoties tīšā ilgstošā kontaktā, proti ģimenes konflikts-7, līķis-1, Ceļu satiksmes negadījumi-1, persona alkohola reibumā sabiedriskā vietā-1,trokšņo-1, zādzība-2.</t>
  </si>
  <si>
    <t>Janvāra mēnesī veica 25 likumpārkāpumu dokumentēšanu, kas saistīti ar dažādiem notikumiem atrodoties tīšā ilgstošā kontaktā, prot ilīķa atrašana-3, ceļu satiksmes negadījums-1, ugunsgkrēks-1, konflikts-11, zādzība-1, persona alkohola reibumā sabiedriskā vietā-3, lādiņš-1, CSN pārkāpums-1, neadekvāta persona-3.</t>
  </si>
  <si>
    <t>Janvāra mēnesī veica 20 likumpārkāpumu dokumentēšanu, kas saistīti ar dažādiem notikumiem atrodoties tīšā ilgstošā kontaktā, proti ģimenes konflikts -8, ceļu satiksmes negadījums-3,zādzība-1, līķis-2, persona sab. vietā alkohola reibumā-6.</t>
  </si>
  <si>
    <t>Janvāra mēnesī veica 30 likumpārkāpumu dokumentēšanu, kas saistīti ar dažādiem notikumiem atrodoties tīšā ilgstošā kontaktā, proti ceļu satiksmes negadījums un ceļu satiksmes noteikumu neievērošana-1, konflikts-11,, miesas bojājumu nodarīšana-2, zādzība-1, CSNg-4, alkohola reibumā sab. vietā-3, nelaimes gadījums-1, līķis-2, NMPD darbiniekiem nepieciešama palīdzība-5,.</t>
  </si>
  <si>
    <t>veica procesuālās darbības kriminālprocesos Nr.11240031021, 11240019721</t>
  </si>
  <si>
    <t>veica procesuālās darbības kriminālprocesos Nr.11240002122, 11240002422, 11240000522, 11240034421</t>
  </si>
  <si>
    <t>veica procesuālās darbības kriminālprocesos Nr.11240034121, 11240028320.</t>
  </si>
  <si>
    <t>veica procesuālās darbības kriminālprocesos Nr.11240034021, 11240020921</t>
  </si>
  <si>
    <t>veica procesuālās darbības kriminālprocesos Nr.11331027721, 11240032221, 11240001922.</t>
  </si>
  <si>
    <t xml:space="preserve"> veica procesuālās darbības kriminālprocesos Nr. 11240000122, 11240000422, 11240033321, 1124000522, res.p. Nr.1</t>
  </si>
  <si>
    <t>veica darbības ar materālien ENŽ Nr.1001084, 001792, 001800, 001917, 002358, 002481.</t>
  </si>
  <si>
    <t xml:space="preserve"> piedalijās procesuālo darbību veikšanā kriminālprocesos Nr. 11240001022, 11240000922, 11240001722, 11240001622, 11240000322</t>
  </si>
  <si>
    <t>Klatienē pārbaudītas: tirdzn.vietas -26; ēdināšanas -2; personu pārbaudes klātienē -2; konvojs -1; QR kodi - 3; ENŽ - 13; krim.procesi -1</t>
  </si>
  <si>
    <t>Klatienē pārbaudītas: tirdzn.vietas -18; ēdināšanas -2; personu pārbaudes klātienē -4; publiskas vietas -2; QR kodi - 25; ENŽ - 4</t>
  </si>
  <si>
    <t>Klatienē pārbaudītas: tirdzn.vietas -28; ēdināšanas -1; personu pārbaudes klātienē -15; konvojs - 1; ENŽ -11; krim.procesi - 4</t>
  </si>
  <si>
    <t>Klatienē pārbaudītas: tirdzn.vietas -47; ēdināšanas -6; personu pārbaudes klātienē -11; publiskas vietas- 3; QR kodi - 26; konvojs - 1; ENŽ -16; krim.procesi - 4</t>
  </si>
  <si>
    <t>Klatienē pārbaudītas: personas -6; ENŽ -6; krim.procesi -1; APAS -3</t>
  </si>
  <si>
    <t>Klatienē pārbaudītas: tirdzn.vietas -38; ēdināšanas -2; skaistumkopšanas vietas - 1, publiskas vietas - 1; personu pārbaudes klātienē -4; QR kodi - 38; ENŽ -21; krim.procesi -3; APAS-1</t>
  </si>
  <si>
    <t xml:space="preserve">Klatienē pārbaudītas: personu  -6; konvojs - 1; ENŽ -7 </t>
  </si>
  <si>
    <t>Konvojs - 1; Krim.procesi - 3</t>
  </si>
  <si>
    <t>Klatienē pārbaudītas: tirdzn.vietas -5; ēdināšanas -1; personu pārbaudes klātienē -3; QR kodi - 1; ENŽ -8; APAS-1; n/g uzskaites lietas - 1</t>
  </si>
  <si>
    <t>Klatienē pārbaudītas: tirdzn.vietas -6; ēdināšanas -2; personu pārbaudes klātienē -5; konvojs - 1; ENŽ -3; krim.procesi -1</t>
  </si>
  <si>
    <t>Klatienē pārbaudītas: tirdzn.vietas -37; personu pārbaudes klātienē -4; QR kodi -22; konvojs -1; ENŽ -22</t>
  </si>
  <si>
    <t>Klatienē pārbaudītas: tirdzn.vietas -29; ēdināšanas -1; personu pārbaudes klātienē -4; konvojs - 1; ENŽ -7; krim.procesi -3; tiesas lēmums - 1</t>
  </si>
  <si>
    <t xml:space="preserve">veiktas procesuālas darbības 3. adm. Procesos;  </t>
  </si>
  <si>
    <t>Izbrauca uz 20 ENŽ notikumiem, pārbaudīja 14. tirdzniec. Vietas</t>
  </si>
  <si>
    <t>Izbrauca uz 12 ENŽ notikumiem, procesualas darbibas 4 procesā;</t>
  </si>
  <si>
    <t>Izbrauca uz 4 ENŽ notikumiem, procesuālas darbibas 1 kr. procesā</t>
  </si>
  <si>
    <t>procesuālas darbības, aizturēšana konvojs</t>
  </si>
  <si>
    <t>procesuālās darbības, personu aizturēšana,konvojēšana</t>
  </si>
  <si>
    <t>04.01.2022. darbs kopā ar CSDD kontroles nodaļu, pastiprināta transportlīdzekļu kontrole. Pārbaudīti 277 transportlīdzekļi, 9 transportlīdzekļiem anulētas tehniskās skates.</t>
  </si>
  <si>
    <t>19.01.2022., 20.01.2022. procesuālās darbības ilgāk par 10 minūtēm- APAS Nr.16769006675721 (iepazīšanās ar lietas materiāliem) , APAS Nr.16769003011921 (Vidzemes RT Gulbenē)</t>
  </si>
  <si>
    <t>20.,25.01.2022. Procesuālās darbības (ilgāk par 10 minūtēm) piedalīšanās tiesā administratīvā pārkāpuma lietās Nr.1670900325521, 16769003011921.</t>
  </si>
  <si>
    <t>19.01.2022. Cēsu iecirkņa teritorijā kontrolpirkuma reids, uzsākti 5 APAS.</t>
  </si>
  <si>
    <t xml:space="preserve">06.01., 10.01., 11.01., 20.01., 27.01.2022. pakalpojuma sniegšana (ilgāk par 10 minūtēm) ieroču īpašniekiem. </t>
  </si>
  <si>
    <t xml:space="preserve">04.01., 06.01., 13.01.2022. pakalpojuma sniegšana (ilgāk par 10 minūtēm) ieroču īpašniekiem. </t>
  </si>
  <si>
    <t xml:space="preserve">04.01., 06.01., 11.01., 13.01., 14.01., 17.01., 18.01., 20.01., 25.01., 27.01.2022. pakalpojuma sniegšana (ilgāk par 10 minūtēm) ieroču īpašniekiem. </t>
  </si>
  <si>
    <t xml:space="preserve">03.01., 05.01., 06.01., 10.01., 12.01., 14.01., 17.01., 19.01., 24.01., 26.01., 27.01., 31.01.2022. pakalpojuma sniegšana (ilgāk par 10 minūtēm) ieroču īpašniekiem. </t>
  </si>
  <si>
    <t xml:space="preserve">03.01., 20.01., 27.01.2022. pakalpujumu sniegšana un procesuālās darbības (ilgāk par 10 minūtēm) ieroču īpašniekiem. </t>
  </si>
  <si>
    <t>4., 5., 6., 7., 10., 13., 14., 18., 20., 21., 22., 24., 25., 26., 27.01.2022. procesuālās darbības (ilgāk par 10 minūtēm) 9  kriminālprocesos un vienā ENŽ materiālā.</t>
  </si>
  <si>
    <t>5., 6., 7., 10., 13., 14., 18., 20., 21., 24., 25., 26., 27.01.2022. procesuālās darbības (ilgāk par 10 minūtēm) 9 kriminālprocesos.</t>
  </si>
  <si>
    <t>6., 14., 17., 18., 24., 25., 26.01.2022. procesuālās darbības (ilgāk par 10 minūtēm)  6 kriminālprocesos un vienā administratīvā pārkāpuma procesā.
26.01.2022. 1 personas konvojēšana 1 kriminālprocesā.</t>
  </si>
  <si>
    <t xml:space="preserve">6., 11., 12., 13., 17., 19., 21., 24., 25.01.2022. procesuālās darbības (ilgāk par 10 minūtēm) 9 kriminālprocesos. </t>
  </si>
  <si>
    <t>5., 7., 11., 13., 19.01.2022. procesuālās darbības (ilgāk par 10 minūtēm) 5 kriminālprocesos, 2 administratīvā pārkāpuma procesos. 11.01.2022.  2 personu konvojēšana 2 administratīvā pārkāpuma procesos.</t>
  </si>
  <si>
    <t>6., 7., 24., 27., 31.01.2022 procesuālās darbības (ilgāk par 10 minūtēm) 6 kriminālprocesos.
26.01.2022. 1 personas konvojēšana 1 kriminālprocesā.</t>
  </si>
  <si>
    <t xml:space="preserve">2., 4., 5., 6., 7., 10., 11., 12., 13., 14., 17., 18., 21., 24., 25., 27.01.2022. procesuālās darbības (ilgāk par 10 minūtēm)  15 kriminālprocesos. </t>
  </si>
  <si>
    <t>21., 25., 26.01.2022. procesuālās darbības (ilgāk par 10 minūtēm) 3 kriminālprocesos.</t>
  </si>
  <si>
    <t>5., 8., 10., 11., 12., 13., 14., 17., 22., 24.01.2022. procesuālās darbības (ilgāk par 10 minūtēm) 8  kriminālprocesos.</t>
  </si>
  <si>
    <t>19., 24., 27.01.2022. procesuālās darbības (ilgāk par 10 minūtēm) 3 kriminālprocesos.</t>
  </si>
  <si>
    <t>11.01.2022. procesuālās darbības (ilgāk par 10 minūtēm) 2 ENŽ materiālos.</t>
  </si>
  <si>
    <t xml:space="preserve">06.01.2022. kontroles pasākumi (tiešā saskarē), par komersantu pienākumu izpildīšanu objektos, sabiedrībai publiski pieejamās telpās, kas veicamas pulcējoties - 1.
06., 09., 11., 12.01.2022. procesuālās darbības (ilgāk par 10 minūtēm)  5 ENŽ materiālos, 3 APAS procesos.                                                            11.01.2022. personu aizturēšana, nogādāšana vai konvojēšana (tiešās saskarsmes laikā) - 3 personas.        
</t>
  </si>
  <si>
    <t>03., 07., 11., 19., 24.01.2022. procesuālās darbības (ilgāk par 10 minūtēm) 4 ENŽ materiālos, 1 kriminālprocesā, 3 APAS procesos.</t>
  </si>
  <si>
    <t>05., 07., 08., 10., 11., 21., 24., 26., 27.01.2022. procesuālās darbības (ilgāk par 10 minūtēm) 2 ENŽ materiālos, 7 kriminālprocesos, 3 APAS procesos.                                                                                                 14.01.2022. personu aizturēšana, nogādāšana vai konvojēšana (tiešās saskarsmes laikā) - 1 persona.</t>
  </si>
  <si>
    <t>10., 11., 17., 18., 24., 25.01.2022. procesuālās darbības (ilgāk par 10 minūtēm) 10 ENŽ materiālos, 1 APAS procesā.</t>
  </si>
  <si>
    <t xml:space="preserve">.01., 04., 08., 12., 21.01.2022. procesuālās darbības (ilgāk par 10 minūtēm) 8 ENŽ materiālos.
05., 21.01.2022. personu aizturēšana, nogādāšana vai konvojēšana (tiešās saskarsmes laikā) - 1 persona.                                                                                          04., 08., 12., 24., 28.01.2022. personu apsargāšanu īslaicīgās aizturēšanas vietās, policijas struktūrvienībā vai apsardzi ārstniecības iestādēs maiņas (norīkojuma) laikā.
</t>
  </si>
  <si>
    <t>03., 06., 09., 10., 14., 18., 22., 23.01.2022. procesuālās darbības (ilgāk par 10 minūtēm) 19 ENŽ materiālā, 1 APAS procesos.                                                                                         09., 18., 22., 23.01.2022. personu aizturēšana, nogādāšana vai konvojēšana (tiešās saskarsmes laikā) - 5 personas.</t>
  </si>
  <si>
    <t>01., 07., 08., 13., 15., 16., 20., 21., 24., 25., 28.01.2022. procesuālās darbības (ilgāk par 10 minūtēm) 24 ENŽ materiālā, 3 APAS procesos.                                                                                         28.01.2022. personu aizturēšana, nogādāšana vai konvojēšana (tiešās saskarsmes laikā) - 1 persona.</t>
  </si>
  <si>
    <t xml:space="preserve"> 16.01.022. procesuālās darbības (ilgāk par 10 minūtēm) 1 ENŽ materiālā.                                                                                                         05., 12.01.2022. personu aizturēšana, nogādāšana vai konvojēšana (tiešās saskarsmes laikā) - 2 personas.                                                                                          12.01.2022. personu apsargāšanu īslaicīgās aizturēšanas vietās, policijas struktūrvienībā vai apsardzi ārstniecības iestādēs maiņas (norīkojuma) laikā.</t>
  </si>
  <si>
    <t xml:space="preserve">02., 03., 06., 07., 10., 14., 15., 23., 28., 29., 31.01.2022. procesuālās darbības (ilgāk par 10 minūtēm) 17 ENŽ materiālos, 2 APAS procesos, 3 kriminālprocesos.                                                                                 
</t>
  </si>
  <si>
    <t xml:space="preserve"> 03., 08., 12.01.2022. procesuālās darbības (ilgāk par 10 minūtēm) 3 ENŽ materiālos.                                                                                                         03., 08., 12., 16., 24.01.2022. personu aizturēšana, nogādāšana vai konvojēšana (tiešās saskarsmes laikā) - 9 personas.                                                                                          16.01.2022. personu apsargāšanu īslaicīgās aizturēšanas vietās, policijas struktūrvienībā vai apsardzi ārstniecības iestādēs maiņas (norīkojuma) laikā.</t>
  </si>
  <si>
    <t xml:space="preserve"> 03., 04., 07., 10., 11., 13., 17., 18., 19., 24., 25., 28.01.2022. procesuālās darbības (ilgāk par 10 minūtēm) 2 ENŽ materiālos, 16 APAS procesos.</t>
  </si>
  <si>
    <t>04., 05., 06., 07., 10., 11., 13., 14.01.2022. procesuālās darbības (ilgāk par 10 minūtēm) 9 ENŽ materiālos, 7 APAS procesos, 1 kriminālprocesā.</t>
  </si>
  <si>
    <t>25.01.2022. personu aizturēšana, nogādāšana vai konvojēšana (tiešās saskarsmes laikā) - 2 personas.</t>
  </si>
  <si>
    <t>05., 06., 07., 11., 12., 14., 16., 19., 22., 25., 31.01.2022. procesuālās darbības (ilgāk par 10 minūtēm) 15 ENŽ materiālos, 2 APAS procesos, 2 kriminālprocesos.
12., 19., 22,.01.2022. personu aizturēšana, nogādāšana vai konvojēšana (tiešās saskarsmes laikā) - 3 personas.</t>
  </si>
  <si>
    <t xml:space="preserve">04., 05., 08., 09., 12., 17., 18., 21., 22.01.2022. procesuālās darbības (ilgāk par 10 minūtēm) 17 ENŽ materiālos,  2 kriminālprocesos.
</t>
  </si>
  <si>
    <t>23.01.2022. personu apsargāšana īslaicīgās aizturēšanas vietā vai apsardze ārstniecības iestādē maiņas (norīkojuma) laikā apsargātas  personas.</t>
  </si>
  <si>
    <t>30.01.2022.  procesuālās darbības (ilgāk par 10 minūtēm) 1 ENŽ materiālā.</t>
  </si>
  <si>
    <t xml:space="preserve">06.01.2022. kontroles pasākumi (tiešā saskarē), par komersantu pienākumu izpildīšanu objektos, sabiedrībai publiski pieejamās telpās, kas veicamas pulcējoties - 1.                                                          06., 10., 11., 12., 13., 25., 26.01.2022.  procesuālās darbības (ilgāk par 10 minūtēm) 8 ENŽ materiālos, 3 APAS procesos, 1 kriminālprocesā.                                                                                             10., 12., 26.01.2022. personu aizturēšana, nogādāšana vai konvojēšana (tiešās saskarsmes laikā) - 3 personas.                                                                                      </t>
  </si>
  <si>
    <t>18.,20.01.2022. procesuālās darbības (ilgāk par 10 minūtēm) 4 APAS
03.,08.,09.,13.,25.01.2022. personu apsargāšana īslaicīgās aizturēšanas vietā vai apsardze ārstniecības iestādē maiņas (norīkojuma) laikā apsargātas  personas.
21.,28.01.2022. notiesāto un apcietināto personu, nodošanu un pārņemšanu turpmākai brīvības atņemšanas soda vai apcietinājuma izpildīšanai.</t>
  </si>
  <si>
    <t>18.01.2022. procesuālās darbības (ilgāk par 10 minūtēm) 2. ENŽ.
23.,26.,27.,28.01.2022. personas aizturēšana, nogādāšana vai konvojēšana (tiešās saskarsmes laikā), 4 etapi.
23.,25.01.2022. personu apsargāšana īslaicīgās aizturēšanas vietā vai apsardze ārstniecības iestādē maiņas (norīkojuma) laikā apsargātas  personas.
11.,14.,21.,28.01.2022. notiesāto un apcietināto personu, nodošanu un pārņemšanu turpmākai brīvības atņemšanas soda vai apcietinājuma izpildīšanai.</t>
  </si>
  <si>
    <t>24.01.2022. procesuālās darbības, pakalpojuma sniegšanu vai pārrunu vedēja pienākumus tiešā vai ilgstošā kontaktā ar pakalpojuma saņēmējiem vai procesa dalībniekiem (ilgāk par 10 minūtēm) 2 ENŽ.
18.,25.01.2022. personu aizturēšanu, nogādāšanu vai konvojēšanu (tiešās saskares laikā) 2 personas.
26.01.2022. personu apsargāšana īslaicīgās aizturēšanas vietā vai apsardze ārstniecības iestādē maiņas (norīkojuma) laikā apsargātas  personas.</t>
  </si>
  <si>
    <t xml:space="preserve">29.01.2022. personu, kurām ir noteiktā Covid-19 infekcijas slimība, kontroli klātienē (tiešā saskarē);
06.,10.,22.,27.,29., 31.01.2022.  procesuālās darbības (ilgāk par 10 minūtēm) 8 ENŽ, 2 APAS.
10.,18.,27.01.2022. personu aizturēšanu, nogādāšanu vai konvojēšanu (tiešās saskares laikā) 3 konvoji.
10.,14.,18.,22.,27.01.2022. personu apsargāšana īslaicīgās aizturēšanas vietā vai apsardze ārstniecības iestādē maiņas (norīkojuma) laikā apsargātas personas.  
</t>
  </si>
  <si>
    <t xml:space="preserve">01.,05.,09.,10.,18.,22.01.2022. procesuālās darbības (ilgāk par 10 minūtēm) 14 ENŽ.
06.,09.,22.01.2022. personu aizturēšanu, nogādāšanu vai konvojēšanu (tiešās saskares laikā) 5 personas.
</t>
  </si>
  <si>
    <t xml:space="preserve">14.,17.01.2022.kontroles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10 vietas.
02.,03.,06.,07.,10.,14.,15.,17.,18.,21.,30.01.2022. procesuālās darbības (ilgāk par 10 minūtēm)24 ENŽ, 2 APAS, 1 KP.
15.01.2022. personu aizturēšanu, nogādāšanu vai konvojēšanu (tiešās saskares laikā) 1 persona.
                                              </t>
  </si>
  <si>
    <t>19.,20.,23.,27., 31.01.2022. procesuālās darbības (ilgāk par 10 minūtēm), 8 ENŽ, 1 APAS.  
19.,23.01.2022. personu aizturēšanu, nogādāšanu vai konvojēšanu (tiešās saskares laikā) 2 personas.</t>
  </si>
  <si>
    <t>14.01.2022. kontroles pasākumi (tiešā saskarē), par komersantu pienākumu izpildīšanu objektos, sabiedrībai publiski pieejamās telpās, kas veicamas pulcējoties, kopā pārbaudītas 8 sabiedriskās iestādes, pārkāpumi nav konstatēti.
14.,15.,18.,22.,26.,30.01.2022. procesuālās darbības (ilgāk par 10 minūtēm), 13 ENŽ, 1 APAS.  
15.,18,.,22.01.2022. personu aizturēšanu, nogādāšanu vai konvojēšanu (tiešās saskares laikā) 4 personas.</t>
  </si>
  <si>
    <t>27.,28.01.2022. procesuālās darbības (ilgāk par 10 minūtēm) 1 APAS procesos, 4 ENŽ.
28.01.2022. personu aizturēšanu, nogādāšanu vai konvojēšanu (tiešās saskares laikā) 1 persona.</t>
  </si>
  <si>
    <t>09.,13.01.2022. personu apsargāšanu īslaicīgās aizturēšanas vietās, policijas struktūrvienībā vai apsardzi ārstniecības iestādēs maiņas (norīkojuma) laikā.</t>
  </si>
  <si>
    <t xml:space="preserve">08.,29.01.2022. kontroles pasākumi (tiešā saskarē), par komersantu pienākumu izpildīšanu objektos, sabiedrībai publiski pieejamās telpās, kas veicamas pulcējoties, kopā pārbaudītas 4 sabiedriskās iestādes, pārkāpumi nav konstatēti.                                                                                                
21.01.2022. atbalsta pasākumus veselības aizsardzības iestādēm – karantīnas pasākumu veikšanā, ka arī NMPD, ārstniecības iestādēm, ārstniecības personām, SPKC epidemiologiem un valsts sanitārajiem inspektoriem - to personu atvešanā, apsardzē, nogādāšanā ārstniecības iestādē vai kontrolē (tiešā saskarē), kuras inficētas vai iespējami inficētas ar Covid-19, vai riska grupas pacientiem, kuriem nav apstiprināta slimība, bet ir jāievēro karantīna vai pašizolācija
01.,04.,05.,08.,09.,16.,21.,24.,25.,28.,29.01.2022. procesuālās darbības (ilgāk par 10 minūtēm) 20 ENŽ, 3 APAS, 4 uzdevumi.
</t>
  </si>
  <si>
    <t xml:space="preserve">29.01.2022.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Pārbaudītas 4 iestādes.
01.,04.,07.,08.,15.,16.,20.,21.,27.,29.01.2022. procesuālās darbības (ilgāk par 10 minūtēm) 15 ENŽ, 5 APAS, 3 UZDEVUMI, 1 KP.
</t>
  </si>
  <si>
    <t xml:space="preserve">12.,25.01.2022. procesuālās darbības, pakalpojuma sniegšanu vai pārrunu vedēja pienākumus tiešā vai ilgstošā kontaktā ar pakalpojuma saņēmējiem vai procesa dalībniekiem (ilgāk par 10 minūtēm) 1 lēmuma izpilde.
05.,10.,11.,12.,14.,26.,27.,28.01.2022. personu aizturēšanu, nogādāšanu vai konvojēšanu (tiešās saskares laiks)    7 konvoji.
03.,10.01.2022.  personu apsargāšanu īslaicīgās aizturēšanas vietās, policijas struktūrvienībā vai apsardzi ārstniecības iestādēs maiņas (norīkojuma) laikā.
04.,11.,14.,28.01.2022.. notiesāto un apcietināto personu, nodošanu un pārņemšanu turpmākai brīvības atņemšanas soda vai apcietinājuma izpildīšanai.
</t>
  </si>
  <si>
    <t xml:space="preserve">03.,04.,07.,08.,11.,12.,16.,22.,30.01.2022. procesuālās darbības (ilgāk par 10 minūtēm) 18 ENŽ, 2 KP.
12.,16.,30.01.2022. personu aizturēšanu, nogādāšanu vai konvojēšanu (tiešās saskares laikā) 3 personas.
                                                                                                                                                                                                              </t>
  </si>
  <si>
    <t>29.01.2022. personu, kurām ir noteiktā Covid-19 infekcijas slimība, kontroli klātienē (tiešā saskarē).
06.,09.,10.,12.,15.,18.,25.,26.,29.,30.01.2022. procesuālās darbības, pakalpojuma sniegšanu vai pārrunu vedēja pienākumus tiešā vai ilgstošā kontaktā ar pakalpojuma saņēmējiem vai procesa dalībniekiem (ilgāk par 10 minūtēm) 22 ENŽ, 1 APAS.
30.01.2022. personu aizturēšanu, nogādāšanu vai konvojēšanu (tiešās saskares laikā) 1 persona.</t>
  </si>
  <si>
    <t>20.,24.,28.01.2022.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Pārbaudītas 11 sabiedriskas vietas.
08.,14.,16.,20.,21.,24.,25.,29.01.2022. procesuālās darbības, pakalpojuma sniegšanu vai pārrunu vedēja pienākumus tiešā vai ilgstošā kontaktā ar pakalpojuma saņēmējiem vai procesa dalībniekiem (ilgāk par 10 minūtēm) 16 ENŽ, 2 APAS.</t>
  </si>
  <si>
    <t>Veica procesuālās darbības ar procesā iesistītajām personām  (ilgāk par 10 minūtēm)   kriminālprocesos Nr. 11280029321, 11280001322, 11280008621, 11280001022,  meklēšanā esošās personas aizturēšana</t>
  </si>
  <si>
    <t xml:space="preserve"> Veica procesuālās darbības ar procesā iesistītajām personām  (ilgāk par 10 minūtēm)   kriminālprocesos Nr.11210054121, Nr.11280001021, 11518000319, 11280000120, 11280030121, meklēšanā esošās personas aizturēšana, apsargāšana, aizdomās turēto personu kriminālprocesos 11280001022, 1140013221  konvojēšana</t>
  </si>
  <si>
    <t xml:space="preserve"> Veica procesuālās darbības ar procesā iesistītajām personām  (ilgāk par 10 minūtēm)  kriminālprocesos Nr. 11280028921, 11280025821, 11280030521, 11280002120, 11280024621, 11280001622, 11280027621, 11280001022, 11280002721, 11280029721, 11280030820, 11280012619, 11280027121, 11280019821, </t>
  </si>
  <si>
    <t xml:space="preserve"> Veica procesuālās darbības ar procesā iesistītajām personām  (ilgāk par 10 minūtēm) kriminālprocesos Nr. 11280029821, 11280029921, 11280030121, 11280000322, 11280031718, 11280027421, 11280017521, 11280000822, 11280026821</t>
  </si>
  <si>
    <t xml:space="preserve"> Veica procesuālās darbības ar procesā iesistītajām personām  (ilgāk par 10 minūtēm)   Kriminālprocesos Nr. 11904001522, 11280020721, 11280000722</t>
  </si>
  <si>
    <t xml:space="preserve"> Veica procesuālās darbības ar procesā iesistītajām personām  (ilgāk par 10 minūtēm)  Kriminālprocesos Nr. 11280009021, 11280030421, 11320028216, pieņems iesniegums ENŽ Nr.000690</t>
  </si>
  <si>
    <t xml:space="preserve"> Veica procesuālās darbības ar procesā iesistītajām personām  (ilgāk par 10 minūtēm)  Kriminālprocesos Nr. 11280015721, 11380000522</t>
  </si>
  <si>
    <t xml:space="preserve">04., 06., 07., 10., 13., 26.,28.01.2022. procesuālās darbības (ilgāk par 10 minūtēm)  6 ENŽ, preventīvais darbs skolās.                                                                                                                                                                                                                                                
                                                                                                                                                                                                                                                                                                    </t>
  </si>
  <si>
    <t xml:space="preserve">02., 07., 08., 09., 15., 16., 18., 24., 26., 31.01.2022. procesuālās darbības (ilgāk par 10 minūtēm)  16 ENŽ.
18., 25.01.2022. personu apsargāšana īslaicīgās aizturēšanas vietās, policijas struktūrvienībā vai apsardze ārstniecības iestādēs maiņās.  </t>
  </si>
  <si>
    <t xml:space="preserve">01., 10., 11., 12., 13., 17., 18., 19., 20.,21., 25., 31.01.2022. procesuālās darbības (ilgāk par 10 minūtēm) 14 ENŽ, 1 KP., 5 APAS. 
25.01.2022. personas apsargāšana īslaicīgās aizturēšanas vietās, policijas struktūrvienībā vai apsardze ārstniecības iestādes maiņās.                                                                                                                                                                                                                                          
                                                                                                                                                                                                                                                                                                    </t>
  </si>
  <si>
    <t xml:space="preserve">06., 17., 18.01.2022. procesuālās darbības (ilgāk par 10 minūtēm)  3 ENŽ, 1 KP.                                                                                                                                                                                                                             
                                                                                                                                                                                                                                                                                                    </t>
  </si>
  <si>
    <t xml:space="preserve">05., 06., 10., 11., 13.01.2022. procesuālās darbības (ilgāk par 10 minūtēm) 6 ENŽ, 1 KP.                                                                                                                                                                                                                     </t>
  </si>
  <si>
    <t xml:space="preserve">15., 16., 23., 24., 26.01.2022. procesuālās darbības (ilgāk par 10 minūtēm) 6 ENŽ.
18.,19.01.2022. personu apsargāšana īslaicīgās aizturēšanas vietās, policijas struktūrvienībā vai apsardze ārstniecības iestādes maiņās.                                                                           
                                                                                                                                                                                                                                                                                                    </t>
  </si>
  <si>
    <t xml:space="preserve">02., 19., 20.,23., 29.01.2022. procesuālās darbības (ilgāk par 10 minūtēm) 12 ENŽ, 1 KP.                                                                                                                                                                                                    </t>
  </si>
  <si>
    <t>03., 05., 11., 12., 19., 20., 23., 27.,28.01.2022. procesuālās darbības (ilgāk par 10 minūtēm). 17 ENŽ, 3 KP, 9 APAS.</t>
  </si>
  <si>
    <t>03., 11., 12.01.2022. procesuālās darbības (ilgāk par 10 minūtēm). 1 ENŽ, 2 APAS.</t>
  </si>
  <si>
    <t>09., 10., 11., 18., 25., 26., 28.01.2022. procesuālās darbības (ilgāk par 10 minūtēm). 13 ENŽ, 1 2 KP.        
18., 25.01.2022. personas apsargāšana īslaicīgās aizturēšanas vietās, policijas struktūrvienībā vai apsardzi ārstniecības iestādēs maiņas.</t>
  </si>
  <si>
    <t>01., 02., 09., 10., 11., 28., 31.01.2022. procesuālās darbības (ilgāk par 10 minūtēm). 13 ENŽ.</t>
  </si>
  <si>
    <t>06., 08., 14., 21., 22., 23., 29., 30.01.2022. procesuālās darbības (ilgāk par 10 minūtēm). 12 ENŽ, 1 KP.
05.01.2022. pašizolācijas kontroles pasākumu ievērošana klātienē.
06., 14.01.2022. personu aizturēšana, nogādāšana vai konvojēšana (tiešās saskares laikā).</t>
  </si>
  <si>
    <t xml:space="preserve">05., 06., 08., 13., 14.01.2022. procesuālās darbības (ilgāk par 10 minūtēm).  ENŽ.
08.01.2022. personas apsargāšana īslaicīgās aizturēšanas vietās, policijas struktūrvienībā vai apsardzi ārstniecības iestādēs maiņas.
14.01.2022. personu aizturēšana, nogādāšana vai konvojēšana.
</t>
  </si>
  <si>
    <t xml:space="preserve">  03.01.; 03.01.; 05.01.; 06.01.2022 . procesuālās darbības ( tiešā, ilgstošā kontaktā) 6 ENŽ un 10 APAS lietas. </t>
  </si>
  <si>
    <t>17.01. ;21.01.; 23.01.; 25.01.2022 . procesuālās darbības ( tiešā, ilgstošā kontaktā) 4 ENŽ un 5 APAS lietas. 23.01.2022. personas konvojēšana (tiešā saskares laikā), konvojētas divas personas. 21.01.2022. no ārvalstīm ieradušos personu kontrole ( QR koda pārbaude) pārbaudītas 23 personas sastādītas 2 APAS lietas</t>
  </si>
  <si>
    <t xml:space="preserve"> 07.01.2022. personas konvojēšana (tiešā saskares laikā), konvojēta viena persona.  14.01.2022 . procesuālās darbības ( tiešā, ilgstošā kontaktā)  1 APAS lietas.</t>
  </si>
  <si>
    <t xml:space="preserve">06.01.; 11.01;. 12.01.; 13.01.; 20.01.; 21.01.2022. procesuālās darbības ( tiešā, ilgstošā kontaktā) 6 ENŽ un 14 APAS lietās. 06.01.; 11.01.; 12.01.; 13.01; 20.01; 21.01.2022. no ārvalstīm ieradušos personu kontrole ( QR koda pārbaude) pārbaudītas 196 personas sastādītas 21 APAS lietas. </t>
  </si>
  <si>
    <t>06.01; 11.01.; 12.01.2022. procesuālās darbības ( tiešā, ilgstošā kontaktā) 3 ENŽ un 13 APAS lietās.  06.01.; 11.01.; 12.01.2022. no ārvalstīm ieradušos personu kontrole ( QR koda pārbaude) pārbaudītas 135 personas sastādītas 11 APAS lietas.</t>
  </si>
  <si>
    <t xml:space="preserve">08.01.; 14.01.;  27.01.2022 personas aizturēšana, nogādāšana vai konvojēšana (tiešā saskares laikā) 3 personas. 06.01.; 08.01.; 14.01.; 21.01; 22.01.; 27.01.; 28.01.; 29.01.2022.  procesuālās darbības ( tiešā, ilgstošā kontaktā) 12 ENŽ un 11 APAS lietās uzsākts viens kriminālprocess.
 </t>
  </si>
  <si>
    <t xml:space="preserve">08.01.; 14.01.2022 personas aizturēšana, nogādāšana vai konvojēšana (tiešā saskares laikā) 2 personas. 05.12. 06.01; 08.01.; 13.01.; 14.01.; 21.01.; 22.01.; 28.01.; 29.01.2022.  procesuālās darbības ( tiešā, ilgstošā kontaktā) 13 ENŽ un 8 APAS lietās piedalījās vienā kriminālporocesā.
 </t>
  </si>
  <si>
    <t xml:space="preserve">03.01.2022. personas aizturēšana, nogādāšana vai konvojēšana (tiešā saskares laikā)1 persona.03.01.; 04.01.; 05.01.; 11.01.; 12.01.; 21.01.; 22.01.; 23.01.; 29.01.; 30.01.2022 . procesuālās darbības ( tiešā, ilgstošā kontaktā) 16 ENŽ, 1krimināllietā un  1 APAS lietā. 21.01.2022. kontrole klātienē par pašizolācijas ievērošanu pārbaudīta 1 persona.
 </t>
  </si>
  <si>
    <t xml:space="preserve"> 11.01.; 12.01.; 13.01.; 18.01.; 19.01.2022. procesuālās darbības ( tiešā, ilgstošā kontaktā)   APAS lietā.
 </t>
  </si>
  <si>
    <t xml:space="preserve"> 01.01; 02.01.; 03.01.; 05.01.; 06.01.; 09.01.; 12.01.; 13.01.; 14.01.; 23.01.; 27.01.2022. procesuālās darbības ( tiešā, ilgstošā kontaktā)  16 ENŽ un 27 APAS lietās. 09.01..; 27.01.2022. personas aizturēšana, nogādāšana vai konvojēšana (tiešā saskares laikā) 2 personas.
 </t>
  </si>
  <si>
    <t xml:space="preserve">01.01.; 02.01. ;03.01.; 06.01.; 05.01.; 08.01.;  09.01.; 12.01.; 13.01.; 14.01.2022. procesuālās darbības ( tiešā, ilgstošā kontaktā)  14 ENŽ un 23 APAS lietās. 09.01.2022. personas aizturēšana, nogādāšana vai konvojēšana (tiešā saskares laikā) 2 personas.
 </t>
  </si>
  <si>
    <t xml:space="preserve"> 01.01.; 02.01.; 04.01.; 09.01.; 10.01.; 11.01.; 12.01.; 18.01.; 19.01.2022. procesuālās darbības ( tiešā, ilgstošā kontaktā) 5 ENŽ un 13 APAS lietā. 13.01.; 18.01.2022 personas aizturēšana, nogādāšana vai konvojēšana (tiešā saskares laikā) 2 personas.
 </t>
  </si>
  <si>
    <t xml:space="preserve">06.01.; 08.01.; 09.01.;10.01.; 14.01.; 15.01.; 16.01.; 17.01.; 18.01.; 22.01.; 23.01.2022.  procesuālās darbības ( tiešā, ilgstošā kontaktā)  12 ENŽ un 21 APAS lietā. 09.01.2022.personas aizturēšana, nogādāšana vai konvojēšana (tiešā saskares laikā) 1 persona. 
 </t>
  </si>
  <si>
    <t xml:space="preserve">17.01.; 22.01.2022. procesuālās darbības ( tiešā, ilgstošā kontaktā)  6 APAS lietā. 
 </t>
  </si>
  <si>
    <t xml:space="preserve"> 01.01.; 02.01.; 04.01.; 09.01.; 11.01.; 12.01.; 18.01.; 19.01.; 25.01.2022. procesuālās darbības ( tiešā, ilgstošā kontaktā) 9 ENŽ un 11 APAS lietā. 04.01.; 18.01.2022. personas aizturēšana, nogādāšana vai konvojēšana (tiešā saskares laikā) 2 personas.
 </t>
  </si>
  <si>
    <t xml:space="preserve">02.01; 04.01.; 07.01.; 08.01; 09.01.; 10.01.; 15.01.; 16.01.; 17.01.; 19.01.; 25.01.; 26.01.2022 . procesuālās darbības ( tiešā, ilgstošā kontaktā)  17 ENŽ un 22 APAS lietā. 02.01.; 07.01.; 26.01.2022. personas aizturēšana, nogādāšana vai konvojēšana (tiešā saskares laikā)  3 personas.
 </t>
  </si>
  <si>
    <t xml:space="preserve">06.01.; 07.01; 08.01.; 09.01.; 14.01; 15.01; 16.01; 17.01.2022. procesuālās darbības ( tiešā, ilgstošā kontaktā)  8 ENŽ un 11 APAS lietā. 
 </t>
  </si>
  <si>
    <t xml:space="preserve">02.01.; 07.01.; 08.01.; 09.01.; 17.01.; 27.01.; 28.01.; 29.01.2022. procesuālās darbības ( tiešā, ilgstošā kontaktā) 14 ENŽ, 2 krimināllietās.
 </t>
  </si>
  <si>
    <t xml:space="preserve"> 23.01.; 29.01.2022. procesuālās darbības ( tiešā, ilgstošā kontaktā) 6 ENŽ 9 APAS lietas.</t>
  </si>
  <si>
    <t>02.01; 04.01.; 07.01.; 08.01; 09.01.; 10.01.; 15.01.; 16.01.; 17.01.; 19.01.; 25.01.; 26.01.2022 . procesuālās darbības ( tiešā, ilgstošā kontaktā)  16 ENŽ un 22 APAS lietā. 02.01.; 07.01.; 26.01.2022. personas aizturēšana, nogādāšana vai konvojēšana (tiešā saskares laikā)  3 personas.</t>
  </si>
  <si>
    <t>15.,26.,28.01.2022. procesuālās darbības (ilgāk par 10 minūtēm)  3 Krimināllietās.</t>
  </si>
  <si>
    <t>28.01.2022. procesuālās darbības (ilgāk par 10 minūtēm)  1 Krimināllietā.</t>
  </si>
  <si>
    <t>06.,06.,10.,10.,10.,10.,12.,12.,12.,12.,18.,18.,19.,20.,24.,24.,25.,25.,25.,26.,27.,27.,31.01.2022. procesuālās darbības (ilgāk par 10 minūtēm)  17 Krimināllietās.</t>
  </si>
  <si>
    <t>12.,13.,14.,14.,16.,17.,18.,20.,24.,31.01.2022. procesuālās darbības (ilgāk par 10 minūtēm)  6 Krimināllietās.</t>
  </si>
  <si>
    <t>03.,04.,06.,18.,19.01.2022. procesuālās darbības (ilgāk par 10 minūtēm)  3 Krimināllietās, 1 ENŽ.</t>
  </si>
  <si>
    <t>10.,12.,13.,14.,19.,25.,27.,26.01.2022. procesuālās darbības (ilgāk par 10 minūtēm)  6 Krimināllietās, 1 ENŽ.</t>
  </si>
  <si>
    <t>14.,15.,16.,20.,27.,28.01.2022. procesuālās darbības (ilgāk par 10 minūtēm)  3 Krimināllietās.</t>
  </si>
  <si>
    <t>06.,13.,15.,15.16.,17.,20.,26.,28.,31.01.2022. procesuālās darbības (ilgāk par 10 minūtēm)  6 Krimināllietās.</t>
  </si>
  <si>
    <t>Aūksnes iecirkņa Kārtības policijas nodaļa</t>
  </si>
  <si>
    <t>03.,07.,25.01.2022. sabiedrībai publiski pieejamo telpu, izklaides vietu, ēdināšanas iestāžu, veikalu kontrole, pārbaudītas sabiedriskās iestādes.Pārbaudīti 6 veikali, pārkapumi netika konstātēti. 01.,07.,11.,14.,19.,23.,25.,26.01.2022. procesuālās darbības, pakalpojuma sniegšana (ilgāk par 10 minūtēm) 1. APAS process, 8 ENŽ.</t>
  </si>
  <si>
    <t>01.,03.,26.01.2022. procesuālās darbības, pakalpojuma sniegšana (ilgāk par 10 minūtēm)  4 ENŽ materiālos.</t>
  </si>
  <si>
    <t>03.,04.,07.,11.,18.,28.,31.01.2022. sabiedrībai publiski pieejamo telpu, izklaides vietu, ēdināšanas iestāžu, veikalu kontrole, pārbaudītas sabiedriskās iestādes.Pārbaudīti 8 veikali, pārkapumi netika konstatēti. 03.01.2022. pārbaudīta viena pašizolācija esoša persona, pārkapumi netika konstatēti.  04.,11.,18.,20.,28.,31.01.2022. procesuālās darbības, pakalpojuma sniegšana (ilgāk par 10 minūtēm) 5 APAS procesos, 3 ENŽ.</t>
  </si>
  <si>
    <t xml:space="preserve"> 02.,07.,10.01.2022. sabiedrībai publiski pieejamo telpu, izklaides vietu, ēdināšanas iestāžu, veikalu kontrole, pārbaudītas sabiedriskās iestādes.Pārbaudīti 6 veikali, pārkapumi netika konstatēti.  10.01.2022. pārbaudīta viena pašizolācija esoša persona, pārkapumi netika konstatēti. 07.,10.,11.,15.,26.,31.01.2021. procesuālās darbības, pakalpojuma sniegšana (ilgāk par 10 minūtēm) 8.ENŽ., 5 APAS. </t>
  </si>
  <si>
    <t>06.,13.,14.21.,22.,29.,30.01.2022. sabiedrībai publiski pieejamo telpu, izklaides vietu, ēdināšanas iestāžu, veikalu kontrole, pārbaudītas sabiedriskās iestādes.Pārbaudīti 15 veikali, pārkapumi netika konstatēti. 05.,06.,07.,08.,09.,13.,14.,15.,21.,22.,29.,30.01.2022 procesuālās darbības, pakalpojuma sniegšana (ilgāk par 10 minūtēm) 1 APAS procesos, 12 .ENŽ., 2 Kriminālprocesos.</t>
  </si>
  <si>
    <t>28.01.2022. sabiedrībai publiski pieejamo telpu, izklaides vietu, ēdināšanas iestāžu, veikalu kontrole, pārbaudītas sabiedriskās iestādes.Pārbaudīti 2 veikali, pārkapumi netika konstatēti.                                                             05.,06.,10.,11.,18.,21.,24.,26.,28.,31.01.2022 procesuālās darbības, pakalpojuma sniegšana (ilgāk par 10 minūtēm) 5 APAS procesos, 5 ENŽ, 1 kriminālprocess.</t>
  </si>
  <si>
    <t>06.,10..01.2022 sabiedrībai publiski pieejamo telpu, izklaides vietu, ēdināšanas iestāžu, veikalu kontrole, pārbaudītas sabiedriskās iestādes.Pārbaudīti 4 veikali, pārkapumi netika konstatēti. 10.01.2022. pārbaudīta viena pašizolācija esoša persona, pārkapumi netika konstatēti. 06.,09.,10.,13.,14.,17.,20.,21.,25.01.2022 procesuālās darbības, pakalpojuma sniegšana (ilgāk par 10 minūtēm) 1 APAS procesos, 11.ENŽ materiālos. 15.,31.01.2022 personu aizturešana un nogadašana, kopā nogadātas divas personas.</t>
  </si>
  <si>
    <t>05.,06.,07.,14.,18.,26.,27.,28.,31.01.2022 procesuālās darbības, pakalpojuma sniegšana (ilgāk par 10 minūtēm) 12 APAS procesos, 8 ENŽ.</t>
  </si>
  <si>
    <t xml:space="preserve">06.,12.01.2022 sabiedrībai publiski pieejamo telpu, izklaides vietu, ēdināšanas iestāžu, veikalu kontrole, pārbaudītas sabiedriskās iestādes.Pārbaudīti 1 veikals, 1 sabiedriskais transports,  pārkapumi netika konstatēti. 06.,11.,12.,15.,20.01.2022 procesuālās darbības, pakalpojuma sniegšana (ilgāk par 10 minūtēm) 1 APAS procesos, 6. ENŽ. </t>
  </si>
  <si>
    <t xml:space="preserve">09.,10.,11.,25.,26.,27.01.2022. Uzsāka 20 administartīvā pārkāpuma procesus atrodoties tiešā kontaktā ar pārkāpumu izdarītājiem. Noskanēti 23 QR kodi. ENŽ 4. Notiesātās personas konvojēšana uz Valmieras cietumu. Meklēšanā esošas personas konvojēšana uz Gulbenes ĪAV. Notiesātās personas apsargāšana un konvojēšana uz Gulbenes ĪAV.   </t>
  </si>
  <si>
    <t>05.,06.,07.,09.,10.,20.,26.,30.01.2022. Uzsāka 78 administartīvā pārkāpuma procesus atrodoties tiešā kontaktā ar pārkāpumu izdarītājiem. Noskanēti 32 QR kodi. ENŽ 8. Noformēts 1 CSNg. Meklēšanā esošas personas konvojēšana.  BDAS procesuālās darbības kriminālprocesā</t>
  </si>
  <si>
    <t xml:space="preserve">25.01.2022. Konvoja lietas gatavošana notiesātajai personai, daktiloskopija. Notiesātās personas konvojēšana uz Valmieras cietumu. </t>
  </si>
  <si>
    <t xml:space="preserve">22.01.2022., uzsāka 21 administartīvā pārkāpuma procesus atrodoties tiešā kontaktā ar pārkāpumu izdarītājiem. Noskanēti 21 QR kodi. Sastādītas 3 riska informācijas (KIM) ziņojumi.  </t>
  </si>
  <si>
    <t xml:space="preserve">01.,03.,07.,08.,11.,14.,13.,15.,19.,21.,22.,23.,24.,27.,29.,30.,31..01.2022. Uzsāka 214 administratīvā pārkāpuma procesus, esot tiešā saskarē ar personām.. Veica 1 tirdzniecības vietu pārbaudes.  Pārbaudīti 143 QR kodi..ENŽ 45. Sastādīti 25 riska informācijas ziņojumi. 1 persona nogādāta Balvu atkurbtuvē. Noformēti 2 CSNg. </t>
  </si>
  <si>
    <t xml:space="preserve">02.,03.,04.,11.01.2022.  Uzsāka 8 administratīvā pārkāpuma procesus, esot tiešā saskarē ar personām. Reaģēja uz  notikumiem. Pārbaudīja slepošanas trasi «Ķauķukalns. ENŽ 6. KP 4. Pārbaudīti 23 QR kodi. 1 CSNg. 1 persona nogādāta no Pededzes pagasta uz Sofikalnu. </t>
  </si>
  <si>
    <t xml:space="preserve">01.,04.,08.,09.,15.,16.,18.,20.,25.01.2022.. Uzsāka 69 administratīvā pārkāpuma procesus, esot tiešā saskarē ar personām. ENŽ 3. Reaģēja uz  notikumiem. Noskanēti 48 QR kodi. Aizturēta persona alkohola pārbaudes veikšanai, nogādata Alūksnes slimnīcā alkohola ekspertīzes veikšanai. </t>
  </si>
  <si>
    <t xml:space="preserve">01.,06.,07.,08.,09.,13.,14.,15.,21.,22.,29.,30.01.2022. Reaģēja uz 19  notikumiem. Veica 15 tirdzniecības vietas pārbaudi. ENŽ 19. Konvojs ar NMPD darbiniekiem uz Strenču Psihoneiroloģisko slimnīcu. Divas Personas konvojētas uz Alūksnes slimnīcu. Viena persona konvojēta uz Balvu atskurbtuvi. </t>
  </si>
  <si>
    <t xml:space="preserve">03.,04.,11.,12.,14.,19,,28.01.2022.Sastādīti 75 APAS. ENŽ 8. Pārbaudīti 9 veikali. Pārbaudīti 73 QR kodi.  1 CSNg. Reaģēja uz notikumiem. </t>
  </si>
  <si>
    <t>01.,08.,07.,09.,13.,14.,15.,21.,22.,23.,24.,31..01.2022.                   Uzsāka 164 administratīvā pārkāpuma procesus, esot tiešā saskarē ar personām.  Reaģēja uz 2 notikumiem.pābaudīti arī personu QR kodi 104.ENŽ 43.  Sastādīti  riska informācijas ziņojumi 15. 2 CSNg. 1 persona nogādāta Balvu atskurbtuvē. Veiktas alkohola koncentrācijas pārbaudes izelpotā gaisā.</t>
  </si>
  <si>
    <t xml:space="preserve">03.,04.,11.,12.,14.,26.,28.01.2022.Sastādīti 60 APAS. ENŽ 9.  Pārbaudīti 54 QR kodi.  1 CSNg. Biometrija-1 personai.                                                                                                                                                                              Meklēšanā esošas personas konvojēšana uz Alūksnes iecirkni.                                                                                                                                                                              Reaģēja uz notikumiem. </t>
  </si>
  <si>
    <t xml:space="preserve"> Cēsu iecirkņa Kriminālpolicijas nodaļa</t>
  </si>
  <si>
    <t>procesuālās darbības KL 04.01.2022.; 05.01.2022.; 06.01.2022.; 10.01.2022.; 11.01.2022.;  20.01.2022.; 24.01.2022., 25.01.2022. 11 gab.</t>
  </si>
  <si>
    <t>procesuālās darbības KL 03.01.2022.; 05.01.2022.; 21.01.2022.; 24.01.2022.; 26.01.2022. 5 gab.</t>
  </si>
  <si>
    <t>procesuālās darbības KL 03.01.2022.; 05.01.2022.;06.01.2022.;07.01.2022.; 10.01.2022.; 11.01.2022.; 12.01.2022.; 13.01.2022.; 18.01.2022.; 19.01.2022.; 20.01.2022.; 21.01.2022.; 24.01.2022. 21 gab.</t>
  </si>
  <si>
    <t>procesuālās darbības KL 05.01.2022.; 07.01.2022.;10.01.2022.; 12.01.2022.; 13.01.2022.; 15.01.2022.; 16.01.2022.; 17.01.2022.; 20.01.2022.; 21.01.2022.; 24.01.2022.; 25.01.2022.; 27.01.2022.;  18 gab.</t>
  </si>
  <si>
    <t xml:space="preserve"> procesuālās darbības KL 04.01.2022.; 05.01.2022.; 06.01.2022.; 07.01.2022.; 10.01.2022.; 11.01.2022.; 12.01.2022.; 14.01.2022.; 17.01.2022.; 20.01.2022.; 23.01.2022.; 24.01.2022.; 25.01.2022.; 27.01.2022.; 28.01.2022. 21 gab.</t>
  </si>
  <si>
    <t>procesuālās darbības KL  03.01.2022.; 04.01.2022.; 05.01.2022.; 10.01.2022.; 11.01.2022.; 13.01.2022.; 17.01.2022.; 18.01.2022.; 27.01.2022.; 28.01.2022.; 31.01.2022. 22 gab.</t>
  </si>
  <si>
    <t xml:space="preserve"> procesuālās darbības KL 05.01.2022; 11.01.2022., 13.01.2022.; 17.01.2022.; 18.01.2022.; 19.01.2022.; 20.01.2022.; 21.01.2022.;  24.01.2022.; 25.01.2022.; 28.01.2022.; 31.01.2022. Personu nogādāšana 12.01.2022.; 21.01.2022.;  22 gab.</t>
  </si>
  <si>
    <t>procesuālās darbības KL 06.01.2022.; 12.01.2022.; 20.01.2022. 3 gab.</t>
  </si>
  <si>
    <t>procesuālās darbības KL 03.01.2022.; 05.01.2022.; 06.01.2022.; 10.01.2022.; 12.01.2022.; 14.01.2022.; 24.01.2022. 11 gab.</t>
  </si>
  <si>
    <t xml:space="preserve">procesuālās darbības ML; KL  03.01.2022.; 04.01.2022..; 13.01.2022.; 20.01.2022.; 21.01.2022.; 24.01.2022.; 25.01.2022.; 26.01.2022.; 27.01.2022.  Personas nogādāšana/konvojēšana 12.01.2022.; 27.01.2022. 15 gab. </t>
  </si>
  <si>
    <t xml:space="preserve">procesuālās darbības KL  03.01.2022.; 04.01.2022..; 11.01.2022; 25.01.2022. Personas nogādāšana/konvojēšana 12.01.2022.; 26.01.2022. 8 gab. </t>
  </si>
  <si>
    <t>procesuālās darbības KL  24.01.2022.; 28.01.2022.; 30.01.2022. 3 gab.</t>
  </si>
  <si>
    <t>procesuālās darbības KL 07.01.2022.; 10.01.2022.; 13.01.2022.; 18.01.2022.; 19.01.2022.; 21.01.2022.; 24.01.2022.; 25.01.2022.; 26.01.2022.; 27.01.2022. 11  gab.</t>
  </si>
  <si>
    <t>procesuālās darbības KL 10.01.2022.; 12.01.2022.; 17.01.2022.; 20.01.2022.; 24.01.2022.; 25.01.2022.; 26.01.2022.; 27.01.2022.; 28.01.2022. 14 gab.</t>
  </si>
  <si>
    <t>procesuālās darbības KL 05.01.2022.; 18.01.2022.; 19.01.2022.; 21.01.2022.; 24.01.2022.; 25.01.2022.; 26.01.2022. 8 gab.</t>
  </si>
  <si>
    <t>procesuālās darbības KL 06.01.2022. 1 gab.</t>
  </si>
  <si>
    <t>procesuālās darbības ML 13.01.2022.; 28.01.2022.;  konvojēšana 21.01.2022. 3 gab.</t>
  </si>
  <si>
    <t>procesuālās darbības KL 17.01.2022.; 18.01.2022.; 21.01.2022.; 24.01.2022.; 25.01.2022.; 26.01.2022. 8 gab.</t>
  </si>
  <si>
    <t xml:space="preserve">  01.,03.,05.,06.,07.,10.,12.,13.,14.,24.,27.01.2022. mājsēdes kontroles, personu konvojēšana; procesuālās darbības (ilgāk par 10 minūtēm) 13 ENŽ, 20 adm.proc.; 3 pers. konvojēšana;       </t>
  </si>
  <si>
    <t xml:space="preserve">06.,10.,14.,20.,22.,24.,28.,31.01.2022. mājsēdes kontroles; personas konvojēšana; procesuālās darbības (ilgāk par 10 minūtēm) 12 ENŽ, 2 krim.proc.; 1 adm.proc.;1 pers.konvojēšana;                                </t>
  </si>
  <si>
    <t xml:space="preserve"> 03.,06.,07.,09.,10.,11.,15.,18.,19.,22.,23.,30.,31.01.2022 tirdzn.vietu u.c. komersantu kontrole; personu apsargāšana ārstniecības iestādēs; apcietināto pers. nošana; procesuālās darbības (ilgāk par 10 minūtēm): 25 ENŽ, 17 adm. procesos; 1 personu konvojēšana </t>
  </si>
  <si>
    <t xml:space="preserve">01.,08.,11.,13.,19.,20.,21.,24.,26.,27.01.2021 kontroles pasākumi tirdzn.vietās u.c.; personu konvojēšana;  procesuālās darbības (ilgāk par 10 minūtēm): 6 ENŽ, 5 adm.proc.; 2 krim.proc.  1 personu konvojēšana                                                                </t>
  </si>
  <si>
    <t xml:space="preserve">04.,05.,08.,12.,13.,16.,21.,23.,24.,28.01.2022. kontroles pasākumi tirdzn.vietās u.c.; procesuālās darbības (ilgāk par 10 minūtēm): 20 ENŽ; 7 adm.proc.  </t>
  </si>
  <si>
    <t>01.,05.,08.,09.,12.,16.,17.,20.,24.,28.,29.,31.01.2022. tirdzn.vietu u.c.komersantu kontrole; procesuālās darbības (ilgāk par 10 minūtēm): 25  ENŽ ; 1 adm.proc.;   1 kriminālprocess</t>
  </si>
  <si>
    <t xml:space="preserve">07.,17.,18.,19.,20.,22.01.2022. tirdzn.vietu u.c. komersantu kontrole; personu konvojēšana; mājsēdes kontroles, procesuālās darbības (ilgāk par 10 minūtēm): 6 ENŽ; 4 adm.proc.,                          </t>
  </si>
  <si>
    <t xml:space="preserve">01.01.2022  kontroles pasākumi tirdzn.vietās u.c., procesuālās darbības (ilgāk par 10 minūtēm): 2 ENŽ;  2 adm.proc.,                                                              </t>
  </si>
  <si>
    <t xml:space="preserve">02.,03.,06.,07.,10.,11.,18.,19.01.2022. tirdn.vietu pārbaudes u.c., pers.konvojēšana; procesuālās darbības (ilgāk par 10 minūtēm): 18 ENŽ; 3 adm.proc., </t>
  </si>
  <si>
    <t xml:space="preserve">06.,07.,10.,11.,13.,18.,20.,21.,24.,28.01.2022  tirdn.vietu pārbaudes u.c., procesuālās darbības (ilgāk par 10 minūtēm): 4 adm.proc., 15 ENŽ, 1 personu konvojēšana                                     </t>
  </si>
  <si>
    <t xml:space="preserve">01.,17.,18.,19.,20.,21.,23.,31.01.2022.  tirdn.vietu pārbaudes u.c., procesuālās darbības (ilgāk par 10 minūtēm): 2 adm.proc., 9 ENŽ, 1 personu konvojēšana                                     </t>
  </si>
  <si>
    <t>01.,07.,10.,13.,24.,26.01.22  tirdn.vietu pārbaudes u.c., procesuālās darbības (ilgāk par 10 minūtēm):7 ENŽ</t>
  </si>
  <si>
    <t xml:space="preserve">04.,05.,06.,07.,10.,11.,12.,13.01.2022.  tirdn.vietu pārbaudes u.c., procesuālās darbības (ilgāk par 10 minūtēm): 1 ENŽ, 3 adm.proc., 5 personu konvojēšana                                     </t>
  </si>
  <si>
    <t xml:space="preserve">04.01.2022. tirdn.vietu u.c.komersantu kontrole; procesuālās darbības (ilgāk par 10 minūtēm) 2 ENŽ                 </t>
  </si>
  <si>
    <t xml:space="preserve">02.01.2022.  tirdn.vietu pārbaudes u.c., procesuālās darbības (ilgāk par 10 minūtēm): 2 ENŽ </t>
  </si>
  <si>
    <t xml:space="preserve">03.,06.,10.,11.,12.,13.,14.,15.,17.,19.,23.,24.01.2022. Tirdzn.vietu u.c.komersantu pārb.; procesuālās darbības (ilgāk par 10 minūtēm): 10 ENŽ , 17 adm.proc.                       </t>
  </si>
  <si>
    <t xml:space="preserve">11.,12.,13.,17.,20.,29.,31.01.2022. kontroles pasākumi tirdzn.vietās u.c., procesuālās darbības (ilgāk par 10 minūtēm): 9 ENŽ, 3 adm.proc.                                                       </t>
  </si>
  <si>
    <t>03.,14.,19.,20.,26.01.2022. tirdzn.vietu u.c. komersantu pārbaudes; personu konvojēšana; procesuālās darbības (ilgāk par 10 minūtēm): 5 ENŽ; 6 adm.proc.,</t>
  </si>
  <si>
    <t xml:space="preserve">09.,21.,25.,26.01.2022. tirdzn.vietu u.c. komersantu pārbaudes; personu konvojēšana; procesuālās darbības (ilgāk par 10 minūtēm): 6 ENŽ; 1 adm.proc., </t>
  </si>
  <si>
    <t xml:space="preserve">20.,21.,23.,31.01.2022. tirdzn.vietu u.c. komersantu pārbaudes; personu konvojēšana; procesuālās darbības (ilgāk par 10 minūtēm): 8 ENŽ; 2 adm.proc., </t>
  </si>
  <si>
    <t xml:space="preserve">24.,25.,26.,27.,30.,31.01.2022. tirdzn.vietu u.c. komersantu pārbaudes; procesuālās darbības (ilgāk par 10 minūtēm): 10 ENŽ; 1 adm.proc., 1 personu konvojēšana                                     </t>
  </si>
  <si>
    <t>08.01.2022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pulcējoties.08.,09.,10.,13.,14.,.01.2022. procesuālās darbības (ilgāk par 10 minūtēm) 6 ENŽ. 22.01. 2022. personu aizturēšana, nogādāšana vai konvojēšana.</t>
  </si>
  <si>
    <t>06.,10.,12.,13.,18.,19.,22.,26.,28.,31.01.2022. notiesāto un apcietināto personu nodošana un pārņemšana turpmākai brīvības atņemšanas soda vai apcietinājuma izpildīšanai. Peronu apsargāšana īslaicīgās aizturēšanas vietā.</t>
  </si>
  <si>
    <t>03.01.2022.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01.,03.,07.,08.,15.,16.,20.,31.01.2022. procesuālās darbības (ilgāk par 10 minūtēm)  23 ENŽ, 2KP.</t>
  </si>
  <si>
    <t>01.,02.,05.,06.,09.,10.,14.,15.19.,23.,24.,27.,28.01.2022. procesuālās darbības (ilgāk par 10 minūtēm)  26 ENŽ. 02.01.2022.personu aizturēšana, nogādāšana, konvojēšana. Peronu apsargāšana īslaicīgās aizturēšanas vietā.</t>
  </si>
  <si>
    <t xml:space="preserve">02.,07.,08.,09.,12.,15.,16.,23.,25.,31.01.2022. procesuālās darbības (ilgāk par 10 minūtēm) 21 ENŽ.   </t>
  </si>
  <si>
    <t>04.,09.,20.,23.,24.,27.,28.01.2022.procesuālās darbības (ilgāk par 10 minūtēm). 12 ENŽ. 18.,31.01.2022.personu aizturēšana, nogādāšana, konvojēšana. 27.01.2022. reaģēšana uz izsaukumu par karantīnas pārkāpumiem.</t>
  </si>
  <si>
    <t>07.,13.,24.,28.01.2022.. procesuālās darbības (ilgāk par 10 minūtēm)  7 ENŽ. 13.01.2022.personu aizturēšana, nogādāšana, konvojēšana.</t>
  </si>
  <si>
    <t>04.,09.,13.16.,19.,01..2022. procesuālās darbības (ilgāk par 10 minūtēm)  9 ENŽ, 1KP.</t>
  </si>
  <si>
    <t>04.,05.,20.,27.01.2022. procesuālās darbības (ilgāk par 10 minūtēm)  1 ENŽ, 04.01.2022 Reids.</t>
  </si>
  <si>
    <t>18.,19.,25.,27.01.2022. procesuālās darbības (ilgāk par 10 minūtēm)  1 ENŽ, 1KP.</t>
  </si>
  <si>
    <t>01.,05.,06.,11.,13.,14.,21.,22.,25.,29.,30.01.2022. procesuālās darbības (ilgāk par 10 minūtēm)  23 ENŽ.</t>
  </si>
  <si>
    <t xml:space="preserve"> 11.,14.,22.16.01.2022.procesuālās darbības (ilgāk par 10 minūtēm)  11 ENŽ.  06.01.2022.personu aizturēšana, nogādāšana, konvojēšana. 08.01.2022 Personu apsargāšana medicīnas iestādē(Strenči)</t>
  </si>
  <si>
    <t>15., 18.,22.,25.,26.,29.,30.01.2022. procesuālās darbības (ilgāk par 10 minūtēm)  17 ENŽ 3KP. 08.01.2022 Personu apsargāšana medicīnas iestādē(Strenči)</t>
  </si>
  <si>
    <t>01.,02.,09.,14.,17.,22.01.2022. procesuālās darbības (ilgāk par 10 minūtēm)  19 ENŽ. 1KP.  06.01.2022. personu aizturēšana, nogādāšana vai konvojēšana.</t>
  </si>
  <si>
    <t>17.,23.,24.,27.,28.01.2022.procesuālās darbības (ilgāk par 10 minūtēm)  10 ENŽ. 18..01.2022. personu aizturēšana, nogādāšana vai konvojēšana.</t>
  </si>
  <si>
    <t>Gulbenes iecirkņa Kriminālpolicijas nodaļa</t>
  </si>
  <si>
    <t>26.01.2022 procesuālās darbības (ilgāk par 10 minūtēm) 1 kriminālprocesā</t>
  </si>
  <si>
    <t>03.10.;11.18.;24;.26.;27.01.2022 procesuālās darbības (ilgāk par 10 minūtēm) 8 kriminālprocesā</t>
  </si>
  <si>
    <t xml:space="preserve">03;07.;10.;12.;13.;14.;18.;20.;21..25;27.01..2022. procesuālās darbības (ilgāk par 10 minūtēm) 17 kriminālprocesos </t>
  </si>
  <si>
    <t xml:space="preserve">13.;17.;18.;24.;27.01.2022. procesuālās darbības (ilgāk par 10 minūtēm) 8 kriminālprocesos </t>
  </si>
  <si>
    <t xml:space="preserve">03.;05.;06.;10.;12.;14.;18.;25.;27.01.2022 procesuālās darbības (ilgāk par 10 minūtēm) 12 kriminālprocesos </t>
  </si>
  <si>
    <t>03.;11.;13.;18.;19.;20.;24.;31.01.2022 procesuālās darbības (ilgāk par 10 minūtēm) 12 kriminālprocesos .</t>
  </si>
  <si>
    <t>05., 12., 16., 19., 25., 31.01.2022. procesuālās darbības (ilgāk par 10 minūtēm)  1 atsevišķajā uzdevumā, 3 adm.pārk.procesos, 2 ENŽ, 1 krim.procesā, apmeklētāju pieņemšana, 9 QR kodu pārbaude, personas atbrīvošana un ievietošana ĪAV.</t>
  </si>
  <si>
    <t xml:space="preserve"> 10.,12., 14., 19.01.2022. procesuālās darbības (ilgāk par 10 minūtēm) 3 ENŽ, pārrunas, 1 adm.pārk.procesā. </t>
  </si>
  <si>
    <t>05., 07., 10., 13., 20.01.2022. procesuālās darbības (ilgāk par 10 minūtēm)  2 ENŽ, 5 adm.pārk.procesos, 1 sekretariāta iesniegumā.</t>
  </si>
  <si>
    <t>04., 12., 13., 17., 18.01.2022. procesuālās darbības (ilgāk par 10 minūtēm)  4 ENŽ, 2 adm.pārk.procesos, 1 kriminālprocesā.</t>
  </si>
  <si>
    <t>05.,06., 07.01.2022. procesuālās darbības (ilgāk par 10 minūtēm) 2 ENŽ. 06.01.2022. kontroles pasākumi saistīā ar komersantu pienākumu izpildīšanu.</t>
  </si>
  <si>
    <t xml:space="preserve">11., 14., 18., 19., 20., 27., 31.01.2022. procesuālās darbības (ilgāk par 10 minūtēm) 2 ENŽ,  5 adm.pārk.procesos, preventīvas pārrunas. </t>
  </si>
  <si>
    <t xml:space="preserve">04.01.2022. procesuālās darbības (ilgāk par 10 minūtēm) 1 kontrollietā. </t>
  </si>
  <si>
    <t>23.01.2021. procesuālās darbības (ilgāk par 10 minūtēm) 1 kriminālprocesā un personas nogādāšana.</t>
  </si>
  <si>
    <t>05.,09., 21.01.2022. procesuālās darbības (ilgāk par 10 minūtēm) 5 ENŽ, apmeklētāju QR kodu pārbaude, darba organizēšana,  sejas masku kontrole, QR kodu pārbaude, apmeklētāju plūsmas pārbaude, procesuālo darbību nodrošināšana. 01.01.2022. apcietinātās personas nodošana, pārņemšana turpmākai apcietinājuma izpildei.</t>
  </si>
  <si>
    <t xml:space="preserve"> 03., 04., 05., 06., 10., 11., 13., 17., 18., 20., 24., 26.01.2022. procesuālās darbības (ilgāk par 10 minūtēm) 9 ENŽ, 1 kriminālprocesā, 1 adm.pārk.procesos.</t>
  </si>
  <si>
    <t>24.01.2022. procesuālās darbības (ilgāk par 10 minūtēm) trīs personu ievietošana ĪĀv KPL 264.kārtībā</t>
  </si>
  <si>
    <t xml:space="preserve">05.01.2022.procesuālās darbības (ilgāk par 10 minūtēm) 1 ENŽ.  </t>
  </si>
  <si>
    <t>21.01.2022  Personu aizturēšana, nogādāšana vai konvojēšana (tiešās saskares laikā) Persona nogādāta uz Balvu atskurbtuvi. Peronu apsargāšana īslaicīgās aizturēšanas vietā.</t>
  </si>
  <si>
    <t>04, 06, 07, 10, 12, 13.01.2022  procesuālās darbības (ilgāk par 10 minūtēm), 6 administratīvo lietu izskatīšanas un pieņemti 6 paskaidrojumi.</t>
  </si>
  <si>
    <t>06,07,08,09,14,15,1723,24,26,27.01.2022. procesuālās darbības (ilgāk par 10 minūtēm) 27 APAS, 14 NŽ. Peronu apsargāšana īslaicīgās aizturēšanas vietā.</t>
  </si>
  <si>
    <t xml:space="preserve">01,06,07,12,13,14,15,20,21,22,25,29,30,31.01.2022 procesuālās darbības (ilgāk par 10 minūtēm) 50 APAS, 26 NŽ.Kontroles pasākumi (tiešā saskarē),pārbaudīti 2 sabiedrikie objekti 13.01.2022. Personu aizturēšana, nogādāšana vai konvojēšana (tiešās saskares laikā) 29,31.01.2022. 3 personas nogādātas dzīves vietā, 20.01.2022. 2 personas nogādātas uz ĪĀV, 21.01.2022. 1 persona nogādāta uz Balvu atskurbtuvi, 15.01.2022. 3 personas nogādātas iecirknī uz procesuālo darbību veikšanu, pieņemti 3 paskaidrojumi, 13.01.2022. 1 persona nogādāta uz Balvu slimīcu.
</t>
  </si>
  <si>
    <t>03,04,05,06,07,12,13,14,15,24,26,27,28,29,31.01.2022 .procesuālās darbības (ilgāk par 10 minūtēm) 38 APAS, 24 NŽ. Kontroles pasākumi (tiešā saskarē),pārbaudīti 2 sabiedrikie objekti 13.01.2022. Personu aizturēšana, nogādāšana vai konvojēšana (tiešās saskares laikā) 13.01.2022. 1 persona nogādāta uz Balvu slimnīcu. Peronu apsargāšana īslaicīgās aizturēšanas vietā.</t>
  </si>
  <si>
    <t>01,04,20,21,22,.01.2022.procesuālās darbības (ilgāk par 10 minūtēm) 8 APAS, 7 NŽ, pašizolācijas kontroles pasākumu ievērošana klātienē pārbaudītas 4 personas.  Personu aizturēšana, nogādāšana vai konvojēšana (tiešās saskares laikā) 04.01.2022 1.persona nogādāta uz Jelgavas cietumu(konvojs), 21.01.2022. 1 persona nogādāta uz Balvu atskurbtuvi, 20.01.2022. 2 personas nogādātas uz ĪĀV. Peronu apsargāšana īslaicīgās aizturēšanas vietā.</t>
  </si>
  <si>
    <t>02,03,04,05,10,11,12,18,20,25,28,2930,31.01.2022.procesuālās darbības (ilgāk par 10 minūtēm) 38 APAS, 20 NŽ. Personu aizturēšana, nogādāšana vai konvojēšana (tiešās saskares laikā) 29.01.2022. 1 persona nogādāta dzīvesvietā.</t>
  </si>
  <si>
    <t xml:space="preserve">16,18,30,31.01.2022 procesuālās darbības (ilgāk par 10 minūtēm) 12 APAS, 7 NŽ, pieņemti 2 iesniegumi un 1 paskaidrojums. Peronu apsargāšana īslaicīgās aizturēšanas vietā.
</t>
  </si>
  <si>
    <t xml:space="preserve">18,26,27,28,29.01.2022.procesuālās darbības (ilgāk par 10 minūtēm) 7 APAS, 10 NŽ. Personu aizturēšana, nogādāšana vai konvojēšana (tiešās saskares laikā) 28.01.2022 1 persona nogādāta dzīvesvietā, pieņemti 2 paskaidrojumi. Peronu apsargāšana īslaicīgās aizturēšanas vietā.
</t>
  </si>
  <si>
    <t>02,04,05,1012,11,25.01.2022procesuālās darbības (ilgāk par 10 minūtēm) 16 APAS, 8 NŽ. Personu aizturēšana, nogādāšana vai konvojēšana (tiešās saskares laikā) 04.01.2022. Persona snogādāšana Blomītē. Peronu apsargāšana īslaicīgās aizturēšanas vietā.</t>
  </si>
  <si>
    <t>03.01.2022.procesuālās darbības (ilgāk par 10 minūtēm) 2 APAS,1 NŽ, pieņemts 1 iesniegums.</t>
  </si>
  <si>
    <t>03,08,09,12,16.01.2022 procesuālās darbības (ilgāk par 10 minūtēm) 3 APAS, 6 NŽ. 24.09.2021 Pieņemt 3 iesniegumi.</t>
  </si>
  <si>
    <t xml:space="preserve">09,14,15,17.01.2022 procesuālās darbības (ilgāk par 10 minūtēm) 7 APAS, 6 NŽ.
</t>
  </si>
  <si>
    <t>04,06,10,11,12,20,23,25,30.01.2022.procesuālās darbības (ilgāk par 10 minūtēm) 35 APAS, 6 NŽ, pašizolācijas kontroles pasākumu ievērošana klātienē pārbaudītas 3 personas, pieņemts 1 iesniegums.</t>
  </si>
  <si>
    <t>05,10,11,12,13,2025.01.2022.procesuālās darbības (ilgāk par 10 minūtēm) 27 APAS, 3 NŽ. Pašizolācijas kontroles pasākumu ievērošana klātienē pārbaudītas 3 personas. .  Notiesāto un apcietināto personu, nodošanu un pieņemšanu turpmākai brīvības atņemšanas soda vai apcietinājuma izpildīšanai 04.01.2022 No IĀV uz Jēkabpils cietumu. Personu apsargāšana īlaicīgās aizturēšanas vietā. Personas daktiloskopēšana.</t>
  </si>
  <si>
    <t>03.,04.,06.,14.,19.,21.,24.,25.,28.01.2022. procesuālās darbības (ilgāk par 10 minūtēm) 6 kriminālprocesos.</t>
  </si>
  <si>
    <t xml:space="preserve">04.,13.,14.,27.01. 2022. procesuālās darbības (ilgāk par 10 minūtēm) 5 kriminālprocesos.                                                                     </t>
  </si>
  <si>
    <t xml:space="preserve">03., 06., 10.,12.,17.,20.,25. 01. 2022. procesuālās darbības (ilgāk par 10 minūtēm) 10 kriminālprocesos.                                                                                   </t>
  </si>
  <si>
    <t xml:space="preserve">02.,08.,12.,13.,20.,21.,24.,25.,31.01. 2022. procesuālās darbības (ilgāk par 7 minūtēm) 9 kriminālprocesos.                                                                                         </t>
  </si>
  <si>
    <t xml:space="preserve">13.,25.,26.01.2022. procesuālās darbības (ilgāk par 10 minūtēm)  3 kriminālprocesos.                                                                                                                                                                                                                              </t>
  </si>
  <si>
    <t xml:space="preserve">05.,06.,10.,11.,12.01.2022. procesuālās darbības (ilgāk par 10 minūtēm)  7 kriminālprocesoss.                                                                                                                                                           </t>
  </si>
  <si>
    <t>04.,10.,12.,18.,24.,25.,26.,28.,31.01.2022. procesuālās darbības (ilgāk par 10 minūtēm) 7 kriminālprocesos, 1 ENŽ.</t>
  </si>
  <si>
    <t>04.,08.,12.,25.,26.01.2022. procesuālās darbības (ilgāk par 10 minūtēm) 4 kriminālprocesā.</t>
  </si>
  <si>
    <t xml:space="preserve">08.,12.,13.01. 2022. procesuālās darbības (ilgāk par 10 minūtēm) 3 kriminālproces.                                                                                                 </t>
  </si>
  <si>
    <t xml:space="preserve">01.,03.,05.,07.,22.,24.,28.01.2022.procesuālās darbības (ilgāk par 10 minūtēm) 12 APAS, 10 ENŽ.                                                                                                                               05.,22.,28.01.2022. personu aizturēšanu, nogādāšanu vai konvojēšanu (tiešās saskares laikā).                                                                      07.,22.01.2022. no ārvalstīm ieradušos personu kontroles pasākums (QR koda pārbaude) pārbaudītas 16 personas, konstatēts viens pārkāpums                                                                                                                                                                        </t>
  </si>
  <si>
    <t xml:space="preserve">01.,06.,11.,12.,13.,17.,18.,19.,26.,29.01.2022. procesuālās darbības (ilgāk par 10 minūtēm) 16 APAS procesos, 4 ENŽ.  18.01.2022. personu aizturēšanu, nogādāšanu vai konvojēšanu (tiešās saskares laikā).                                                                   06.,18.,26.,29.01.2022. no ārvalstīm ieradušos personu kontroles pasākums (QR koda pārbaude) pārbaudītas 33 personas, konstatēts viens pārkāpums.                                                                                                                                                                                                                                                                                                                                 </t>
  </si>
  <si>
    <t xml:space="preserve">15.,21.01.2022. kontroles pasākumi (tiešā saskarē), par komersantu pienākumu izpildīšanu objektos, sabiedrībai publiski pieejamās telpās, kas veicamas pulcējoties, pārbaudītas 4 sabiedriskās iestādes, pārkāpumi nav konstatēti.                                      09.,10.,11.,15.,19.,21.,29.01.2022. procesuālās darbības (ilgāk par 10 minūtēm) 7 APAS procesā, 8 ENŽ.                                                                                                                                                                       09.01.2022. no ārvalstīm ieradušos personu kontroles pasākums (QR koda pārbaude) pārbaudītas 3 personas, konstatēts viens pārkāpums.                                                                                                                                                                                                                                                                                                                                 </t>
  </si>
  <si>
    <t xml:space="preserve">                                                                                              11.,14.,19.,21.,24.01.2022. procesuālās darbības (ilgāk par 10 minūtēm) 2 APAS, 6 ENŽ.                                                                                        </t>
  </si>
  <si>
    <t xml:space="preserve"> 03.,09.,10.,27.01.2022. procesuālās darbības (ilgāk par 10 minūtēm) 1 ENŽ, darbs ar PUK uzskaitē esošām personām.    09.01.2022. no ārvalstīm ieradušos personu kontroles pasākums (QR koda pārbaude) pārbaudītas 17 personas,  pārkāpumi nav konstatēti.                                                                                                                                                                                                                                                                                                                                                                                                                               </t>
  </si>
  <si>
    <t xml:space="preserve">04.,06.,12.,14.,25.,26.,29.01.2022. procesuālās darbības (ilgāk par 10 minūtēm)     5 APAS, 5 ENŽ, ieroču īpašnieku pārbaude.                                                                                                                                                                                                                          </t>
  </si>
  <si>
    <t xml:space="preserve"> 04.,05.,06.,14.,18.,. 26.,28.01.2022.procesuālās darbības (ilgāk par 10 minūtēm) 7 ENŽ, 11 APAS.  18.,26.,28.01.2022. no ārvalstīm ieradušos personu kontroles pasākums (QR koda pārbaude) pārbaudītas 38 personas, konstatēti 6 pārkāpumi.                                                                                                                                                             </t>
  </si>
  <si>
    <t xml:space="preserve"> 01.,02.,05.,08.,14.,18.,25., 27.30.01.2022.procesuālās darbības (ilgāk par 10 minūtēm) 16 APAS procesi, 7 ENŽ.  14.,18.,.25.,27.,30.01.2022. no ārvalstīm ieradušos personu kontroles pasākums (QR koda pārbaude),pārbaudītas 43 personas, konstatēti 6 pārkāpumi.           .                                                                                                                                                                    </t>
  </si>
  <si>
    <t xml:space="preserve">Valkas iecirkņa Kārtības policijas nodaļa </t>
  </si>
  <si>
    <t>13.01.2022. procesuālās darbības (ilgāk par 10 minūtēm) 2 ENŽ.</t>
  </si>
  <si>
    <t xml:space="preserve">01.,05.,10.,13.,16.,19.,23.,01.2022. procesuālās darbības (ilgāk par 10 minūtēm) 7 APAS, 10 ENŽ.                                                                                                                              23.01.2022.. personas aizturēšana,  nogādāšana (tiešās saskares laikā)  iestādē.       </t>
  </si>
  <si>
    <t xml:space="preserve">02.,04.,05.,07.,14.,19.,26.,28.01.2022. procesuālās darbības (ilgāk par 10 minūtēm) 12 APAS un 4 ENŽ.                                                                                                                            </t>
  </si>
  <si>
    <t xml:space="preserve">01.,03.,05.,06.,07.,08.,10.,13.,14.,.15.,20.,21.,25.,26.,27.,31.01.2022. procesuālās darbības (ilgāk par 10 minūtēm), 21 ENŽ, 26 APAS                                                                                                                     03.,05., 10.,27.01.2022. personas nogādāšana  (tiešās saskares laikā).                         10.,13.,14., 18.,20.,25.,26.,31.01.2022.no ārvalstīm ieradušos personu kontroles pasākums (QR koda pārbaude),pārbaudītas 142 personas, konstatēti 8 pārkāpumi.                                                                                                                                                                                                            </t>
  </si>
  <si>
    <t xml:space="preserve">21.01.2022.kontroles pasākumi (tiešā saskarē), par komersantu pienākumu izpildīšanu objektos, sabiedrībai publiski pieejamās telpās, kas veicamas pulcējoties, pārbaudītas 4 sabiedriskās iestādes, pārkāpumi nav konstatēti.                                                                                                                  01.,02.,03.,05.,07.,08.,09.,11.,14.,15.,17.,21.01.2022. procesuālās darbības (ilgāk par 10 minūtēm),   16 ENŽ,  25 APAS.                                                                                                                                                                                                                                      07.,09.,11.,14.,17.,21.01.2022. no ārvalstīm ieradušos personu kontroles pasākums (QR koda pārbaude),pārbaudītas 32 personas, konstatēti 3 pārkāpumi.                                                                                                                    </t>
  </si>
  <si>
    <t xml:space="preserve">01.,02.,07.,08.,09.,10.,15.,16.,17.,24.,25.,26.,27.,31.01.2022. procesuālās darbības (ilgāk par 10 minūtēm),   21 ENŽ, 17 APAS.                                                                                                                                                                                                                                      02.,07.,08.,09.,10.,16.,17.,18.,24.,25.,30.,31.01.2022.no ārvalstīm ieradušos personu kontroles pasākums (QR koda pārbaude),pārbaudītas 130 personas, sastādīti 7 APAS.                                                                                                                   </t>
  </si>
  <si>
    <t xml:space="preserve"> 10.,13.,19.,21.,26.,27.01.2022. procesuālās darbības (ilgāk par 10 minūtēm), 8 APAS procesi, 6 ENŽ.  26.,27.01.2022. no ārvalstīm ieradušos personu kontroles pasākums (QR koda pārbaude),pārbaudītas 13 personas, sastādīts 1 APAS.                                                                                    </t>
  </si>
  <si>
    <t xml:space="preserve">10.,13.,16.,17.,22.,23.01.2022. procesuālās darbības (ilgāk par 10 minūtēm) 6 APAS procesi, 12 ENŽ.                                     </t>
  </si>
  <si>
    <t>21.01.2022. kontroles pasākumi (tiešā saskarē), par komersantu pienākumu izpildīšanu objektos, sabiedrībai publiski pieejamās telpās, kas veicamas pulcējoties, pārbaudītas 4 sabiedriskās iestādes, pārkāpumi nav konstatēti.                                                  20.,21.,22.,29.,31.01.2022. procesuālās darbības (ilgāk par 10 minūtēm), 13 APAS procesi, 10 ENŽ.                                                                                                                                    20.,21.,29.,31.01.2022. no ārvalstīm ieradušos personu kontroles pasākums (QR koda pārbaude),pārbaudītas 8 personas,pārkāpumi nav konstatēti.</t>
  </si>
  <si>
    <t xml:space="preserve">24.,27.,28.,31.01.2022. procesuālās darbības (ilgāk par 10 minūtēm), 4 APAS procesi, 6 ENŽ.                                                                                                                                    24.,27.,28.,30.,31.01.2022. no ārvalstīm ieradušos personu kontroles pasākums (QR koda pārbaude),pārbaudītas 13 personas, sastādīti 4 APAS.                                                                                    </t>
  </si>
  <si>
    <t xml:space="preserve">22.01.2022. procesuālās darbības (ilgāk par 10 minūtēm), 3 ENŽ.   </t>
  </si>
  <si>
    <t>17., 18., 20.01.2022. procesuālās darbības (ilgāk par 10 minūtēm) 2 krimināllietās.</t>
  </si>
  <si>
    <t>12., 17., 21.01.2022. procesuālās darbības (ilgāk par 10 minūtēm) 2 krimināllietās un 1 meklēšanas lietā.</t>
  </si>
  <si>
    <t>04., 10., 11., 12., 13., 14., 17., 18., 19., 20., 24., 26., 28.01.2022. procesuālās darbības (ilgāk par 10 minūtēm) 5 krimināllietās un 1 meklēšanas lietā.                                       09.01.2022 personas apsargāšana ārstniecības iestādē</t>
  </si>
  <si>
    <t>04., 05., 12., 17., 18., 25., 26., 27.01.2022. procesuālās darbības (ilgāk par 10 minūtēm) 6 krimināllietās</t>
  </si>
  <si>
    <t>06., 10., 11., 12., 13., 14., 18., 20., 25.01.2022. procesuālās darbības (ilgāk par 10 minūtēm) 8 krimināllietās.</t>
  </si>
  <si>
    <t>03., 26., 31.01.2022. procesuālās darbības (ilgāk par 10 minūtēm) 3 krimināllietās un 1 ENŽ materiālā.</t>
  </si>
  <si>
    <t>01., 03., 07., 10., 11., 14., 17., 18., 21.01.2022. procesuālās darbības (ilgāk par 10 minūtēm) 8 krimināllietā un 4 ENŽ materiālos.</t>
  </si>
  <si>
    <t>10., 11., 17., 18., 19., 20.01.2022. procesuālās darbības (ilgāk par 10 minūtēm) 4 krimināllietās un 3 ENŽ materiālos.</t>
  </si>
  <si>
    <t>04., 05., 06., 07., 11., 14.01.2022. procesuālās darbības (ilgāk par 10 minūtēm) 5 krimināllietās.</t>
  </si>
  <si>
    <t>07., 13., 17., 21., 26., 31.01.2022. procesuālās darbības (ilgāk par 10 minūtēm) 4 krimināllietās.                              09.01.2022 personas pasardze ārstniecības iestādē.</t>
  </si>
  <si>
    <t>04., 06., 07., 11., 13.01.2022. procesuālās darbības (ilgāk par 10 minūtēm) 6 krimināllietās un 1 ENŽ materiālā.</t>
  </si>
  <si>
    <t>06., 17., 18.01.2022. procesuālās darbības (ilgāk par 10 minūtēm) 4 krimināllietās.</t>
  </si>
  <si>
    <t>14., 20., 28., 27., 31.01.2022. procesuālās darbības (ilgāk par 10 minūtēm) 4 krimināllietās.</t>
  </si>
  <si>
    <t>05., 26.01.2022. procesuālās darbības (ilgāk par 10 minūtēm) 2 krimināllietās.</t>
  </si>
  <si>
    <t>04., 05., 06., 07., 10., 11., 13., 17., 20., 21., 24. ,28., 31.01.2022. procesuālās darbības (ilgāk par 10 minūtēm) 10 krimināllietās.</t>
  </si>
  <si>
    <t>12., 13., 17., 18., 19., 20., 21., 26.01.2022. procesuālās darbības (ilgāk par 10 minūtēm) 1 krimināllietā.</t>
  </si>
  <si>
    <t>04., 05. ,16., 17., 20., 25., 27., 2022. procesuālās darbības (ilgāk par 10 minūtēm) 7 krimināllietās.</t>
  </si>
  <si>
    <t>06., 07., 10., 12., 13., 17., 19., 20., 25., 28.01.2022. procesuālās darbības (ilgāk par 10 minūtēm) 9 krimināllietās.</t>
  </si>
  <si>
    <t>03., 05., 12., 18., 25., 26., 27.01.2022. procesuālās darbības (ilgāk par 10 minūtēm) 3 krimināllietās un 1 ENŽ materiālā.</t>
  </si>
  <si>
    <t>12., 19., 25., 26., 27.01.2022. procesuālās darbības (ilgāk par 10 minūtēm) 5 krimināllietās.</t>
  </si>
  <si>
    <t>20., 24., 25., 26., 27., 28.01.2022. procesuālās darbības (ilgāk par 10 minūtēm) 6 krimināllietās un 2 ENŽ materiālos.</t>
  </si>
  <si>
    <t>17., 22., 26., 25., 27., 31.01.2022. procesuālās darbības (ilgāk par 10 minūtēm)5 krimināllietās un 1 ENŽ materiālā.</t>
  </si>
  <si>
    <t>09., 20.01.2022. procesuālās darbības (ilgāk par 10 minūtēm) 2 krimināllietās.</t>
  </si>
  <si>
    <t>06., 12., 18., 24., 26., 27., 28.01.2022. procesuālās darbības (ilgāk par 10 minūtēm) 6 krimināllietās.</t>
  </si>
  <si>
    <t xml:space="preserve">05.; 06.; 10.; 12.; 17.; 26.; 27.; 28.12.2021. procesuālās darbības (ilgāk par 10 minūtēm) 9 EnŽ materiālos. </t>
  </si>
  <si>
    <t>14.; 21.01.2022. procesuālās darbības (ilgāk par 10 minūtēm) 2 EnŽ materiālos. 21.01.2022 personas apsargāšana īslaicīgās aizturēšanas vietā dežūrmaiņas laikā.</t>
  </si>
  <si>
    <t>03., 05., 06., 10., 11., 14., 17., 18., 19., 20., 26., 30.01.2022 procesuālās darbības (ilgāk par 10 minūtēm) 17 EnŽ materiālos. 17.; 18.01.2022 personu konvojēšana (tiešās saskares laikā).</t>
  </si>
  <si>
    <t xml:space="preserve">03., 04., 09., 12., 13., 14., 15., 22., 23., 24.01.2022. procesuālās darbības (ilgāk par 10 minūtēm),  24 ENŽ materiālos. 12.; 15.; 24.; 25.; 26.01.2022 personu konvojēšana (tiešās saskares laikā). </t>
  </si>
  <si>
    <t>07., 08., 11., 14., 17., 19., 20., 24., 25.01.2022 procesuālās darbības (ilgāk par 10 minūtēm),  9 ENŽ materiālos.</t>
  </si>
  <si>
    <t>01., 02., 10., 18., 19., 25.01.2022 procesuālās darbības (ilgāk par 10 minūtēm),  11 ENŽ materiālos. 08.01.2022 personu konvojēšana un apsargāšana norīkujumai laikā (tiešā saskarē)</t>
  </si>
  <si>
    <t>01., 09.; 24.01.2022 procesuālās darbības (ilgāk par 10 minūtēm),  3 ENŽ materiālos.</t>
  </si>
  <si>
    <t xml:space="preserve">18.01.2022 procesuālās darbības (ilgāk par 10 minūtēm), 2 ENŽ materiālos. </t>
  </si>
  <si>
    <t xml:space="preserve">10., 11., 12., 13., 20., 21., 22., 23., 30., 31.01.2022. procesuālās darbības (ilgāk par 10 minūtēm),  22 ENŽ materiālos. </t>
  </si>
  <si>
    <t xml:space="preserve">06., 12., 19., 20.01.2022 procesuālās darbības (ilgāk par 10 minūtēm),  6 ENŽ materiālos. </t>
  </si>
  <si>
    <t xml:space="preserve">03., 05., 08.,  11., 12., 17., 18., 20., 24., 25., 26., 31.01.2022 procesuālās darbības (ilgāk par 10 minūtēm),  17 ENŽ materiālos.  </t>
  </si>
  <si>
    <t xml:space="preserve">21., 25., 26., 28.12.2021 procesuālās darbības (ilgāk par 10 minūtēm),  8 ENŽ materiālos.  </t>
  </si>
  <si>
    <t>Kārtības policijas biroja Patruļdienesta rota</t>
  </si>
  <si>
    <t xml:space="preserve">19.01.2022 procesuālās darbības (ilgāk par 10 minūtēm),  1 ENŽ materiālā.  </t>
  </si>
  <si>
    <t>18., 20.01.2022 personu konvojēšana (tiešās saskares laikā)</t>
  </si>
  <si>
    <t xml:space="preserve">10., 12., 17., 20., 27.01.2022. procesuālās darbības (ilgāk par 10 minūtēm) 8 EnŽ materiālos. </t>
  </si>
  <si>
    <t xml:space="preserve">   11., 13., 18., 20., 23., 25., 27.01.2022. procesuālās darbības (ilgāk par 10 minūtēm) 11 Apas, 2 Enž  procesos                       </t>
  </si>
  <si>
    <t xml:space="preserve">     11., 15.01.2022. procesuālās darbības (ilgāk par 10 minūtēm) 1 Apas, 3 Enž  procesos                       </t>
  </si>
  <si>
    <t xml:space="preserve">09., 10., 11., 14., 17., 18., 19., 22., 25., 26., 27. 01.2022 procesuālās darbības (ilgāk par 10 minūtēm) 22 APAS procesos 16 Enž procesos;   19.01.2022. personu aizturēšanu vai konvojēšanu  (tiešās saskarsmes laikā)    </t>
  </si>
  <si>
    <t xml:space="preserve">06., 06., 07., 08., 13., 14., 15., 16., 22., 29. 01.2022. procesuālās darbības (ilgāk par 10 minūtēm) 34 APAS procesos 17 Enž procesos   </t>
  </si>
  <si>
    <t xml:space="preserve"> 05., 06., 08., 13., 14., 14., 15., 16., 19.,    01.2022. procesuālās darbības (ilgāk par 10 minūtēm) 28 APAS procesos  20 Enž procesos;    19.01.2022. personu aizturēšanu vai konvojēšanu  (tiešās saskarsmes laikā) </t>
  </si>
  <si>
    <t xml:space="preserve">05., 05., 12., 13., 14., 17., 20., 21., 22., 23. 01.2022. procesuālās darbības (ilgāk par 10 minūtēm)  27 APAS procesos 29 Enž procesos          </t>
  </si>
  <si>
    <t xml:space="preserve">01., 03., 04., 09., 13.,  14., 21., 22., 27., 28., 29. 01.2022. procesuālās darbības (ilgāk par 10 minūtēm) 17 APAS procesos 19 Enž procesos;   25.01.2022. personu aizturēšanu vai konvojēšanu  (tiešās saskarsmes laikā)    </t>
  </si>
  <si>
    <t xml:space="preserve">03., 07., 08., 09., 10., 15., 16., 18., 20., 23., 31.01.2022. procesuālās darbības (ilgāk par 10 minūtēm) 26 APAS procesos 17 Enž procesos   </t>
  </si>
  <si>
    <t xml:space="preserve">15., 16., 18., 25., 26., 27. 01.2022. procesuālās darbības (ilgāk par 10 minūtēm) 11 APAS procesos 5 Enž procesos   </t>
  </si>
  <si>
    <t xml:space="preserve">05., 06., 28.,   01.2022. procesuālās darbības (ilgāk par 10 minūtēm) 0 APAS procesos 2 Enž procesos   </t>
  </si>
  <si>
    <t>03.,04.,05.,12.,14.,20.,29.,30.01.2022.  Procesuālās darbības (ilgāk par 10 minūtēm).        17. ENŽ., 7. APAS procesos.  09.,14.01.2022. Personas aizturēšana, nogādāšana vai konvojēšana (tiešās saskarsmes laikā).  09.01.2022. Personu apsargāšana īslaicīgās aizturēšanas vietā vai apsardze ārstniecības iestādē maiņas (norīkojuma) laikā.</t>
  </si>
  <si>
    <t xml:space="preserve">02.,14.,15.,16.,18.,21.,24.,25.,26.01.2022.  Procesuālās darbības (ilgāk par 10 minūtēm),        20. ENŽ.  21.01.2022.  Personas aizturēšana, nogādāšana vai konvojēšana (tiešās saskarsmes laikā).   </t>
  </si>
  <si>
    <t>10.,11.,12.,13.,16.,30.,31.01.2022. Procesuālās darbības (ilgāk par 10 minūtēm).         11. ENŽ.,          2. APAS procesos., 2. Kriminālprecesos.</t>
  </si>
  <si>
    <t>01.,05.,06.,15.,19.,21.,23.,29.,30.01.2022.  Procesuālās darbības (ilgāk par 10 minūtēm).        15. ENŽ.,         3. APAS procesā.</t>
  </si>
  <si>
    <t>01.,02.,03.,04.,06.,09.,10.,11.,12.,15.,16.,17.,18.,19.,21.,26.01.2022.  Procesuālās darbības (ilgāk par 10 minūtēm),  29. ENŽ., 9. APAS procesos, 1. Kriminālprocesā.   11.,17.,26.01.2022. Personas aizturēšana, nogādāšana vai konvojēšana (tiešās saskarsmes laikā).</t>
  </si>
  <si>
    <t>11.,12.,14.,17.,19.,21.,26.,31.01.2022. Personas aizturēšana, nogādāšana vai konvojēšana (tiešās saskarsmes laikā).  18.,24.,31.01.2022. Procesuālās darbības (ilgāk par 10 minūtēm), policijas kontrole.</t>
  </si>
  <si>
    <t>03.,04.,06.,07.,11.,12.,13.,14.,17.,18.,19.,20.,21.,26.,27.,28.,31.01.2022. Personas aizturēšana, nogādāšana vai konvojēšana (tiešās saskarsmes laikā).</t>
  </si>
  <si>
    <t>19.,20.,21.,22.,23.,25.,26.01.2022.  Procesuālās darbības (ilgāk par 10 minūtēm),          9. ENŽ.,       14. APAS procesos.</t>
  </si>
  <si>
    <t>08.,13.,14.,15.,16.,20.,30.01.2022.  Procesuālās darbības (ilgāk par 10 minūtēm).        16. ENŽ., 0. APAS procesā.   09.01.2022. Personas aizturēšana, nogādāšana vai konvojēšana (tiešās saskarsmes laikā).  09.01.2022. Personu apsargāšana īslaicīgās aizturēšanas vietā vai apsardze ārstniecības iestādē maiņas (norīkojuma) laikā. Peronu apsargāšana īslaicīgās aizturēšanas vietā.</t>
  </si>
  <si>
    <t>01.,02.,03.,04.,07.,09.,10.,11.,12.,16.,17.,18.,19.,20.,24.,26.,27.01.2022.  Procesuālās darbības (ilgāk par 10 minūtēm),  34. ENŽ., 0. APAS procesā.  07.,09.,11.,17.,24.,26.01.2022. Personas aizturēšana, nogādāšana vai konvojēšana (tiešās saskarsmes laikā).    10.01.2022.  10.01.2022.  No ārvalstīm ieradušos personu kontrole, (QR koda pārbaude), pārbaudīta 1. persona,  konstatēti pārkāpumi, uzsākts 1. APAS process.</t>
  </si>
  <si>
    <t>03.,04.,06.,07.,12.,15.01.2022. Personas aizturēšana, nogādāšana vai konvojēšana (tiešās saskarsmes laikā).  15.,25.,26.,30.01.2022. Procesuālās darbības (ilgāk par 10 minūtēm), 5. ENŽ., 1. APAS procesā.</t>
  </si>
  <si>
    <t>07.,10.,11.,15.,19.,21.,25.,27.01.2022.  Procesuālās darbības (ilgāk par 10 minūtēm),         13. ENŽ.             08.01.2022.  Personas aizturēšana, nogādāšana vai konvojēšana (tiešās saskarsmes laikā).    08.01.2022.  Personu apsargāšana īslaicīgās aizturēšanas vietā vai apsardze ārstniecības iestādē maiņas (norīkojuma) laikā.</t>
  </si>
  <si>
    <t>01.,02.,04.,07.,09.,10.,17.,19.01.2022.  Procesuālās darbības (ilgāk par 10 minūtēm),         15. ENŽ.,    2. APAS procesos.  09.,21.01.2022.  Personas aizturēšana, nogādāšana vai konvojēšana (tiešās saskarsmes laikā).  10.01.2022.  no ārvalstīm ieradušos personu kontrole, (QR koda pārbaude), pārbaudīta 1. persona,  konstatēti pārkāpumi, uzsākts 1. APAS process.</t>
  </si>
  <si>
    <t>29.01.2022. Personas aizturēšana, nogādāšana vai konvojēšana (tiešās saskarsmes laikā).</t>
  </si>
  <si>
    <t>16.,21.,22.,23.,28.,30.01.2022.  Procesuālās darbības (ilgāk par 10 minūtēm), 8. ENŽ.                   18.01.2022. Personas aizturēšana, nogādāšana vai konvojēšana (tiešās saskarsmes laikā).</t>
  </si>
  <si>
    <t xml:space="preserve">27.,28.,29.01.2022.  Procesuālās darbības (ilgāk par 10 minūtēm), 7. ENŽ.  </t>
  </si>
  <si>
    <t xml:space="preserve">17.,18.,19.,22.,24.01.2022. Procesuālās darbības (ilgāk par 10 minūtēm), 10. ENŽ. </t>
  </si>
  <si>
    <t xml:space="preserve">01.,03.,04.,07.,12.,14.,18.,21.01.2022.  Procesuālās darbības (ilgāk par 10 minūtēm),        15. ENŽ., 21. APAS procesos.  12.01.2022. Personas aizturēšana, nogādāšana vai konvojēšana (tiešās saskarsmes laikā). </t>
  </si>
  <si>
    <t xml:space="preserve">Kriminālpolicijas biroja sevišķi smagu un sērijveida noziegumu apkarošanas nodaļa </t>
  </si>
  <si>
    <t xml:space="preserve">04., 05., 08., 24., 28.01. 2022. Procesuālo darbību veikšana ar procesa dalībniekiem (ilgāk par 10 min) 3 krimināllietās. </t>
  </si>
  <si>
    <t>04., 05., 12.01. 2022. Procesuālo darbību veikšana ar procesa dalībniekiem (ilgāk par 10 min) 2 krimināllietās. 04., 05.01.2022 personas aizturēšana, nogādāšana vai konvojēšana (tiešās saskarsmes laikā).</t>
  </si>
  <si>
    <t>04.01. 2022. Procesuālo darbību veikšana ar procesa dalībniekiem (ilgāk par 10 min) 1 krimināllietā. 04.01.2022 personas aizturēšana, nogādāšana vai konvojēšana (tiešās saskarsmes laikā).</t>
  </si>
  <si>
    <t>11., 12.,25., 31.01. 2022. Procesuālo darbību veikšana ar procesa dalībniekiem (ilgāk par 10 min) 2 krimināllietās. 12.01.2022 personas aizturēšana, nogādāšana vai konvojēšana (tiešās saskarsmes laikā).</t>
  </si>
  <si>
    <t>Personu aizturēšanu, nogādāšanu vai konvojēšanu (tiešās saskares laikā).  Personu konvojēšana kriminālprocesa ietvaros procesuālo darbību veikšanai. Procesuālās darbības ilgstošā kontaktā ar procesa dalībniekiem (ilgāk par 10 minūtēm). Procesuālo darbību veikšana kriminālprocesos (pratināšanas, kratīšanas, pārrunu veikšanas)</t>
  </si>
  <si>
    <t>Procesuālās darbības ilgstošā kontaktā ar procesa dalībniekiem (ilgāk par 10 minūtēm). Procesuālo darbību veikšana kriminālprocesos (pratināšanas, kratīšanas, pārrunu veikšanas)</t>
  </si>
  <si>
    <t xml:space="preserve">  Procesuālās darbības ilgstošā kontaktā ar procesa dalībniekiem (ilgāk par 10 minūtēm).Personas konvojēšana no aizturēšanas vietas uz policijas struktūrvienību.</t>
  </si>
  <si>
    <t xml:space="preserve"> Procesuālās darbības ilgstošā kontaktā ar procesa dalībniekiem (ilgāk par 10 minūtēm). Personas konvojēšana no aizturēšanas vietas uz policijas struktūrvienību.</t>
  </si>
  <si>
    <t>Procesuālās darbības ilgstošā kontaktā ar procesa dalībniekiem (ilgāk par 10 minūtēm).</t>
  </si>
  <si>
    <t>Kontroles pasākumi (tiešā saskarē) par komersantu pienākumu izpildīšanu objektos, sabiedrībai publiski pieejamās telpās, Procesuālās darbības ilgstošā kontaktā ar procesa dalībniekiem (ilgāk par 10 minūtēm). Personu aizturēšanu, nogādāšanu vai konvojēšanu (tiešās saskares laikā) Personu apsargāšana Īav, ārstn.iest.</t>
  </si>
  <si>
    <t xml:space="preserve">  Procesuālās darbības ilgstošā kontaktā ar procesa dalībniekiem (ilgāk par 10 minūtēm). Personu aizturēšanu, nogādāšanu vai konvojēšanu (tiešās saskares laikā)</t>
  </si>
  <si>
    <t>Kontroles pasākumi (tiešā saskarē) par komersantu pienākumu izpildīšanu objektos, sabiedrībai publiski pieejamās telpās, Pašizolācijas kontrole , Procesuālās darbības ilgstošā kontaktā ar procesa dalībniekiem (ilgāk par 10 minūtēm).  Personu aizturēšanu, nogādāšanu vai konvojēšanu (tiešās saskares laikā)Personu apsargāšana Īav, ārstn.iest.</t>
  </si>
  <si>
    <t xml:space="preserve">  Procesuālās darbības ilgstošā kontaktā ar procesa dalībniekiem (ilgāk par 10 minūtēm). Personu aizturēšanu, nogādāšanu vai konvojēšanu (tiešās saskares laikā),  personu apsargášana Íav</t>
  </si>
  <si>
    <t xml:space="preserve">Kontroles pasākumi (tiešā saskarē) par komersantu pienākumu izpildīšanu objektos, sabiedrībai publiski pieejamās telpās,   Procesuālās darbības ilgstošā kontaktā ar procesa dalībniekiem (ilgāk par 10 minūtēm).  Personu aizturēšanu, nogādāšanu vai konvojēšanu (tiešās saskares laikā), </t>
  </si>
  <si>
    <t xml:space="preserve"> Personu aizturēšanu, nogādāšanu vai konvojēšanu (tiešās saskares laikā)</t>
  </si>
  <si>
    <t xml:space="preserve"> Procesuālās darbības ilgstošā kontaktā ar procesa dalībniekiem (ilgāk par 10 minūtēm). </t>
  </si>
  <si>
    <t xml:space="preserve">Procesuālās darbības ilgstošā kontaktā ar procesa dalībniekiem (ilgāk par 10 minūtēm).    </t>
  </si>
  <si>
    <t xml:space="preserve">Procesuālās darbības ilgstošā kontaktā ar procesa dalībniekiem (ilgāk par 10 minūtēm), </t>
  </si>
  <si>
    <t xml:space="preserve"> Personu aizturēšanu, nogādāšanu vai konvojēšanu (tiešās saskares laikā), Procesuālās darbības ilgstošā kontaktā ar procesa dalībniekiem (ilgāk par 10 minūtēm)</t>
  </si>
  <si>
    <t xml:space="preserve">Personu aizturēšanu, nogādāšanu vai konvojēšanu (tiešās saskares laikā), Procesuālās darbības ilgstošā kontaktā ar procesa dalībniekiem (ilgāk par 10 minūtēm), </t>
  </si>
  <si>
    <t xml:space="preserve">  Procesuālās darbības ilgstošā kontaktā ar procesa dalībniekiem (ilgāk par 10 minūtēm), Personu aizturēšanu, nogādāšanu vai konvojēšanu (tiešās saskares laikā)</t>
  </si>
  <si>
    <t xml:space="preserve"> Tukuma iecirkņa Kriminālpolicijas nodaļa </t>
  </si>
  <si>
    <t xml:space="preserve">  Personu apsargāšana ĪAV; personu konvojēšana </t>
  </si>
  <si>
    <t xml:space="preserve"> Procesuālo darbību veikšana;    personu konvojēšana</t>
  </si>
  <si>
    <t>Personu apsargāšana ĪAV</t>
  </si>
  <si>
    <t xml:space="preserve">Procesuālo darbību veikšana;  Personu konvojēšana </t>
  </si>
  <si>
    <t xml:space="preserve">Personu apsargāšana ĪAV; Procesuālo darbību veikšana; personu konvojēšana 
 </t>
  </si>
  <si>
    <t xml:space="preserve">Personu apsargāšana ĪAV; procesuālo darbīnu veikšana;
 </t>
  </si>
  <si>
    <t>Procesuālo darbību veikšana; personas konvojēšana</t>
  </si>
  <si>
    <t>Procesuālo darbību veikšana; personu konvojēšana</t>
  </si>
  <si>
    <t>Procesuālo darbību veikšana;   personas konvojēšana</t>
  </si>
  <si>
    <t xml:space="preserve"> Procesuālo darbību veikšana; personu konvojēšana </t>
  </si>
  <si>
    <t xml:space="preserve">procesuālās darbību veikšana; personas konvojēšana </t>
  </si>
  <si>
    <t>Procesuālo darbību veikšana;  personu konvojēšana</t>
  </si>
  <si>
    <t>personas konvojēšana</t>
  </si>
  <si>
    <t xml:space="preserve">Procesuālo darbību veikšana  </t>
  </si>
  <si>
    <t xml:space="preserve">Procesuālas darbības. Personas aizturēšana un nogādāšana uz ĪAV.                                                          </t>
  </si>
  <si>
    <t xml:space="preserve">Procesuālas darbības. Personas aizturēšana un nogādāšana uz ĪAV.  </t>
  </si>
  <si>
    <t>Procesuālās darbības Personu aizturēšana, nogādašana vai konvojēšana(tiešās saskares laikā)</t>
  </si>
  <si>
    <t>Kontroles pasākumi; procesuālās darbības</t>
  </si>
  <si>
    <t>Procesuālās darbības, Personu aizturēšana, nogādašana vai konvojēšana(tiešās saskares laikā)</t>
  </si>
  <si>
    <t xml:space="preserve"> Procesuālo darbību veikšana. Personu aizturēšana, konvojēšana. </t>
  </si>
  <si>
    <t>Personu apsargāšana īslaicīgās aizturēšanas vietās.</t>
  </si>
  <si>
    <t xml:space="preserve"> Procesuālas darbības. Personu aizturēšana, nogādāšana vai konvojēšana (tiešās saskares laikā). Pārrunu vešana.</t>
  </si>
  <si>
    <t xml:space="preserve">personu aizturēšana, konvojēšana, procesuālās darbības, </t>
  </si>
  <si>
    <t xml:space="preserve">konvojēšana, apsargāšana, procesuālās darbības, </t>
  </si>
  <si>
    <t>kontroles pasākumi; procesuālas darbības; personas aizturēšana, konvojēšana</t>
  </si>
  <si>
    <t>kontroles pasākumi, procesuālās darbības</t>
  </si>
  <si>
    <t>kontroles pasākumi, procesuālas darbības, konvojēšana</t>
  </si>
  <si>
    <t>Procesuālās darbības, personu aizturēšana un nogādāšana ĪAV</t>
  </si>
  <si>
    <r>
      <t xml:space="preserve">Kārtības policijas biroja Patruļpolicijas nodaļas Satiksmes uzraudzības rota </t>
    </r>
    <r>
      <rPr>
        <sz val="11"/>
        <color rgb="FFFF0000"/>
        <rFont val="Times New Roman"/>
        <family val="1"/>
        <charset val="186"/>
      </rPr>
      <t/>
    </r>
  </si>
  <si>
    <t>Personu aizturēšanu, nogādāšanu vai konvojēšanu (tiešās saskares laikā)</t>
  </si>
  <si>
    <t xml:space="preserve">Kontroles pasākumi. Procesuālās darbības. Personu aizturēšana, nogādāšana vai konvojēšana. </t>
  </si>
  <si>
    <t>Piemaksa par darbu paaugstināta riska un slodzes apstākļos ārkārtas sabiedrības veselības apdraudējumā saistībā ar “Covid-19” uzliesmojumu un seku novēršanu par periodu no 2022.gada 1.janvāra līdz 31.janvārim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</si>
</sst>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26]General"/>
    <numFmt numFmtId="165" formatCode="[$-426]#,##0"/>
  </numFmts>
  <fonts count="35" x14ac:knownFonts="1">
    <font>
      <sz val="10"/>
      <name val="Arial"/>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b/>
      <sz val="16"/>
      <name val="Times New Roman"/>
      <family val="1"/>
      <charset val="186"/>
    </font>
    <font>
      <sz val="10"/>
      <name val="Arial"/>
      <family val="2"/>
      <charset val="186"/>
    </font>
    <font>
      <sz val="11"/>
      <name val="Times New Roman"/>
      <family val="1"/>
      <charset val="186"/>
    </font>
    <font>
      <b/>
      <sz val="10"/>
      <color theme="1"/>
      <name val="Times New Roman"/>
      <family val="1"/>
      <charset val="186"/>
    </font>
    <font>
      <sz val="11"/>
      <color theme="1"/>
      <name val="Times New Roman"/>
      <family val="1"/>
      <charset val="186"/>
    </font>
    <font>
      <b/>
      <sz val="11"/>
      <color theme="1"/>
      <name val="Times New Roman"/>
      <family val="1"/>
      <charset val="186"/>
    </font>
    <font>
      <sz val="10"/>
      <name val="Arial"/>
      <family val="2"/>
      <charset val="186"/>
    </font>
    <font>
      <sz val="11"/>
      <color rgb="FF000000"/>
      <name val="Calibri"/>
      <family val="2"/>
      <charset val="186"/>
    </font>
    <font>
      <sz val="11"/>
      <color rgb="FF000000"/>
      <name val="Calibri"/>
      <family val="2"/>
    </font>
    <font>
      <sz val="11"/>
      <color theme="0" tint="-0.249977111117893"/>
      <name val="Times New Roman"/>
      <family val="1"/>
      <charset val="186"/>
    </font>
    <font>
      <sz val="10"/>
      <name val="Arial"/>
      <family val="2"/>
      <charset val="186"/>
    </font>
    <font>
      <sz val="10"/>
      <name val="Arial"/>
      <family val="2"/>
      <charset val="186"/>
    </font>
    <font>
      <b/>
      <sz val="14"/>
      <name val="Times New Roman"/>
      <family val="1"/>
      <charset val="186"/>
    </font>
    <font>
      <sz val="11"/>
      <color rgb="FFFF0000"/>
      <name val="Times New Roman"/>
      <family val="1"/>
      <charset val="186"/>
    </font>
    <font>
      <b/>
      <sz val="11"/>
      <name val="Times New Roman"/>
      <family val="1"/>
      <charset val="186"/>
    </font>
    <font>
      <sz val="10"/>
      <name val="Times New Roman"/>
      <family val="1"/>
      <charset val="186"/>
    </font>
    <font>
      <sz val="10"/>
      <name val="Times New Roman"/>
      <family val="1"/>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0"/>
        <bgColor rgb="FFE7E6E6"/>
      </patternFill>
    </fill>
    <fill>
      <patternFill patternType="solid">
        <fgColor theme="0"/>
        <bgColor rgb="FFF2F2F2"/>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s>
  <cellStyleXfs count="58">
    <xf numFmtId="0" fontId="0" fillId="0" borderId="0"/>
    <xf numFmtId="0" fontId="17" fillId="0" borderId="0"/>
    <xf numFmtId="0" fontId="19" fillId="0" borderId="0"/>
    <xf numFmtId="0" fontId="16" fillId="0" borderId="0"/>
    <xf numFmtId="0" fontId="16" fillId="0" borderId="0"/>
    <xf numFmtId="0" fontId="16" fillId="0" borderId="0"/>
    <xf numFmtId="0" fontId="15" fillId="0" borderId="0"/>
    <xf numFmtId="0" fontId="15" fillId="0" borderId="0"/>
    <xf numFmtId="0" fontId="14" fillId="0" borderId="0"/>
    <xf numFmtId="0" fontId="14" fillId="0" borderId="0"/>
    <xf numFmtId="0" fontId="13" fillId="0" borderId="0"/>
    <xf numFmtId="0" fontId="24" fillId="0" borderId="0"/>
    <xf numFmtId="0" fontId="13" fillId="0" borderId="0"/>
    <xf numFmtId="0" fontId="13" fillId="0" borderId="0"/>
    <xf numFmtId="0" fontId="12" fillId="0" borderId="0"/>
    <xf numFmtId="0" fontId="12" fillId="0" borderId="0"/>
    <xf numFmtId="0" fontId="12" fillId="0" borderId="0"/>
    <xf numFmtId="0" fontId="12" fillId="0" borderId="0"/>
    <xf numFmtId="0" fontId="25" fillId="0" borderId="0"/>
    <xf numFmtId="164" fontId="26" fillId="0" borderId="0"/>
    <xf numFmtId="0" fontId="11" fillId="0" borderId="0"/>
    <xf numFmtId="0" fontId="11" fillId="0" borderId="0"/>
    <xf numFmtId="0" fontId="11" fillId="0" borderId="0"/>
    <xf numFmtId="0" fontId="11" fillId="0" borderId="0"/>
    <xf numFmtId="0" fontId="10" fillId="0" borderId="0"/>
    <xf numFmtId="0" fontId="28"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8" fillId="0" borderId="0"/>
    <xf numFmtId="0" fontId="29"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5" fillId="0" borderId="0"/>
    <xf numFmtId="0" fontId="4" fillId="0" borderId="0"/>
    <xf numFmtId="0" fontId="3" fillId="0" borderId="0"/>
    <xf numFmtId="0" fontId="2" fillId="0" borderId="0"/>
    <xf numFmtId="0" fontId="1" fillId="0" borderId="0"/>
  </cellStyleXfs>
  <cellXfs count="122">
    <xf numFmtId="0" fontId="0" fillId="0" borderId="0" xfId="0"/>
    <xf numFmtId="1" fontId="20" fillId="2" borderId="0" xfId="0" applyNumberFormat="1" applyFont="1" applyFill="1" applyAlignment="1">
      <alignment horizontal="right"/>
    </xf>
    <xf numFmtId="0" fontId="20" fillId="2" borderId="0" xfId="0" applyFont="1" applyFill="1" applyAlignment="1">
      <alignment horizontal="right"/>
    </xf>
    <xf numFmtId="0" fontId="18" fillId="0" borderId="0" xfId="0" applyFont="1" applyAlignment="1">
      <alignment vertical="center"/>
    </xf>
    <xf numFmtId="0" fontId="23" fillId="0" borderId="1" xfId="51" applyFont="1" applyBorder="1" applyAlignment="1">
      <alignment horizontal="center" vertical="center" wrapText="1"/>
    </xf>
    <xf numFmtId="3" fontId="23" fillId="2" borderId="1" xfId="51" applyNumberFormat="1" applyFont="1" applyFill="1" applyBorder="1" applyAlignment="1">
      <alignment horizontal="center" vertical="center" wrapText="1"/>
    </xf>
    <xf numFmtId="0" fontId="23" fillId="2" borderId="1" xfId="51" applyFont="1" applyFill="1" applyBorder="1" applyAlignment="1">
      <alignment horizontal="center" vertical="center" wrapText="1"/>
    </xf>
    <xf numFmtId="0" fontId="23" fillId="0" borderId="1" xfId="51" applyFont="1" applyFill="1" applyBorder="1" applyAlignment="1">
      <alignment horizontal="center" vertical="center" wrapText="1"/>
    </xf>
    <xf numFmtId="0" fontId="21" fillId="3" borderId="1" xfId="52" applyFont="1" applyFill="1" applyBorder="1" applyAlignment="1">
      <alignment horizontal="center" vertical="center" wrapText="1"/>
    </xf>
    <xf numFmtId="0" fontId="22" fillId="0" borderId="0" xfId="53" applyFont="1" applyAlignment="1">
      <alignment horizontal="center" vertical="center" wrapText="1"/>
    </xf>
    <xf numFmtId="0" fontId="22" fillId="0" borderId="0" xfId="53" applyFont="1" applyAlignment="1">
      <alignment horizontal="left" vertical="center" wrapText="1"/>
    </xf>
    <xf numFmtId="3" fontId="22" fillId="0" borderId="0" xfId="53" applyNumberFormat="1" applyFont="1" applyAlignment="1">
      <alignment horizontal="center" vertical="center" wrapText="1"/>
    </xf>
    <xf numFmtId="3" fontId="27" fillId="0" borderId="0" xfId="53" applyNumberFormat="1" applyFont="1" applyAlignment="1">
      <alignment horizontal="center" vertical="center" wrapText="1"/>
    </xf>
    <xf numFmtId="0" fontId="20" fillId="0" borderId="0" xfId="53" applyFont="1" applyAlignment="1">
      <alignment horizontal="right" vertical="center" wrapText="1"/>
    </xf>
    <xf numFmtId="0" fontId="22" fillId="0" borderId="0" xfId="54" applyFont="1" applyAlignment="1">
      <alignment horizontal="center" vertical="center" wrapText="1"/>
    </xf>
    <xf numFmtId="0" fontId="22" fillId="0" borderId="0" xfId="54" applyFont="1" applyAlignment="1">
      <alignment horizontal="left" vertical="center" wrapText="1"/>
    </xf>
    <xf numFmtId="3" fontId="22" fillId="0" borderId="0" xfId="54" applyNumberFormat="1" applyFont="1" applyAlignment="1">
      <alignment horizontal="center" vertical="center" wrapText="1"/>
    </xf>
    <xf numFmtId="0" fontId="22" fillId="0" borderId="0" xfId="54" applyFont="1" applyAlignment="1">
      <alignment vertical="center" wrapText="1"/>
    </xf>
    <xf numFmtId="0" fontId="22" fillId="0" borderId="0" xfId="54" applyFont="1" applyAlignment="1">
      <alignment horizontal="right" vertical="center" wrapText="1"/>
    </xf>
    <xf numFmtId="0" fontId="30" fillId="0" borderId="0" xfId="53" applyFont="1" applyFill="1" applyBorder="1" applyAlignment="1">
      <alignment horizontal="center" vertical="center" wrapText="1"/>
    </xf>
    <xf numFmtId="0" fontId="30" fillId="0" borderId="0" xfId="53" applyFont="1" applyFill="1" applyBorder="1" applyAlignment="1">
      <alignment horizontal="left" vertical="center" wrapText="1"/>
    </xf>
    <xf numFmtId="0" fontId="30" fillId="0" borderId="0" xfId="53" applyFont="1" applyFill="1" applyBorder="1" applyAlignment="1">
      <alignment horizontal="right" vertical="center" wrapText="1"/>
    </xf>
    <xf numFmtId="3" fontId="30" fillId="0" borderId="0" xfId="53" applyNumberFormat="1" applyFont="1" applyFill="1" applyBorder="1" applyAlignment="1">
      <alignment horizontal="center" vertical="center" wrapText="1"/>
    </xf>
    <xf numFmtId="0" fontId="22" fillId="0" borderId="0" xfId="57" applyFont="1" applyAlignment="1">
      <alignment horizontal="center" vertical="center" wrapText="1"/>
    </xf>
    <xf numFmtId="0" fontId="22" fillId="0" borderId="0" xfId="57" applyFont="1" applyAlignment="1">
      <alignment horizontal="left" vertical="center" wrapText="1"/>
    </xf>
    <xf numFmtId="3" fontId="22" fillId="0" borderId="0" xfId="57" applyNumberFormat="1" applyFont="1" applyAlignment="1">
      <alignment horizontal="center" vertical="center" wrapText="1"/>
    </xf>
    <xf numFmtId="0" fontId="22" fillId="0" borderId="0" xfId="57" applyFont="1" applyAlignment="1">
      <alignment vertical="center" wrapText="1"/>
    </xf>
    <xf numFmtId="0" fontId="23" fillId="4" borderId="2" xfId="57" applyFont="1" applyFill="1" applyBorder="1" applyAlignment="1">
      <alignment horizontal="right" vertical="center" wrapText="1"/>
    </xf>
    <xf numFmtId="0" fontId="23" fillId="4" borderId="3" xfId="57" applyFont="1" applyFill="1" applyBorder="1" applyAlignment="1">
      <alignment horizontal="right" vertical="center" wrapText="1"/>
    </xf>
    <xf numFmtId="4" fontId="22" fillId="4" borderId="3" xfId="57" applyNumberFormat="1" applyFont="1" applyFill="1" applyBorder="1" applyAlignment="1">
      <alignment horizontal="center" vertical="center" wrapText="1"/>
    </xf>
    <xf numFmtId="3" fontId="23" fillId="4" borderId="1" xfId="57" applyNumberFormat="1" applyFont="1" applyFill="1" applyBorder="1" applyAlignment="1">
      <alignment horizontal="center" vertical="center" wrapText="1"/>
    </xf>
    <xf numFmtId="0" fontId="22" fillId="4" borderId="2" xfId="57" applyFont="1" applyFill="1" applyBorder="1" applyAlignment="1">
      <alignment horizontal="right" vertical="center" wrapText="1"/>
    </xf>
    <xf numFmtId="0" fontId="22" fillId="4" borderId="3" xfId="57" applyFont="1" applyFill="1" applyBorder="1" applyAlignment="1">
      <alignment horizontal="right" vertical="center" wrapText="1"/>
    </xf>
    <xf numFmtId="3" fontId="22" fillId="4" borderId="1" xfId="57" applyNumberFormat="1" applyFont="1" applyFill="1" applyBorder="1" applyAlignment="1">
      <alignment horizontal="center" vertical="center" wrapText="1"/>
    </xf>
    <xf numFmtId="3" fontId="22" fillId="4" borderId="9" xfId="57" applyNumberFormat="1" applyFont="1" applyFill="1" applyBorder="1" applyAlignment="1">
      <alignment horizontal="center" vertical="center" wrapText="1"/>
    </xf>
    <xf numFmtId="3" fontId="22" fillId="4" borderId="4" xfId="57" applyNumberFormat="1" applyFont="1" applyFill="1" applyBorder="1" applyAlignment="1">
      <alignment horizontal="center" vertical="center" wrapText="1"/>
    </xf>
    <xf numFmtId="0" fontId="32" fillId="5" borderId="0" xfId="57" applyFont="1" applyFill="1" applyBorder="1" applyAlignment="1">
      <alignment horizontal="center" vertical="center" wrapText="1"/>
    </xf>
    <xf numFmtId="0" fontId="32" fillId="5" borderId="0" xfId="57" applyFont="1" applyFill="1" applyBorder="1" applyAlignment="1">
      <alignment horizontal="left" vertical="center"/>
    </xf>
    <xf numFmtId="3" fontId="32" fillId="5" borderId="0" xfId="57" applyNumberFormat="1" applyFont="1" applyFill="1" applyBorder="1" applyAlignment="1">
      <alignment horizontal="center" vertical="center" wrapText="1"/>
    </xf>
    <xf numFmtId="0" fontId="32" fillId="5" borderId="0" xfId="57" applyFont="1" applyFill="1" applyBorder="1" applyAlignment="1">
      <alignment horizontal="left" vertical="center" wrapText="1"/>
    </xf>
    <xf numFmtId="4" fontId="32" fillId="5" borderId="10" xfId="57" applyNumberFormat="1" applyFont="1" applyFill="1" applyBorder="1" applyAlignment="1">
      <alignment horizontal="center" vertical="center" wrapText="1"/>
    </xf>
    <xf numFmtId="4" fontId="32" fillId="5" borderId="9" xfId="57" applyNumberFormat="1" applyFont="1" applyFill="1" applyBorder="1" applyAlignment="1">
      <alignment horizontal="center" vertical="center" wrapText="1"/>
    </xf>
    <xf numFmtId="0" fontId="32" fillId="3" borderId="7" xfId="57" applyFont="1" applyFill="1" applyBorder="1" applyAlignment="1">
      <alignment horizontal="center" vertical="center" wrapText="1"/>
    </xf>
    <xf numFmtId="0" fontId="32" fillId="3" borderId="7" xfId="57" applyFont="1" applyFill="1" applyBorder="1" applyAlignment="1">
      <alignment horizontal="left" vertical="center"/>
    </xf>
    <xf numFmtId="3" fontId="32" fillId="3" borderId="7" xfId="57" applyNumberFormat="1" applyFont="1" applyFill="1" applyBorder="1" applyAlignment="1">
      <alignment horizontal="center" vertical="center" wrapText="1"/>
    </xf>
    <xf numFmtId="0" fontId="32" fillId="3" borderId="7" xfId="57" applyFont="1" applyFill="1" applyBorder="1" applyAlignment="1">
      <alignment horizontal="left" vertical="center" wrapText="1"/>
    </xf>
    <xf numFmtId="4" fontId="32" fillId="3" borderId="7" xfId="57" applyNumberFormat="1" applyFont="1" applyFill="1" applyBorder="1" applyAlignment="1">
      <alignment horizontal="center" vertical="center" wrapText="1"/>
    </xf>
    <xf numFmtId="4" fontId="32" fillId="3" borderId="8" xfId="57" applyNumberFormat="1" applyFont="1" applyFill="1" applyBorder="1" applyAlignment="1">
      <alignment horizontal="center" vertical="center" wrapText="1"/>
    </xf>
    <xf numFmtId="0" fontId="20" fillId="0" borderId="5" xfId="57" applyFont="1" applyBorder="1" applyAlignment="1">
      <alignment horizontal="center" vertical="center" wrapText="1"/>
    </xf>
    <xf numFmtId="0" fontId="20" fillId="0" borderId="5" xfId="57" applyFont="1" applyFill="1" applyBorder="1" applyAlignment="1">
      <alignment horizontal="left" vertical="center" wrapText="1"/>
    </xf>
    <xf numFmtId="0" fontId="20" fillId="0" borderId="5" xfId="57" applyFont="1" applyFill="1" applyBorder="1" applyAlignment="1">
      <alignment horizontal="center" vertical="center" wrapText="1"/>
    </xf>
    <xf numFmtId="0" fontId="20" fillId="0" borderId="1" xfId="57" applyFont="1" applyBorder="1" applyAlignment="1">
      <alignment horizontal="center" vertical="center" wrapText="1"/>
    </xf>
    <xf numFmtId="0" fontId="20" fillId="0" borderId="1" xfId="57" applyFont="1" applyFill="1" applyBorder="1" applyAlignment="1">
      <alignment horizontal="center" vertical="center" wrapText="1"/>
    </xf>
    <xf numFmtId="0" fontId="20" fillId="0" borderId="1" xfId="57" applyFont="1" applyFill="1" applyBorder="1" applyAlignment="1">
      <alignment horizontal="left" vertical="center" wrapText="1"/>
    </xf>
    <xf numFmtId="0" fontId="20" fillId="0" borderId="1" xfId="57" applyFont="1" applyBorder="1" applyAlignment="1">
      <alignment horizontal="left" vertical="center" wrapText="1"/>
    </xf>
    <xf numFmtId="0" fontId="20" fillId="0" borderId="4" xfId="57" applyFont="1" applyBorder="1" applyAlignment="1">
      <alignment horizontal="center" vertical="center" wrapText="1"/>
    </xf>
    <xf numFmtId="0" fontId="32" fillId="3" borderId="2" xfId="57" applyFont="1" applyFill="1" applyBorder="1" applyAlignment="1">
      <alignment horizontal="center" vertical="center" wrapText="1"/>
    </xf>
    <xf numFmtId="0" fontId="32" fillId="3" borderId="2" xfId="57" applyFont="1" applyFill="1" applyBorder="1" applyAlignment="1">
      <alignment horizontal="left" vertical="center"/>
    </xf>
    <xf numFmtId="3" fontId="32" fillId="3" borderId="2" xfId="57" applyNumberFormat="1" applyFont="1" applyFill="1" applyBorder="1" applyAlignment="1">
      <alignment horizontal="center" vertical="center" wrapText="1"/>
    </xf>
    <xf numFmtId="0" fontId="32" fillId="3" borderId="2" xfId="57" applyFont="1" applyFill="1" applyBorder="1" applyAlignment="1">
      <alignment horizontal="left" vertical="center" wrapText="1"/>
    </xf>
    <xf numFmtId="4" fontId="32" fillId="3" borderId="2" xfId="57" applyNumberFormat="1" applyFont="1" applyFill="1" applyBorder="1" applyAlignment="1">
      <alignment horizontal="center" vertical="center" wrapText="1"/>
    </xf>
    <xf numFmtId="4" fontId="32" fillId="3" borderId="3" xfId="57" applyNumberFormat="1" applyFont="1" applyFill="1" applyBorder="1" applyAlignment="1">
      <alignment horizontal="center" vertical="center" wrapText="1"/>
    </xf>
    <xf numFmtId="0" fontId="20" fillId="0" borderId="11" xfId="57" applyFont="1" applyBorder="1" applyAlignment="1">
      <alignment horizontal="left" vertical="center" wrapText="1"/>
    </xf>
    <xf numFmtId="0" fontId="20" fillId="0" borderId="12" xfId="57" applyFont="1" applyBorder="1" applyAlignment="1">
      <alignment horizontal="left" vertical="center" wrapText="1"/>
    </xf>
    <xf numFmtId="0" fontId="20" fillId="0" borderId="14" xfId="57" applyFont="1" applyBorder="1" applyAlignment="1">
      <alignment horizontal="left" vertical="center" wrapText="1"/>
    </xf>
    <xf numFmtId="0" fontId="20" fillId="0" borderId="9" xfId="57" applyFont="1" applyBorder="1" applyAlignment="1">
      <alignment horizontal="left" vertical="center" wrapText="1"/>
    </xf>
    <xf numFmtId="0" fontId="32" fillId="3" borderId="1" xfId="57" applyFont="1" applyFill="1" applyBorder="1" applyAlignment="1">
      <alignment horizontal="center" vertical="center" wrapText="1"/>
    </xf>
    <xf numFmtId="0" fontId="20" fillId="0" borderId="8" xfId="57" applyFont="1" applyBorder="1" applyAlignment="1">
      <alignment horizontal="left" vertical="center" wrapText="1"/>
    </xf>
    <xf numFmtId="0" fontId="32" fillId="5" borderId="2" xfId="57" applyFont="1" applyFill="1" applyBorder="1" applyAlignment="1">
      <alignment horizontal="center" vertical="center" wrapText="1"/>
    </xf>
    <xf numFmtId="0" fontId="32" fillId="5" borderId="2" xfId="57" applyFont="1" applyFill="1" applyBorder="1" applyAlignment="1">
      <alignment horizontal="left" vertical="center"/>
    </xf>
    <xf numFmtId="3" fontId="32" fillId="5" borderId="2" xfId="57" applyNumberFormat="1" applyFont="1" applyFill="1" applyBorder="1" applyAlignment="1">
      <alignment horizontal="center" vertical="center" wrapText="1"/>
    </xf>
    <xf numFmtId="0" fontId="32" fillId="5" borderId="2" xfId="57" applyFont="1" applyFill="1" applyBorder="1" applyAlignment="1">
      <alignment horizontal="left" vertical="center" wrapText="1"/>
    </xf>
    <xf numFmtId="4" fontId="32" fillId="5" borderId="3" xfId="57" applyNumberFormat="1" applyFont="1" applyFill="1" applyBorder="1" applyAlignment="1">
      <alignment horizontal="center" vertical="center" wrapText="1"/>
    </xf>
    <xf numFmtId="0" fontId="32" fillId="3" borderId="6" xfId="57" applyFont="1" applyFill="1" applyBorder="1" applyAlignment="1">
      <alignment horizontal="center" vertical="center" wrapText="1"/>
    </xf>
    <xf numFmtId="4" fontId="32" fillId="3" borderId="8" xfId="57" applyNumberFormat="1" applyFont="1" applyFill="1" applyBorder="1" applyAlignment="1">
      <alignment horizontal="right" vertical="center" wrapText="1"/>
    </xf>
    <xf numFmtId="49" fontId="20" fillId="2" borderId="1" xfId="57" applyNumberFormat="1" applyFont="1" applyFill="1" applyBorder="1" applyAlignment="1">
      <alignment horizontal="left" vertical="center" wrapText="1"/>
    </xf>
    <xf numFmtId="0" fontId="20" fillId="2" borderId="1" xfId="57" applyFont="1" applyFill="1" applyBorder="1" applyAlignment="1">
      <alignment horizontal="left" vertical="center" wrapText="1"/>
    </xf>
    <xf numFmtId="0" fontId="20" fillId="2" borderId="1" xfId="57" applyFont="1" applyFill="1" applyBorder="1" applyAlignment="1">
      <alignment horizontal="center" vertical="center" wrapText="1"/>
    </xf>
    <xf numFmtId="0" fontId="20" fillId="2" borderId="17" xfId="57" applyFont="1" applyFill="1" applyBorder="1" applyAlignment="1">
      <alignment horizontal="left" vertical="center" wrapText="1"/>
    </xf>
    <xf numFmtId="0" fontId="20" fillId="2" borderId="12" xfId="57" applyFont="1" applyFill="1" applyBorder="1" applyAlignment="1">
      <alignment horizontal="center" vertical="center" wrapText="1"/>
    </xf>
    <xf numFmtId="0" fontId="20" fillId="0" borderId="1" xfId="57" applyFont="1" applyFill="1" applyBorder="1" applyAlignment="1">
      <alignment horizontal="left" wrapText="1"/>
    </xf>
    <xf numFmtId="0" fontId="20" fillId="0" borderId="1" xfId="57" applyFont="1" applyFill="1" applyBorder="1" applyAlignment="1">
      <alignment horizontal="center" wrapText="1"/>
    </xf>
    <xf numFmtId="0" fontId="20" fillId="2" borderId="1" xfId="57" applyFont="1" applyFill="1" applyBorder="1" applyAlignment="1">
      <alignment horizontal="left" vertical="top" wrapText="1"/>
    </xf>
    <xf numFmtId="3" fontId="20" fillId="2" borderId="1" xfId="57" applyNumberFormat="1" applyFont="1" applyFill="1" applyBorder="1" applyAlignment="1">
      <alignment horizontal="center" vertical="center" wrapText="1"/>
    </xf>
    <xf numFmtId="0" fontId="33" fillId="2" borderId="1" xfId="57" applyFont="1" applyFill="1" applyBorder="1" applyAlignment="1">
      <alignment horizontal="left" vertical="top" wrapText="1"/>
    </xf>
    <xf numFmtId="0" fontId="1" fillId="2" borderId="13" xfId="57" applyFont="1" applyFill="1" applyBorder="1" applyAlignment="1">
      <alignment horizontal="center" vertical="center" wrapText="1"/>
    </xf>
    <xf numFmtId="14" fontId="20" fillId="2" borderId="1" xfId="57" applyNumberFormat="1" applyFont="1" applyFill="1" applyBorder="1" applyAlignment="1">
      <alignment horizontal="left" vertical="center" wrapText="1"/>
    </xf>
    <xf numFmtId="0" fontId="20" fillId="2" borderId="1" xfId="57" applyNumberFormat="1" applyFont="1" applyFill="1" applyBorder="1" applyAlignment="1">
      <alignment horizontal="center" vertical="center" wrapText="1"/>
    </xf>
    <xf numFmtId="16" fontId="20" fillId="2" borderId="1" xfId="57" applyNumberFormat="1" applyFont="1" applyFill="1" applyBorder="1" applyAlignment="1">
      <alignment horizontal="left" vertical="center" wrapText="1"/>
    </xf>
    <xf numFmtId="0" fontId="20" fillId="0" borderId="1" xfId="57" applyFont="1" applyFill="1" applyBorder="1" applyAlignment="1">
      <alignment horizontal="left" vertical="center" wrapText="1" shrinkToFit="1"/>
    </xf>
    <xf numFmtId="0" fontId="20" fillId="2" borderId="1" xfId="57" applyFont="1" applyFill="1" applyBorder="1" applyAlignment="1">
      <alignment horizontal="left" vertical="center" wrapText="1" shrinkToFit="1"/>
    </xf>
    <xf numFmtId="0" fontId="32" fillId="2" borderId="1" xfId="57" applyFont="1" applyFill="1" applyBorder="1" applyAlignment="1">
      <alignment horizontal="left" vertical="center" wrapText="1"/>
    </xf>
    <xf numFmtId="49" fontId="20" fillId="2" borderId="1" xfId="57" applyNumberFormat="1" applyFont="1" applyFill="1" applyBorder="1" applyAlignment="1">
      <alignment horizontal="left" vertical="center" wrapText="1" shrinkToFit="1"/>
    </xf>
    <xf numFmtId="3" fontId="20" fillId="2" borderId="1" xfId="57" applyNumberFormat="1" applyFont="1" applyFill="1" applyBorder="1" applyAlignment="1">
      <alignment horizontal="center" vertical="center" wrapText="1" shrinkToFit="1"/>
    </xf>
    <xf numFmtId="1" fontId="20" fillId="2" borderId="1" xfId="57" applyNumberFormat="1" applyFont="1" applyFill="1" applyBorder="1" applyAlignment="1">
      <alignment horizontal="center" vertical="center" wrapText="1"/>
    </xf>
    <xf numFmtId="3" fontId="20" fillId="2" borderId="5" xfId="57" applyNumberFormat="1" applyFont="1" applyFill="1" applyBorder="1" applyAlignment="1">
      <alignment horizontal="center" vertical="center" wrapText="1"/>
    </xf>
    <xf numFmtId="4" fontId="20" fillId="2" borderId="5" xfId="57" applyNumberFormat="1" applyFont="1" applyFill="1" applyBorder="1" applyAlignment="1">
      <alignment horizontal="center" vertical="center" wrapText="1"/>
    </xf>
    <xf numFmtId="0" fontId="20" fillId="2" borderId="5" xfId="57" applyFont="1" applyFill="1" applyBorder="1" applyAlignment="1">
      <alignment horizontal="left" vertical="center" wrapText="1"/>
    </xf>
    <xf numFmtId="0" fontId="20" fillId="2" borderId="5" xfId="57" applyFont="1" applyFill="1" applyBorder="1" applyAlignment="1">
      <alignment horizontal="center" vertical="center" wrapText="1"/>
    </xf>
    <xf numFmtId="4" fontId="20" fillId="2" borderId="1" xfId="57" applyNumberFormat="1" applyFont="1" applyFill="1" applyBorder="1" applyAlignment="1">
      <alignment horizontal="center" vertical="center" wrapText="1"/>
    </xf>
    <xf numFmtId="3" fontId="20" fillId="2" borderId="4" xfId="57" applyNumberFormat="1" applyFont="1" applyFill="1" applyBorder="1" applyAlignment="1">
      <alignment horizontal="center" vertical="center" wrapText="1"/>
    </xf>
    <xf numFmtId="0" fontId="20" fillId="2" borderId="4" xfId="57" applyFont="1" applyFill="1" applyBorder="1" applyAlignment="1">
      <alignment horizontal="left" vertical="center" wrapText="1"/>
    </xf>
    <xf numFmtId="0" fontId="20" fillId="2" borderId="4" xfId="57" applyFont="1" applyFill="1" applyBorder="1" applyAlignment="1">
      <alignment horizontal="center" vertical="center" wrapText="1"/>
    </xf>
    <xf numFmtId="4" fontId="20" fillId="2" borderId="4" xfId="57" applyNumberFormat="1" applyFont="1" applyFill="1" applyBorder="1" applyAlignment="1">
      <alignment horizontal="center" vertical="center" wrapText="1"/>
    </xf>
    <xf numFmtId="3" fontId="20" fillId="2" borderId="13" xfId="57" applyNumberFormat="1" applyFont="1" applyFill="1" applyBorder="1" applyAlignment="1">
      <alignment horizontal="center" vertical="center" wrapText="1"/>
    </xf>
    <xf numFmtId="0" fontId="20" fillId="2" borderId="13" xfId="57" applyFont="1" applyFill="1" applyBorder="1" applyAlignment="1">
      <alignment horizontal="center" vertical="center" wrapText="1"/>
    </xf>
    <xf numFmtId="3" fontId="20" fillId="2" borderId="15" xfId="57" applyNumberFormat="1" applyFont="1" applyFill="1" applyBorder="1" applyAlignment="1">
      <alignment horizontal="center" vertical="center" wrapText="1"/>
    </xf>
    <xf numFmtId="0" fontId="20" fillId="2" borderId="15" xfId="57" applyFont="1" applyFill="1" applyBorder="1" applyAlignment="1">
      <alignment horizontal="center" vertical="center" wrapText="1"/>
    </xf>
    <xf numFmtId="0" fontId="20" fillId="2" borderId="13" xfId="57" applyFont="1" applyFill="1" applyBorder="1" applyAlignment="1">
      <alignment horizontal="left" vertical="center" wrapText="1"/>
    </xf>
    <xf numFmtId="3" fontId="20" fillId="2" borderId="16" xfId="57" applyNumberFormat="1" applyFont="1" applyFill="1" applyBorder="1" applyAlignment="1">
      <alignment horizontal="center" vertical="center" wrapText="1"/>
    </xf>
    <xf numFmtId="0" fontId="20" fillId="2" borderId="15" xfId="57" applyFont="1" applyFill="1" applyBorder="1" applyAlignment="1">
      <alignment horizontal="left" vertical="center" wrapText="1"/>
    </xf>
    <xf numFmtId="0" fontId="20" fillId="2" borderId="1" xfId="57" applyFont="1" applyFill="1" applyBorder="1" applyAlignment="1">
      <alignment horizontal="left" wrapText="1"/>
    </xf>
    <xf numFmtId="0" fontId="20" fillId="2" borderId="1" xfId="57" applyFont="1" applyFill="1" applyBorder="1" applyAlignment="1">
      <alignment horizontal="center" wrapText="1"/>
    </xf>
    <xf numFmtId="164" fontId="20" fillId="2" borderId="1" xfId="19" applyFont="1" applyFill="1" applyBorder="1" applyAlignment="1">
      <alignment horizontal="left" vertical="center" wrapText="1"/>
    </xf>
    <xf numFmtId="165" fontId="20" fillId="6" borderId="1" xfId="19" applyNumberFormat="1" applyFont="1" applyFill="1" applyBorder="1" applyAlignment="1" applyProtection="1">
      <alignment horizontal="center" vertical="center" wrapText="1"/>
    </xf>
    <xf numFmtId="0" fontId="20" fillId="2" borderId="1" xfId="57" applyFont="1" applyFill="1" applyBorder="1" applyAlignment="1" applyProtection="1">
      <alignment horizontal="left" vertical="center" wrapText="1"/>
      <protection locked="0"/>
    </xf>
    <xf numFmtId="3" fontId="20" fillId="2" borderId="1" xfId="57" applyNumberFormat="1" applyFont="1" applyFill="1" applyBorder="1" applyAlignment="1" applyProtection="1">
      <alignment horizontal="center" vertical="center" wrapText="1"/>
      <protection locked="0"/>
    </xf>
    <xf numFmtId="3" fontId="20" fillId="7" borderId="1" xfId="57" applyNumberFormat="1" applyFont="1" applyFill="1" applyBorder="1" applyAlignment="1">
      <alignment horizontal="center" vertical="center" wrapText="1"/>
    </xf>
    <xf numFmtId="3" fontId="20" fillId="7" borderId="1" xfId="18" applyNumberFormat="1" applyFont="1" applyFill="1" applyBorder="1" applyAlignment="1">
      <alignment horizontal="center" vertical="center" wrapText="1"/>
    </xf>
    <xf numFmtId="0" fontId="20" fillId="2" borderId="1" xfId="18" applyFont="1" applyFill="1" applyBorder="1" applyAlignment="1">
      <alignment horizontal="left" vertical="top" wrapText="1"/>
    </xf>
    <xf numFmtId="1" fontId="20" fillId="2" borderId="1" xfId="18" applyNumberFormat="1" applyFont="1" applyFill="1" applyBorder="1" applyAlignment="1">
      <alignment horizontal="center" vertical="center" wrapText="1"/>
    </xf>
    <xf numFmtId="3" fontId="20" fillId="2" borderId="1" xfId="57" applyNumberFormat="1" applyFont="1" applyFill="1" applyBorder="1" applyAlignment="1">
      <alignment horizontal="center" vertical="center"/>
    </xf>
  </cellXfs>
  <cellStyles count="58">
    <cellStyle name="Excel Built-in Normal" xfId="19"/>
    <cellStyle name="Normal" xfId="0" builtinId="0"/>
    <cellStyle name="Normal 10" xfId="4"/>
    <cellStyle name="Normal 11" xfId="5"/>
    <cellStyle name="Normal 11 10" xfId="46"/>
    <cellStyle name="Normal 11 11" xfId="52"/>
    <cellStyle name="Normal 11 2" xfId="7"/>
    <cellStyle name="Normal 11 3" xfId="9"/>
    <cellStyle name="Normal 11 4" xfId="13"/>
    <cellStyle name="Normal 11 5" xfId="17"/>
    <cellStyle name="Normal 11 6" xfId="23"/>
    <cellStyle name="Normal 11 7" xfId="28"/>
    <cellStyle name="Normal 11 8" xfId="33"/>
    <cellStyle name="Normal 11 9" xfId="39"/>
    <cellStyle name="Normal 12" xfId="8"/>
    <cellStyle name="Normal 12 2" xfId="12"/>
    <cellStyle name="Normal 12 3" xfId="16"/>
    <cellStyle name="Normal 12 4" xfId="22"/>
    <cellStyle name="Normal 12 5" xfId="27"/>
    <cellStyle name="Normal 12 6" xfId="32"/>
    <cellStyle name="Normal 12 7" xfId="38"/>
    <cellStyle name="Normal 12 8" xfId="45"/>
    <cellStyle name="Normal 12 9" xfId="51"/>
    <cellStyle name="Normal 13" xfId="55"/>
    <cellStyle name="Normal 14" xfId="10"/>
    <cellStyle name="Normal 14 2" xfId="14"/>
    <cellStyle name="Normal 14 3" xfId="21"/>
    <cellStyle name="Normal 14 4" xfId="26"/>
    <cellStyle name="Normal 14 5" xfId="31"/>
    <cellStyle name="Normal 14 6" xfId="37"/>
    <cellStyle name="Normal 14 7" xfId="44"/>
    <cellStyle name="Normal 14 8" xfId="49"/>
    <cellStyle name="Normal 15" xfId="56"/>
    <cellStyle name="Normal 16" xfId="15"/>
    <cellStyle name="Normal 17" xfId="20"/>
    <cellStyle name="Normal 17 2" xfId="24"/>
    <cellStyle name="Normal 17 3" xfId="29"/>
    <cellStyle name="Normal 17 4" xfId="34"/>
    <cellStyle name="Normal 17 5" xfId="42"/>
    <cellStyle name="Normal 17 6" xfId="50"/>
    <cellStyle name="Normal 18" xfId="30"/>
    <cellStyle name="Normal 18 2" xfId="40"/>
    <cellStyle name="Normal 19" xfId="36"/>
    <cellStyle name="Normal 2" xfId="1"/>
    <cellStyle name="Normal 20" xfId="43"/>
    <cellStyle name="Normal 20 2" xfId="48"/>
    <cellStyle name="Normal 21" xfId="57"/>
    <cellStyle name="Normal 3" xfId="2"/>
    <cellStyle name="Normal 4" xfId="11"/>
    <cellStyle name="Normal 5" xfId="25"/>
    <cellStyle name="Normal 6" xfId="35"/>
    <cellStyle name="Normal 7" xfId="3"/>
    <cellStyle name="Normal 7 2" xfId="6"/>
    <cellStyle name="Normal 8" xfId="53"/>
    <cellStyle name="Normal 9" xfId="54"/>
    <cellStyle name="Parasts 2 3" xfId="18"/>
    <cellStyle name="Percent 3" xfId="41"/>
    <cellStyle name="Percent 4"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H2653"/>
  <sheetViews>
    <sheetView tabSelected="1" zoomScale="76" zoomScaleNormal="76" workbookViewId="0">
      <selection activeCell="H13" sqref="H13"/>
    </sheetView>
  </sheetViews>
  <sheetFormatPr defaultColWidth="9.109375" defaultRowHeight="13.8" x14ac:dyDescent="0.25"/>
  <cols>
    <col min="1" max="1" width="8.6640625" style="23" customWidth="1"/>
    <col min="2" max="2" width="36.5546875" style="24" customWidth="1"/>
    <col min="3" max="3" width="22.5546875" style="23" customWidth="1"/>
    <col min="4" max="4" width="14.5546875" style="25" customWidth="1"/>
    <col min="5" max="5" width="14.5546875" style="23" customWidth="1"/>
    <col min="6" max="6" width="60.5546875" style="24" customWidth="1"/>
    <col min="7" max="7" width="13.33203125" style="25" customWidth="1"/>
    <col min="8" max="8" width="15.6640625" style="23" customWidth="1"/>
    <col min="9" max="9" width="19.5546875" style="26" customWidth="1"/>
    <col min="10" max="16384" width="9.109375" style="26"/>
  </cols>
  <sheetData>
    <row r="1" spans="1:8" x14ac:dyDescent="0.25">
      <c r="A1" s="9"/>
      <c r="B1" s="10"/>
      <c r="C1" s="10"/>
      <c r="D1" s="11"/>
      <c r="E1" s="9"/>
      <c r="F1" s="10"/>
      <c r="G1" s="12"/>
      <c r="H1" s="1" t="s">
        <v>124</v>
      </c>
    </row>
    <row r="2" spans="1:8" x14ac:dyDescent="0.25">
      <c r="A2" s="9"/>
      <c r="B2" s="10"/>
      <c r="C2" s="10"/>
      <c r="D2" s="11"/>
      <c r="E2" s="9"/>
      <c r="F2" s="10"/>
      <c r="G2" s="12"/>
      <c r="H2" s="2" t="s">
        <v>80</v>
      </c>
    </row>
    <row r="3" spans="1:8" x14ac:dyDescent="0.25">
      <c r="A3" s="9"/>
      <c r="B3" s="10"/>
      <c r="C3" s="10"/>
      <c r="D3" s="11"/>
      <c r="E3" s="9"/>
      <c r="F3" s="10"/>
      <c r="G3" s="12"/>
      <c r="H3" s="2" t="s">
        <v>0</v>
      </c>
    </row>
    <row r="4" spans="1:8" x14ac:dyDescent="0.25">
      <c r="A4" s="9"/>
      <c r="B4" s="10"/>
      <c r="C4" s="10"/>
      <c r="D4" s="11"/>
      <c r="E4" s="9"/>
      <c r="F4" s="10"/>
      <c r="G4" s="12"/>
      <c r="H4" s="2" t="s">
        <v>1</v>
      </c>
    </row>
    <row r="5" spans="1:8" x14ac:dyDescent="0.25">
      <c r="A5" s="9"/>
      <c r="B5" s="10"/>
      <c r="C5" s="10"/>
      <c r="D5" s="11"/>
      <c r="E5" s="9"/>
      <c r="F5" s="10"/>
      <c r="G5" s="12"/>
      <c r="H5" s="13"/>
    </row>
    <row r="6" spans="1:8" ht="20.399999999999999" x14ac:dyDescent="0.25">
      <c r="A6" s="9"/>
      <c r="B6" s="3" t="s">
        <v>9</v>
      </c>
      <c r="C6" s="10"/>
      <c r="D6" s="11"/>
      <c r="E6" s="9"/>
      <c r="F6" s="10"/>
      <c r="G6" s="12"/>
      <c r="H6" s="13"/>
    </row>
    <row r="7" spans="1:8" x14ac:dyDescent="0.25">
      <c r="A7" s="9"/>
      <c r="B7" s="10"/>
      <c r="C7" s="10"/>
      <c r="D7" s="11"/>
      <c r="E7" s="9"/>
      <c r="F7" s="10"/>
      <c r="G7" s="12"/>
      <c r="H7" s="13"/>
    </row>
    <row r="8" spans="1:8" ht="61.8" customHeight="1" x14ac:dyDescent="0.25">
      <c r="A8" s="19" t="s">
        <v>1975</v>
      </c>
      <c r="B8" s="20"/>
      <c r="C8" s="19"/>
      <c r="D8" s="21"/>
      <c r="E8" s="21"/>
      <c r="F8" s="19"/>
      <c r="G8" s="22"/>
      <c r="H8" s="19"/>
    </row>
    <row r="9" spans="1:8" x14ac:dyDescent="0.25">
      <c r="A9" s="14"/>
      <c r="B9" s="15"/>
      <c r="C9" s="15"/>
      <c r="D9" s="16"/>
      <c r="E9" s="14"/>
      <c r="F9" s="17"/>
      <c r="G9" s="16"/>
      <c r="H9" s="18"/>
    </row>
    <row r="10" spans="1:8" ht="66" x14ac:dyDescent="0.25">
      <c r="A10" s="4" t="s">
        <v>10</v>
      </c>
      <c r="B10" s="4" t="s">
        <v>2</v>
      </c>
      <c r="C10" s="4" t="s">
        <v>3</v>
      </c>
      <c r="D10" s="5" t="s">
        <v>11</v>
      </c>
      <c r="E10" s="6" t="s">
        <v>81</v>
      </c>
      <c r="F10" s="7" t="s">
        <v>12</v>
      </c>
      <c r="G10" s="8" t="s">
        <v>13</v>
      </c>
      <c r="H10" s="8" t="s">
        <v>82</v>
      </c>
    </row>
    <row r="11" spans="1:8" x14ac:dyDescent="0.25">
      <c r="A11" s="27" t="s">
        <v>125</v>
      </c>
      <c r="B11" s="27"/>
      <c r="C11" s="27"/>
      <c r="D11" s="27"/>
      <c r="E11" s="27"/>
      <c r="F11" s="28"/>
      <c r="G11" s="29" t="s">
        <v>14</v>
      </c>
      <c r="H11" s="30">
        <f>ROUNDUP(H12+H13,0)</f>
        <v>373999</v>
      </c>
    </row>
    <row r="12" spans="1:8" x14ac:dyDescent="0.25">
      <c r="A12" s="27" t="s">
        <v>126</v>
      </c>
      <c r="B12" s="27"/>
      <c r="C12" s="27"/>
      <c r="D12" s="27"/>
      <c r="E12" s="27"/>
      <c r="F12" s="28"/>
      <c r="G12" s="29" t="s">
        <v>14</v>
      </c>
      <c r="H12" s="30">
        <f>ROUNDUP(H14+H15,0)</f>
        <v>365969</v>
      </c>
    </row>
    <row r="13" spans="1:8" x14ac:dyDescent="0.25">
      <c r="A13" s="27" t="s">
        <v>127</v>
      </c>
      <c r="B13" s="27"/>
      <c r="C13" s="27"/>
      <c r="D13" s="27"/>
      <c r="E13" s="27"/>
      <c r="F13" s="28"/>
      <c r="G13" s="29" t="s">
        <v>14</v>
      </c>
      <c r="H13" s="30">
        <v>8030</v>
      </c>
    </row>
    <row r="14" spans="1:8" x14ac:dyDescent="0.25">
      <c r="A14" s="31" t="s">
        <v>15</v>
      </c>
      <c r="B14" s="31"/>
      <c r="C14" s="31"/>
      <c r="D14" s="31"/>
      <c r="E14" s="31"/>
      <c r="F14" s="32"/>
      <c r="G14" s="29" t="s">
        <v>14</v>
      </c>
      <c r="H14" s="33">
        <f>ROUND(H15*0.2359,0)</f>
        <v>69854</v>
      </c>
    </row>
    <row r="15" spans="1:8" x14ac:dyDescent="0.25">
      <c r="A15" s="31" t="s">
        <v>128</v>
      </c>
      <c r="B15" s="31"/>
      <c r="C15" s="31"/>
      <c r="D15" s="31"/>
      <c r="E15" s="31"/>
      <c r="F15" s="32"/>
      <c r="G15" s="34">
        <f>SUM(G16:G2653)</f>
        <v>60258</v>
      </c>
      <c r="H15" s="35">
        <f>ROUNDUP(SUM(H16:H2653),0)</f>
        <v>296115</v>
      </c>
    </row>
    <row r="16" spans="1:8" x14ac:dyDescent="0.25">
      <c r="A16" s="36"/>
      <c r="B16" s="37" t="s">
        <v>107</v>
      </c>
      <c r="C16" s="36"/>
      <c r="D16" s="38"/>
      <c r="E16" s="36"/>
      <c r="F16" s="39"/>
      <c r="G16" s="40"/>
      <c r="H16" s="41"/>
    </row>
    <row r="17" spans="1:8" x14ac:dyDescent="0.25">
      <c r="A17" s="42"/>
      <c r="B17" s="43" t="s">
        <v>201</v>
      </c>
      <c r="C17" s="42"/>
      <c r="D17" s="44"/>
      <c r="E17" s="42"/>
      <c r="F17" s="45"/>
      <c r="G17" s="46"/>
      <c r="H17" s="47"/>
    </row>
    <row r="18" spans="1:8" ht="41.4" x14ac:dyDescent="0.25">
      <c r="A18" s="48">
        <v>1</v>
      </c>
      <c r="B18" s="49" t="s">
        <v>355</v>
      </c>
      <c r="C18" s="50" t="s">
        <v>4</v>
      </c>
      <c r="D18" s="95">
        <v>1177</v>
      </c>
      <c r="E18" s="96">
        <v>7</v>
      </c>
      <c r="F18" s="97" t="s">
        <v>356</v>
      </c>
      <c r="G18" s="98">
        <v>33</v>
      </c>
      <c r="H18" s="96">
        <v>173.25</v>
      </c>
    </row>
    <row r="19" spans="1:8" ht="41.4" x14ac:dyDescent="0.25">
      <c r="A19" s="51">
        <v>2</v>
      </c>
      <c r="B19" s="49" t="s">
        <v>355</v>
      </c>
      <c r="C19" s="52" t="s">
        <v>6</v>
      </c>
      <c r="D19" s="83">
        <v>1132</v>
      </c>
      <c r="E19" s="99">
        <v>6.73</v>
      </c>
      <c r="F19" s="76" t="s">
        <v>357</v>
      </c>
      <c r="G19" s="77">
        <v>16</v>
      </c>
      <c r="H19" s="99">
        <v>80.760000000000005</v>
      </c>
    </row>
    <row r="20" spans="1:8" ht="82.8" x14ac:dyDescent="0.25">
      <c r="A20" s="51">
        <v>3</v>
      </c>
      <c r="B20" s="49" t="s">
        <v>355</v>
      </c>
      <c r="C20" s="52" t="s">
        <v>7</v>
      </c>
      <c r="D20" s="77">
        <v>1259</v>
      </c>
      <c r="E20" s="99">
        <v>7.49</v>
      </c>
      <c r="F20" s="76" t="s">
        <v>358</v>
      </c>
      <c r="G20" s="77">
        <v>22</v>
      </c>
      <c r="H20" s="99">
        <v>123.59</v>
      </c>
    </row>
    <row r="21" spans="1:8" ht="41.4" x14ac:dyDescent="0.25">
      <c r="A21" s="51">
        <v>4</v>
      </c>
      <c r="B21" s="49" t="s">
        <v>355</v>
      </c>
      <c r="C21" s="50" t="s">
        <v>4</v>
      </c>
      <c r="D21" s="83">
        <v>1217</v>
      </c>
      <c r="E21" s="99">
        <v>7.24</v>
      </c>
      <c r="F21" s="76" t="s">
        <v>359</v>
      </c>
      <c r="G21" s="77">
        <v>27</v>
      </c>
      <c r="H21" s="99">
        <v>146.61000000000001</v>
      </c>
    </row>
    <row r="22" spans="1:8" ht="41.4" x14ac:dyDescent="0.25">
      <c r="A22" s="51">
        <v>5</v>
      </c>
      <c r="B22" s="49" t="s">
        <v>355</v>
      </c>
      <c r="C22" s="52" t="s">
        <v>5</v>
      </c>
      <c r="D22" s="83">
        <v>952</v>
      </c>
      <c r="E22" s="99">
        <v>5.66</v>
      </c>
      <c r="F22" s="76" t="s">
        <v>360</v>
      </c>
      <c r="G22" s="77">
        <v>38</v>
      </c>
      <c r="H22" s="99">
        <v>161.31</v>
      </c>
    </row>
    <row r="23" spans="1:8" ht="41.4" x14ac:dyDescent="0.25">
      <c r="A23" s="51">
        <v>6</v>
      </c>
      <c r="B23" s="49" t="s">
        <v>355</v>
      </c>
      <c r="C23" s="52" t="s">
        <v>6</v>
      </c>
      <c r="D23" s="83">
        <v>1132</v>
      </c>
      <c r="E23" s="99">
        <v>6.73</v>
      </c>
      <c r="F23" s="76" t="s">
        <v>361</v>
      </c>
      <c r="G23" s="77">
        <v>19</v>
      </c>
      <c r="H23" s="99">
        <v>95.9</v>
      </c>
    </row>
    <row r="24" spans="1:8" ht="41.4" x14ac:dyDescent="0.25">
      <c r="A24" s="51">
        <v>7</v>
      </c>
      <c r="B24" s="49" t="s">
        <v>355</v>
      </c>
      <c r="C24" s="50" t="s">
        <v>4</v>
      </c>
      <c r="D24" s="83">
        <v>1217</v>
      </c>
      <c r="E24" s="99">
        <v>7.24</v>
      </c>
      <c r="F24" s="76" t="s">
        <v>362</v>
      </c>
      <c r="G24" s="77">
        <v>39</v>
      </c>
      <c r="H24" s="99">
        <v>211.77</v>
      </c>
    </row>
    <row r="25" spans="1:8" ht="41.4" x14ac:dyDescent="0.25">
      <c r="A25" s="51">
        <v>8</v>
      </c>
      <c r="B25" s="49" t="s">
        <v>355</v>
      </c>
      <c r="C25" s="50" t="s">
        <v>4</v>
      </c>
      <c r="D25" s="83">
        <v>1217</v>
      </c>
      <c r="E25" s="99">
        <v>7.24</v>
      </c>
      <c r="F25" s="76" t="s">
        <v>363</v>
      </c>
      <c r="G25" s="77">
        <v>35</v>
      </c>
      <c r="H25" s="99">
        <v>190.05</v>
      </c>
    </row>
    <row r="26" spans="1:8" ht="41.4" x14ac:dyDescent="0.25">
      <c r="A26" s="51">
        <v>9</v>
      </c>
      <c r="B26" s="49" t="s">
        <v>355</v>
      </c>
      <c r="C26" s="52" t="s">
        <v>5</v>
      </c>
      <c r="D26" s="83">
        <v>972</v>
      </c>
      <c r="E26" s="99">
        <v>5.78</v>
      </c>
      <c r="F26" s="76" t="s">
        <v>364</v>
      </c>
      <c r="G26" s="77">
        <v>28</v>
      </c>
      <c r="H26" s="99">
        <v>121.38</v>
      </c>
    </row>
    <row r="27" spans="1:8" ht="41.4" x14ac:dyDescent="0.25">
      <c r="A27" s="51">
        <v>10</v>
      </c>
      <c r="B27" s="49" t="s">
        <v>355</v>
      </c>
      <c r="C27" s="50" t="s">
        <v>4</v>
      </c>
      <c r="D27" s="95">
        <v>1178</v>
      </c>
      <c r="E27" s="99">
        <v>7</v>
      </c>
      <c r="F27" s="76" t="s">
        <v>365</v>
      </c>
      <c r="G27" s="77">
        <v>36</v>
      </c>
      <c r="H27" s="99">
        <v>189</v>
      </c>
    </row>
    <row r="28" spans="1:8" ht="82.8" x14ac:dyDescent="0.25">
      <c r="A28" s="51">
        <v>11</v>
      </c>
      <c r="B28" s="49" t="s">
        <v>355</v>
      </c>
      <c r="C28" s="50" t="s">
        <v>4</v>
      </c>
      <c r="D28" s="83">
        <v>1197</v>
      </c>
      <c r="E28" s="99">
        <v>7.12</v>
      </c>
      <c r="F28" s="76" t="s">
        <v>366</v>
      </c>
      <c r="G28" s="77">
        <v>21</v>
      </c>
      <c r="H28" s="99">
        <v>112.14</v>
      </c>
    </row>
    <row r="29" spans="1:8" ht="110.4" x14ac:dyDescent="0.25">
      <c r="A29" s="51">
        <v>12</v>
      </c>
      <c r="B29" s="49" t="s">
        <v>355</v>
      </c>
      <c r="C29" s="52" t="s">
        <v>6</v>
      </c>
      <c r="D29" s="83">
        <v>1132</v>
      </c>
      <c r="E29" s="99">
        <v>6.73</v>
      </c>
      <c r="F29" s="76" t="s">
        <v>367</v>
      </c>
      <c r="G29" s="77">
        <v>64</v>
      </c>
      <c r="H29" s="99">
        <v>323.04000000000002</v>
      </c>
    </row>
    <row r="30" spans="1:8" ht="124.2" x14ac:dyDescent="0.25">
      <c r="A30" s="51">
        <v>13</v>
      </c>
      <c r="B30" s="49" t="s">
        <v>355</v>
      </c>
      <c r="C30" s="52" t="s">
        <v>6</v>
      </c>
      <c r="D30" s="83">
        <v>1112</v>
      </c>
      <c r="E30" s="99">
        <v>6.61</v>
      </c>
      <c r="F30" s="76" t="s">
        <v>368</v>
      </c>
      <c r="G30" s="77">
        <v>52</v>
      </c>
      <c r="H30" s="99">
        <v>257.79000000000002</v>
      </c>
    </row>
    <row r="31" spans="1:8" ht="82.8" x14ac:dyDescent="0.25">
      <c r="A31" s="51">
        <v>14</v>
      </c>
      <c r="B31" s="49" t="s">
        <v>355</v>
      </c>
      <c r="C31" s="50" t="s">
        <v>4</v>
      </c>
      <c r="D31" s="83">
        <v>1197</v>
      </c>
      <c r="E31" s="99">
        <v>7.12</v>
      </c>
      <c r="F31" s="76" t="s">
        <v>369</v>
      </c>
      <c r="G31" s="77">
        <v>23</v>
      </c>
      <c r="H31" s="99">
        <v>122.82</v>
      </c>
    </row>
    <row r="32" spans="1:8" ht="82.8" x14ac:dyDescent="0.25">
      <c r="A32" s="51">
        <v>15</v>
      </c>
      <c r="B32" s="49" t="s">
        <v>355</v>
      </c>
      <c r="C32" s="50" t="s">
        <v>4</v>
      </c>
      <c r="D32" s="83">
        <v>1238</v>
      </c>
      <c r="E32" s="99">
        <v>7.36</v>
      </c>
      <c r="F32" s="76" t="s">
        <v>370</v>
      </c>
      <c r="G32" s="77">
        <v>20</v>
      </c>
      <c r="H32" s="99">
        <v>110.4</v>
      </c>
    </row>
    <row r="33" spans="1:8" ht="41.4" x14ac:dyDescent="0.25">
      <c r="A33" s="51">
        <v>16</v>
      </c>
      <c r="B33" s="49" t="s">
        <v>355</v>
      </c>
      <c r="C33" s="50" t="s">
        <v>4</v>
      </c>
      <c r="D33" s="83">
        <v>1197</v>
      </c>
      <c r="E33" s="99">
        <v>7.12</v>
      </c>
      <c r="F33" s="76" t="s">
        <v>371</v>
      </c>
      <c r="G33" s="77">
        <v>13</v>
      </c>
      <c r="H33" s="99">
        <v>69.42</v>
      </c>
    </row>
    <row r="34" spans="1:8" ht="41.4" x14ac:dyDescent="0.25">
      <c r="A34" s="51">
        <v>17</v>
      </c>
      <c r="B34" s="49" t="s">
        <v>355</v>
      </c>
      <c r="C34" s="50" t="s">
        <v>4</v>
      </c>
      <c r="D34" s="83">
        <v>1217</v>
      </c>
      <c r="E34" s="99">
        <v>7.24</v>
      </c>
      <c r="F34" s="76" t="s">
        <v>372</v>
      </c>
      <c r="G34" s="77">
        <v>15</v>
      </c>
      <c r="H34" s="99">
        <v>81.45</v>
      </c>
    </row>
    <row r="35" spans="1:8" ht="41.4" x14ac:dyDescent="0.25">
      <c r="A35" s="51">
        <v>18</v>
      </c>
      <c r="B35" s="49" t="s">
        <v>355</v>
      </c>
      <c r="C35" s="52" t="s">
        <v>5</v>
      </c>
      <c r="D35" s="100">
        <v>932</v>
      </c>
      <c r="E35" s="99">
        <v>5.54</v>
      </c>
      <c r="F35" s="101" t="s">
        <v>373</v>
      </c>
      <c r="G35" s="102">
        <v>3</v>
      </c>
      <c r="H35" s="99">
        <v>12.47</v>
      </c>
    </row>
    <row r="36" spans="1:8" ht="41.4" x14ac:dyDescent="0.25">
      <c r="A36" s="51">
        <v>19</v>
      </c>
      <c r="B36" s="54" t="s">
        <v>276</v>
      </c>
      <c r="C36" s="50" t="s">
        <v>4</v>
      </c>
      <c r="D36" s="83">
        <v>1259</v>
      </c>
      <c r="E36" s="99">
        <v>7.49</v>
      </c>
      <c r="F36" s="76" t="s">
        <v>374</v>
      </c>
      <c r="G36" s="77">
        <v>12</v>
      </c>
      <c r="H36" s="99">
        <v>67.41</v>
      </c>
    </row>
    <row r="37" spans="1:8" ht="27.6" x14ac:dyDescent="0.25">
      <c r="A37" s="51">
        <v>20</v>
      </c>
      <c r="B37" s="54" t="s">
        <v>276</v>
      </c>
      <c r="C37" s="52" t="s">
        <v>6</v>
      </c>
      <c r="D37" s="83">
        <v>1109</v>
      </c>
      <c r="E37" s="99">
        <v>6.59</v>
      </c>
      <c r="F37" s="76" t="s">
        <v>375</v>
      </c>
      <c r="G37" s="77">
        <v>18</v>
      </c>
      <c r="H37" s="99">
        <v>88.97</v>
      </c>
    </row>
    <row r="38" spans="1:8" ht="41.4" x14ac:dyDescent="0.25">
      <c r="A38" s="51">
        <v>21</v>
      </c>
      <c r="B38" s="54" t="s">
        <v>276</v>
      </c>
      <c r="C38" s="52" t="s">
        <v>5</v>
      </c>
      <c r="D38" s="83">
        <v>1026</v>
      </c>
      <c r="E38" s="99">
        <v>6.1</v>
      </c>
      <c r="F38" s="76" t="s">
        <v>376</v>
      </c>
      <c r="G38" s="77">
        <v>32</v>
      </c>
      <c r="H38" s="99">
        <v>146.4</v>
      </c>
    </row>
    <row r="39" spans="1:8" ht="41.4" x14ac:dyDescent="0.25">
      <c r="A39" s="51">
        <v>22</v>
      </c>
      <c r="B39" s="54" t="s">
        <v>276</v>
      </c>
      <c r="C39" s="52" t="s">
        <v>5</v>
      </c>
      <c r="D39" s="83">
        <v>1026</v>
      </c>
      <c r="E39" s="99">
        <v>6.1</v>
      </c>
      <c r="F39" s="76" t="s">
        <v>377</v>
      </c>
      <c r="G39" s="77">
        <v>47</v>
      </c>
      <c r="H39" s="99">
        <v>215.03</v>
      </c>
    </row>
    <row r="40" spans="1:8" ht="27.6" x14ac:dyDescent="0.25">
      <c r="A40" s="51">
        <v>23</v>
      </c>
      <c r="B40" s="54" t="s">
        <v>276</v>
      </c>
      <c r="C40" s="52" t="s">
        <v>5</v>
      </c>
      <c r="D40" s="83">
        <v>1026</v>
      </c>
      <c r="E40" s="99">
        <v>6.1</v>
      </c>
      <c r="F40" s="76" t="s">
        <v>378</v>
      </c>
      <c r="G40" s="77">
        <v>8</v>
      </c>
      <c r="H40" s="99">
        <v>36.6</v>
      </c>
    </row>
    <row r="41" spans="1:8" ht="41.4" x14ac:dyDescent="0.25">
      <c r="A41" s="51">
        <v>24</v>
      </c>
      <c r="B41" s="54" t="s">
        <v>276</v>
      </c>
      <c r="C41" s="52" t="s">
        <v>5</v>
      </c>
      <c r="D41" s="83">
        <v>986</v>
      </c>
      <c r="E41" s="99">
        <v>5.86</v>
      </c>
      <c r="F41" s="76" t="s">
        <v>379</v>
      </c>
      <c r="G41" s="77">
        <v>25</v>
      </c>
      <c r="H41" s="99">
        <v>109.88</v>
      </c>
    </row>
    <row r="42" spans="1:8" ht="27.6" x14ac:dyDescent="0.25">
      <c r="A42" s="51">
        <v>25</v>
      </c>
      <c r="B42" s="54" t="s">
        <v>276</v>
      </c>
      <c r="C42" s="52" t="s">
        <v>5</v>
      </c>
      <c r="D42" s="83">
        <v>966</v>
      </c>
      <c r="E42" s="99">
        <v>5.74</v>
      </c>
      <c r="F42" s="76" t="s">
        <v>380</v>
      </c>
      <c r="G42" s="77">
        <v>16</v>
      </c>
      <c r="H42" s="99">
        <v>68.88</v>
      </c>
    </row>
    <row r="43" spans="1:8" ht="27.6" x14ac:dyDescent="0.25">
      <c r="A43" s="51">
        <v>26</v>
      </c>
      <c r="B43" s="54" t="s">
        <v>276</v>
      </c>
      <c r="C43" s="50" t="s">
        <v>4</v>
      </c>
      <c r="D43" s="83">
        <v>1239</v>
      </c>
      <c r="E43" s="99">
        <v>7.37</v>
      </c>
      <c r="F43" s="76" t="s">
        <v>381</v>
      </c>
      <c r="G43" s="77">
        <v>22</v>
      </c>
      <c r="H43" s="99">
        <v>121.61</v>
      </c>
    </row>
    <row r="44" spans="1:8" ht="27.6" x14ac:dyDescent="0.25">
      <c r="A44" s="51">
        <v>27</v>
      </c>
      <c r="B44" s="54" t="s">
        <v>276</v>
      </c>
      <c r="C44" s="52" t="s">
        <v>6</v>
      </c>
      <c r="D44" s="83">
        <v>1128</v>
      </c>
      <c r="E44" s="99">
        <v>6.71</v>
      </c>
      <c r="F44" s="76" t="s">
        <v>382</v>
      </c>
      <c r="G44" s="77">
        <v>15</v>
      </c>
      <c r="H44" s="99">
        <v>75.489999999999995</v>
      </c>
    </row>
    <row r="45" spans="1:8" ht="41.4" x14ac:dyDescent="0.25">
      <c r="A45" s="51">
        <v>28</v>
      </c>
      <c r="B45" s="54" t="s">
        <v>276</v>
      </c>
      <c r="C45" s="52" t="s">
        <v>5</v>
      </c>
      <c r="D45" s="83">
        <v>986</v>
      </c>
      <c r="E45" s="99">
        <v>5.86</v>
      </c>
      <c r="F45" s="76" t="s">
        <v>383</v>
      </c>
      <c r="G45" s="77">
        <v>37</v>
      </c>
      <c r="H45" s="99">
        <v>162.62</v>
      </c>
    </row>
    <row r="46" spans="1:8" ht="41.4" x14ac:dyDescent="0.25">
      <c r="A46" s="51">
        <v>29</v>
      </c>
      <c r="B46" s="54" t="s">
        <v>276</v>
      </c>
      <c r="C46" s="52" t="s">
        <v>5</v>
      </c>
      <c r="D46" s="83">
        <v>966</v>
      </c>
      <c r="E46" s="99">
        <v>5.74</v>
      </c>
      <c r="F46" s="76" t="s">
        <v>384</v>
      </c>
      <c r="G46" s="77">
        <v>45</v>
      </c>
      <c r="H46" s="99">
        <v>193.73</v>
      </c>
    </row>
    <row r="47" spans="1:8" ht="41.4" x14ac:dyDescent="0.25">
      <c r="A47" s="51">
        <v>30</v>
      </c>
      <c r="B47" s="54" t="s">
        <v>276</v>
      </c>
      <c r="C47" s="52" t="s">
        <v>5</v>
      </c>
      <c r="D47" s="83">
        <v>1026</v>
      </c>
      <c r="E47" s="99">
        <v>6.1</v>
      </c>
      <c r="F47" s="76" t="s">
        <v>385</v>
      </c>
      <c r="G47" s="77">
        <v>45</v>
      </c>
      <c r="H47" s="99">
        <v>205.88</v>
      </c>
    </row>
    <row r="48" spans="1:8" ht="27.6" x14ac:dyDescent="0.25">
      <c r="A48" s="51">
        <v>31</v>
      </c>
      <c r="B48" s="54" t="s">
        <v>276</v>
      </c>
      <c r="C48" s="52" t="s">
        <v>5</v>
      </c>
      <c r="D48" s="83">
        <v>1139</v>
      </c>
      <c r="E48" s="99">
        <v>6.77</v>
      </c>
      <c r="F48" s="76" t="s">
        <v>386</v>
      </c>
      <c r="G48" s="77">
        <v>12</v>
      </c>
      <c r="H48" s="99">
        <v>60.93</v>
      </c>
    </row>
    <row r="49" spans="1:8" ht="41.4" x14ac:dyDescent="0.25">
      <c r="A49" s="55">
        <v>32</v>
      </c>
      <c r="B49" s="54" t="s">
        <v>276</v>
      </c>
      <c r="C49" s="52" t="s">
        <v>5</v>
      </c>
      <c r="D49" s="100">
        <v>986</v>
      </c>
      <c r="E49" s="103">
        <v>5.86</v>
      </c>
      <c r="F49" s="101" t="s">
        <v>387</v>
      </c>
      <c r="G49" s="102">
        <v>33</v>
      </c>
      <c r="H49" s="103">
        <v>145.04</v>
      </c>
    </row>
    <row r="50" spans="1:8" x14ac:dyDescent="0.25">
      <c r="A50" s="56"/>
      <c r="B50" s="57" t="s">
        <v>388</v>
      </c>
      <c r="C50" s="56"/>
      <c r="D50" s="58"/>
      <c r="E50" s="56"/>
      <c r="F50" s="59"/>
      <c r="G50" s="60"/>
      <c r="H50" s="61"/>
    </row>
    <row r="51" spans="1:8" ht="69" x14ac:dyDescent="0.25">
      <c r="A51" s="51">
        <v>33</v>
      </c>
      <c r="B51" s="62" t="s">
        <v>388</v>
      </c>
      <c r="C51" s="50" t="s">
        <v>389</v>
      </c>
      <c r="D51" s="95">
        <v>1959</v>
      </c>
      <c r="E51" s="96">
        <v>11.65</v>
      </c>
      <c r="F51" s="97" t="s">
        <v>390</v>
      </c>
      <c r="G51" s="95">
        <v>2</v>
      </c>
      <c r="H51" s="96">
        <v>17.48</v>
      </c>
    </row>
    <row r="52" spans="1:8" ht="69" x14ac:dyDescent="0.25">
      <c r="A52" s="51">
        <v>34</v>
      </c>
      <c r="B52" s="63" t="s">
        <v>391</v>
      </c>
      <c r="C52" s="51" t="s">
        <v>8</v>
      </c>
      <c r="D52" s="104">
        <v>1375</v>
      </c>
      <c r="E52" s="99">
        <v>8.18</v>
      </c>
      <c r="F52" s="76" t="s">
        <v>390</v>
      </c>
      <c r="G52" s="105">
        <v>2</v>
      </c>
      <c r="H52" s="99">
        <v>12.27</v>
      </c>
    </row>
    <row r="53" spans="1:8" ht="69" x14ac:dyDescent="0.25">
      <c r="A53" s="51">
        <v>35</v>
      </c>
      <c r="B53" s="63" t="s">
        <v>392</v>
      </c>
      <c r="C53" s="51" t="s">
        <v>8</v>
      </c>
      <c r="D53" s="104">
        <v>1440</v>
      </c>
      <c r="E53" s="99">
        <v>8.56</v>
      </c>
      <c r="F53" s="76" t="s">
        <v>390</v>
      </c>
      <c r="G53" s="105">
        <v>2</v>
      </c>
      <c r="H53" s="99">
        <v>12.84</v>
      </c>
    </row>
    <row r="54" spans="1:8" ht="69" x14ac:dyDescent="0.25">
      <c r="A54" s="51">
        <v>36</v>
      </c>
      <c r="B54" s="63" t="s">
        <v>391</v>
      </c>
      <c r="C54" s="50" t="s">
        <v>4</v>
      </c>
      <c r="D54" s="104">
        <v>1185</v>
      </c>
      <c r="E54" s="99">
        <v>7.05</v>
      </c>
      <c r="F54" s="76" t="s">
        <v>390</v>
      </c>
      <c r="G54" s="105">
        <v>2</v>
      </c>
      <c r="H54" s="99">
        <v>10.58</v>
      </c>
    </row>
    <row r="55" spans="1:8" ht="69" x14ac:dyDescent="0.25">
      <c r="A55" s="51">
        <v>37</v>
      </c>
      <c r="B55" s="63" t="s">
        <v>391</v>
      </c>
      <c r="C55" s="50" t="s">
        <v>4</v>
      </c>
      <c r="D55" s="104">
        <v>1185</v>
      </c>
      <c r="E55" s="99">
        <v>7.05</v>
      </c>
      <c r="F55" s="76" t="s">
        <v>390</v>
      </c>
      <c r="G55" s="105">
        <v>2</v>
      </c>
      <c r="H55" s="99">
        <v>10.58</v>
      </c>
    </row>
    <row r="56" spans="1:8" ht="69" x14ac:dyDescent="0.25">
      <c r="A56" s="51">
        <v>38</v>
      </c>
      <c r="B56" s="63" t="s">
        <v>391</v>
      </c>
      <c r="C56" s="52" t="s">
        <v>6</v>
      </c>
      <c r="D56" s="104">
        <v>1099</v>
      </c>
      <c r="E56" s="99">
        <v>6.54</v>
      </c>
      <c r="F56" s="76" t="s">
        <v>390</v>
      </c>
      <c r="G56" s="105">
        <v>2</v>
      </c>
      <c r="H56" s="99">
        <v>9.81</v>
      </c>
    </row>
    <row r="57" spans="1:8" ht="69" x14ac:dyDescent="0.25">
      <c r="A57" s="51">
        <v>39</v>
      </c>
      <c r="B57" s="63" t="s">
        <v>391</v>
      </c>
      <c r="C57" s="52" t="s">
        <v>6</v>
      </c>
      <c r="D57" s="104">
        <v>1120</v>
      </c>
      <c r="E57" s="99">
        <v>6.66</v>
      </c>
      <c r="F57" s="76" t="s">
        <v>390</v>
      </c>
      <c r="G57" s="105">
        <v>2</v>
      </c>
      <c r="H57" s="99">
        <v>9.99</v>
      </c>
    </row>
    <row r="58" spans="1:8" ht="69" x14ac:dyDescent="0.25">
      <c r="A58" s="51">
        <v>40</v>
      </c>
      <c r="B58" s="64" t="s">
        <v>393</v>
      </c>
      <c r="C58" s="51" t="s">
        <v>8</v>
      </c>
      <c r="D58" s="106">
        <v>1415</v>
      </c>
      <c r="E58" s="99">
        <v>8.41</v>
      </c>
      <c r="F58" s="101" t="s">
        <v>390</v>
      </c>
      <c r="G58" s="107">
        <v>2</v>
      </c>
      <c r="H58" s="99">
        <v>12.62</v>
      </c>
    </row>
    <row r="59" spans="1:8" ht="69" x14ac:dyDescent="0.25">
      <c r="A59" s="51">
        <v>41</v>
      </c>
      <c r="B59" s="63" t="s">
        <v>394</v>
      </c>
      <c r="C59" s="50" t="s">
        <v>4</v>
      </c>
      <c r="D59" s="104">
        <v>1185</v>
      </c>
      <c r="E59" s="99">
        <v>7.05</v>
      </c>
      <c r="F59" s="108" t="s">
        <v>390</v>
      </c>
      <c r="G59" s="104">
        <v>2</v>
      </c>
      <c r="H59" s="99">
        <v>10.58</v>
      </c>
    </row>
    <row r="60" spans="1:8" ht="69" x14ac:dyDescent="0.25">
      <c r="A60" s="51">
        <v>42</v>
      </c>
      <c r="B60" s="64" t="s">
        <v>395</v>
      </c>
      <c r="C60" s="52" t="s">
        <v>22</v>
      </c>
      <c r="D60" s="109">
        <v>899</v>
      </c>
      <c r="E60" s="103">
        <v>5.35</v>
      </c>
      <c r="F60" s="110" t="s">
        <v>390</v>
      </c>
      <c r="G60" s="106">
        <v>2</v>
      </c>
      <c r="H60" s="103">
        <v>8.0299999999999994</v>
      </c>
    </row>
    <row r="61" spans="1:8" ht="69" x14ac:dyDescent="0.25">
      <c r="A61" s="51">
        <v>43</v>
      </c>
      <c r="B61" s="65" t="s">
        <v>395</v>
      </c>
      <c r="C61" s="52" t="s">
        <v>22</v>
      </c>
      <c r="D61" s="100">
        <v>919</v>
      </c>
      <c r="E61" s="103">
        <v>5.46</v>
      </c>
      <c r="F61" s="101" t="s">
        <v>390</v>
      </c>
      <c r="G61" s="100">
        <v>2</v>
      </c>
      <c r="H61" s="103">
        <v>8.19</v>
      </c>
    </row>
    <row r="62" spans="1:8" x14ac:dyDescent="0.25">
      <c r="A62" s="66"/>
      <c r="B62" s="57" t="s">
        <v>202</v>
      </c>
      <c r="C62" s="56"/>
      <c r="D62" s="58"/>
      <c r="E62" s="56"/>
      <c r="F62" s="59"/>
      <c r="G62" s="60"/>
      <c r="H62" s="61"/>
    </row>
    <row r="63" spans="1:8" ht="41.4" x14ac:dyDescent="0.25">
      <c r="A63" s="51">
        <v>44</v>
      </c>
      <c r="B63" s="67" t="s">
        <v>396</v>
      </c>
      <c r="C63" s="50" t="s">
        <v>4</v>
      </c>
      <c r="D63" s="95">
        <v>1155</v>
      </c>
      <c r="E63" s="96">
        <v>6.87</v>
      </c>
      <c r="F63" s="97" t="s">
        <v>397</v>
      </c>
      <c r="G63" s="98">
        <v>16</v>
      </c>
      <c r="H63" s="96">
        <v>82.44</v>
      </c>
    </row>
    <row r="64" spans="1:8" ht="41.4" x14ac:dyDescent="0.25">
      <c r="A64" s="51">
        <v>45</v>
      </c>
      <c r="B64" s="54" t="s">
        <v>396</v>
      </c>
      <c r="C64" s="52" t="s">
        <v>6</v>
      </c>
      <c r="D64" s="83">
        <v>1070</v>
      </c>
      <c r="E64" s="99">
        <v>6.36</v>
      </c>
      <c r="F64" s="76" t="s">
        <v>397</v>
      </c>
      <c r="G64" s="77">
        <v>14</v>
      </c>
      <c r="H64" s="99">
        <v>66.78</v>
      </c>
    </row>
    <row r="65" spans="1:8" ht="41.4" x14ac:dyDescent="0.25">
      <c r="A65" s="51">
        <v>46</v>
      </c>
      <c r="B65" s="54" t="s">
        <v>396</v>
      </c>
      <c r="C65" s="52" t="s">
        <v>6</v>
      </c>
      <c r="D65" s="83">
        <v>1091</v>
      </c>
      <c r="E65" s="99">
        <v>6.49</v>
      </c>
      <c r="F65" s="76" t="s">
        <v>397</v>
      </c>
      <c r="G65" s="77">
        <v>3</v>
      </c>
      <c r="H65" s="99">
        <v>14.6</v>
      </c>
    </row>
    <row r="66" spans="1:8" x14ac:dyDescent="0.25">
      <c r="A66" s="68"/>
      <c r="B66" s="69" t="s">
        <v>108</v>
      </c>
      <c r="C66" s="68"/>
      <c r="D66" s="70"/>
      <c r="E66" s="68"/>
      <c r="F66" s="71"/>
      <c r="G66" s="70"/>
      <c r="H66" s="72"/>
    </row>
    <row r="67" spans="1:8" x14ac:dyDescent="0.25">
      <c r="A67" s="73"/>
      <c r="B67" s="43" t="s">
        <v>109</v>
      </c>
      <c r="C67" s="45"/>
      <c r="D67" s="44"/>
      <c r="E67" s="46"/>
      <c r="F67" s="45"/>
      <c r="G67" s="44"/>
      <c r="H67" s="74"/>
    </row>
    <row r="68" spans="1:8" ht="55.2" x14ac:dyDescent="0.25">
      <c r="A68" s="51">
        <v>47</v>
      </c>
      <c r="B68" s="54" t="s">
        <v>18</v>
      </c>
      <c r="C68" s="52" t="s">
        <v>7</v>
      </c>
      <c r="D68" s="83">
        <v>2097</v>
      </c>
      <c r="E68" s="99">
        <v>12.47</v>
      </c>
      <c r="F68" s="76" t="s">
        <v>398</v>
      </c>
      <c r="G68" s="77">
        <v>9</v>
      </c>
      <c r="H68" s="99">
        <v>84.17</v>
      </c>
    </row>
    <row r="69" spans="1:8" ht="41.4" x14ac:dyDescent="0.25">
      <c r="A69" s="51">
        <v>48</v>
      </c>
      <c r="B69" s="54" t="s">
        <v>18</v>
      </c>
      <c r="C69" s="52" t="s">
        <v>7</v>
      </c>
      <c r="D69" s="83">
        <v>2074</v>
      </c>
      <c r="E69" s="99">
        <v>12.33</v>
      </c>
      <c r="F69" s="76" t="s">
        <v>399</v>
      </c>
      <c r="G69" s="77">
        <v>5</v>
      </c>
      <c r="H69" s="99">
        <v>46.24</v>
      </c>
    </row>
    <row r="70" spans="1:8" ht="55.2" x14ac:dyDescent="0.25">
      <c r="A70" s="51">
        <v>49</v>
      </c>
      <c r="B70" s="54" t="s">
        <v>18</v>
      </c>
      <c r="C70" s="50" t="s">
        <v>4</v>
      </c>
      <c r="D70" s="83">
        <v>1792</v>
      </c>
      <c r="E70" s="99">
        <v>10.66</v>
      </c>
      <c r="F70" s="76" t="s">
        <v>400</v>
      </c>
      <c r="G70" s="77">
        <v>3</v>
      </c>
      <c r="H70" s="99">
        <v>23.99</v>
      </c>
    </row>
    <row r="71" spans="1:8" ht="55.2" x14ac:dyDescent="0.25">
      <c r="A71" s="51">
        <v>50</v>
      </c>
      <c r="B71" s="54" t="s">
        <v>18</v>
      </c>
      <c r="C71" s="52" t="s">
        <v>7</v>
      </c>
      <c r="D71" s="83">
        <v>2061</v>
      </c>
      <c r="E71" s="99">
        <v>12.26</v>
      </c>
      <c r="F71" s="76" t="s">
        <v>277</v>
      </c>
      <c r="G71" s="77">
        <v>14</v>
      </c>
      <c r="H71" s="99">
        <v>128.72999999999999</v>
      </c>
    </row>
    <row r="72" spans="1:8" ht="55.2" x14ac:dyDescent="0.25">
      <c r="A72" s="51">
        <v>51</v>
      </c>
      <c r="B72" s="54" t="s">
        <v>18</v>
      </c>
      <c r="C72" s="52" t="s">
        <v>7</v>
      </c>
      <c r="D72" s="83">
        <v>2121</v>
      </c>
      <c r="E72" s="99">
        <v>12.61</v>
      </c>
      <c r="F72" s="76" t="s">
        <v>401</v>
      </c>
      <c r="G72" s="77">
        <v>3</v>
      </c>
      <c r="H72" s="99">
        <v>28.37</v>
      </c>
    </row>
    <row r="73" spans="1:8" ht="55.2" x14ac:dyDescent="0.25">
      <c r="A73" s="51">
        <v>52</v>
      </c>
      <c r="B73" s="54" t="s">
        <v>18</v>
      </c>
      <c r="C73" s="52" t="s">
        <v>7</v>
      </c>
      <c r="D73" s="83">
        <v>2061</v>
      </c>
      <c r="E73" s="99">
        <v>12.26</v>
      </c>
      <c r="F73" s="76" t="s">
        <v>278</v>
      </c>
      <c r="G73" s="77">
        <v>9</v>
      </c>
      <c r="H73" s="99">
        <v>82.76</v>
      </c>
    </row>
    <row r="74" spans="1:8" ht="55.2" x14ac:dyDescent="0.25">
      <c r="A74" s="51">
        <v>53</v>
      </c>
      <c r="B74" s="54" t="s">
        <v>18</v>
      </c>
      <c r="C74" s="52" t="s">
        <v>7</v>
      </c>
      <c r="D74" s="83">
        <v>2050</v>
      </c>
      <c r="E74" s="99">
        <v>12.19</v>
      </c>
      <c r="F74" s="76" t="s">
        <v>402</v>
      </c>
      <c r="G74" s="77">
        <v>9</v>
      </c>
      <c r="H74" s="99">
        <v>82.28</v>
      </c>
    </row>
    <row r="75" spans="1:8" ht="55.2" x14ac:dyDescent="0.25">
      <c r="A75" s="51">
        <v>54</v>
      </c>
      <c r="B75" s="54" t="s">
        <v>18</v>
      </c>
      <c r="C75" s="50" t="s">
        <v>4</v>
      </c>
      <c r="D75" s="83">
        <v>1805</v>
      </c>
      <c r="E75" s="99">
        <v>10.73</v>
      </c>
      <c r="F75" s="76" t="s">
        <v>403</v>
      </c>
      <c r="G75" s="77">
        <v>15</v>
      </c>
      <c r="H75" s="99">
        <v>120.71</v>
      </c>
    </row>
    <row r="76" spans="1:8" ht="55.2" x14ac:dyDescent="0.25">
      <c r="A76" s="51">
        <v>55</v>
      </c>
      <c r="B76" s="54" t="s">
        <v>18</v>
      </c>
      <c r="C76" s="50" t="s">
        <v>4</v>
      </c>
      <c r="D76" s="83">
        <v>1739</v>
      </c>
      <c r="E76" s="99">
        <v>10.34</v>
      </c>
      <c r="F76" s="76" t="s">
        <v>279</v>
      </c>
      <c r="G76" s="77">
        <v>6</v>
      </c>
      <c r="H76" s="99">
        <v>46.53</v>
      </c>
    </row>
    <row r="77" spans="1:8" ht="55.2" x14ac:dyDescent="0.25">
      <c r="A77" s="51">
        <v>56</v>
      </c>
      <c r="B77" s="54" t="s">
        <v>18</v>
      </c>
      <c r="C77" s="50" t="s">
        <v>4</v>
      </c>
      <c r="D77" s="83">
        <v>1792</v>
      </c>
      <c r="E77" s="99">
        <v>10.66</v>
      </c>
      <c r="F77" s="76" t="s">
        <v>404</v>
      </c>
      <c r="G77" s="77">
        <v>13</v>
      </c>
      <c r="H77" s="99">
        <v>103.94</v>
      </c>
    </row>
    <row r="78" spans="1:8" ht="55.2" x14ac:dyDescent="0.25">
      <c r="A78" s="51">
        <v>57</v>
      </c>
      <c r="B78" s="54" t="s">
        <v>18</v>
      </c>
      <c r="C78" s="52" t="s">
        <v>7</v>
      </c>
      <c r="D78" s="83">
        <v>2084</v>
      </c>
      <c r="E78" s="99">
        <v>12.39</v>
      </c>
      <c r="F78" s="76" t="s">
        <v>405</v>
      </c>
      <c r="G78" s="77">
        <v>11</v>
      </c>
      <c r="H78" s="99">
        <v>102.22</v>
      </c>
    </row>
    <row r="79" spans="1:8" ht="55.2" x14ac:dyDescent="0.25">
      <c r="A79" s="51">
        <v>58</v>
      </c>
      <c r="B79" s="54" t="s">
        <v>18</v>
      </c>
      <c r="C79" s="52" t="s">
        <v>7</v>
      </c>
      <c r="D79" s="83">
        <v>2121</v>
      </c>
      <c r="E79" s="99">
        <v>12.61</v>
      </c>
      <c r="F79" s="76" t="s">
        <v>406</v>
      </c>
      <c r="G79" s="77">
        <v>3</v>
      </c>
      <c r="H79" s="99">
        <v>28.37</v>
      </c>
    </row>
    <row r="80" spans="1:8" ht="55.2" x14ac:dyDescent="0.25">
      <c r="A80" s="51">
        <v>59</v>
      </c>
      <c r="B80" s="54" t="s">
        <v>18</v>
      </c>
      <c r="C80" s="52" t="s">
        <v>7</v>
      </c>
      <c r="D80" s="83">
        <v>2061</v>
      </c>
      <c r="E80" s="99">
        <v>12.26</v>
      </c>
      <c r="F80" s="76" t="s">
        <v>407</v>
      </c>
      <c r="G80" s="77">
        <v>3</v>
      </c>
      <c r="H80" s="99">
        <v>27.59</v>
      </c>
    </row>
    <row r="81" spans="1:8" ht="55.2" x14ac:dyDescent="0.25">
      <c r="A81" s="51">
        <v>60</v>
      </c>
      <c r="B81" s="54" t="s">
        <v>18</v>
      </c>
      <c r="C81" s="50" t="s">
        <v>4</v>
      </c>
      <c r="D81" s="83">
        <v>1814</v>
      </c>
      <c r="E81" s="99">
        <v>10.79</v>
      </c>
      <c r="F81" s="76" t="s">
        <v>408</v>
      </c>
      <c r="G81" s="77">
        <v>1</v>
      </c>
      <c r="H81" s="99">
        <v>8.09</v>
      </c>
    </row>
    <row r="82" spans="1:8" ht="55.2" x14ac:dyDescent="0.25">
      <c r="A82" s="51">
        <v>61</v>
      </c>
      <c r="B82" s="54" t="s">
        <v>18</v>
      </c>
      <c r="C82" s="52" t="s">
        <v>7</v>
      </c>
      <c r="D82" s="83">
        <v>2061</v>
      </c>
      <c r="E82" s="99">
        <v>12.26</v>
      </c>
      <c r="F82" s="76" t="s">
        <v>409</v>
      </c>
      <c r="G82" s="77">
        <v>9</v>
      </c>
      <c r="H82" s="99">
        <v>82.76</v>
      </c>
    </row>
    <row r="83" spans="1:8" ht="55.2" x14ac:dyDescent="0.25">
      <c r="A83" s="51">
        <v>62</v>
      </c>
      <c r="B83" s="54" t="s">
        <v>18</v>
      </c>
      <c r="C83" s="52" t="s">
        <v>7</v>
      </c>
      <c r="D83" s="83">
        <v>2061</v>
      </c>
      <c r="E83" s="99">
        <v>12.26</v>
      </c>
      <c r="F83" s="76" t="s">
        <v>410</v>
      </c>
      <c r="G83" s="77">
        <v>10</v>
      </c>
      <c r="H83" s="99">
        <v>91.95</v>
      </c>
    </row>
    <row r="84" spans="1:8" ht="55.2" x14ac:dyDescent="0.25">
      <c r="A84" s="51">
        <v>63</v>
      </c>
      <c r="B84" s="54" t="s">
        <v>18</v>
      </c>
      <c r="C84" s="52" t="s">
        <v>7</v>
      </c>
      <c r="D84" s="83">
        <v>2061</v>
      </c>
      <c r="E84" s="99">
        <v>12.26</v>
      </c>
      <c r="F84" s="76" t="s">
        <v>411</v>
      </c>
      <c r="G84" s="77">
        <v>11</v>
      </c>
      <c r="H84" s="99">
        <v>101.15</v>
      </c>
    </row>
    <row r="85" spans="1:8" ht="55.2" x14ac:dyDescent="0.25">
      <c r="A85" s="51">
        <v>64</v>
      </c>
      <c r="B85" s="54" t="s">
        <v>18</v>
      </c>
      <c r="C85" s="52" t="s">
        <v>7</v>
      </c>
      <c r="D85" s="83">
        <v>2121</v>
      </c>
      <c r="E85" s="99">
        <v>12.61</v>
      </c>
      <c r="F85" s="76" t="s">
        <v>412</v>
      </c>
      <c r="G85" s="77">
        <v>17</v>
      </c>
      <c r="H85" s="99">
        <v>160.78</v>
      </c>
    </row>
    <row r="86" spans="1:8" ht="55.2" x14ac:dyDescent="0.25">
      <c r="A86" s="51">
        <v>65</v>
      </c>
      <c r="B86" s="54" t="s">
        <v>16</v>
      </c>
      <c r="C86" s="51" t="s">
        <v>8</v>
      </c>
      <c r="D86" s="83">
        <v>2194</v>
      </c>
      <c r="E86" s="99">
        <v>13.05</v>
      </c>
      <c r="F86" s="76" t="s">
        <v>413</v>
      </c>
      <c r="G86" s="77">
        <v>3</v>
      </c>
      <c r="H86" s="99">
        <v>29.36</v>
      </c>
    </row>
    <row r="87" spans="1:8" ht="55.2" x14ac:dyDescent="0.25">
      <c r="A87" s="51">
        <v>66</v>
      </c>
      <c r="B87" s="54" t="s">
        <v>16</v>
      </c>
      <c r="C87" s="51" t="s">
        <v>19</v>
      </c>
      <c r="D87" s="83">
        <v>2115</v>
      </c>
      <c r="E87" s="99">
        <v>12.58</v>
      </c>
      <c r="F87" s="76" t="s">
        <v>414</v>
      </c>
      <c r="G87" s="77">
        <v>7</v>
      </c>
      <c r="H87" s="99">
        <v>66.05</v>
      </c>
    </row>
    <row r="88" spans="1:8" ht="55.2" x14ac:dyDescent="0.25">
      <c r="A88" s="51">
        <v>67</v>
      </c>
      <c r="B88" s="54" t="s">
        <v>16</v>
      </c>
      <c r="C88" s="52" t="s">
        <v>7</v>
      </c>
      <c r="D88" s="83">
        <v>2097</v>
      </c>
      <c r="E88" s="99">
        <v>12.47</v>
      </c>
      <c r="F88" s="76" t="s">
        <v>415</v>
      </c>
      <c r="G88" s="77">
        <v>9</v>
      </c>
      <c r="H88" s="99">
        <v>84.17</v>
      </c>
    </row>
    <row r="89" spans="1:8" ht="55.2" x14ac:dyDescent="0.25">
      <c r="A89" s="51">
        <v>68</v>
      </c>
      <c r="B89" s="54" t="s">
        <v>16</v>
      </c>
      <c r="C89" s="50" t="s">
        <v>4</v>
      </c>
      <c r="D89" s="83">
        <v>1739</v>
      </c>
      <c r="E89" s="99">
        <v>10.34</v>
      </c>
      <c r="F89" s="76" t="s">
        <v>416</v>
      </c>
      <c r="G89" s="77">
        <v>9</v>
      </c>
      <c r="H89" s="99">
        <v>69.8</v>
      </c>
    </row>
    <row r="90" spans="1:8" ht="55.2" x14ac:dyDescent="0.25">
      <c r="A90" s="51">
        <v>69</v>
      </c>
      <c r="B90" s="54" t="s">
        <v>16</v>
      </c>
      <c r="C90" s="50" t="s">
        <v>4</v>
      </c>
      <c r="D90" s="83">
        <v>1783</v>
      </c>
      <c r="E90" s="99">
        <v>10.6</v>
      </c>
      <c r="F90" s="76" t="s">
        <v>417</v>
      </c>
      <c r="G90" s="77">
        <v>21</v>
      </c>
      <c r="H90" s="99">
        <v>166.95</v>
      </c>
    </row>
    <row r="91" spans="1:8" ht="55.2" x14ac:dyDescent="0.25">
      <c r="A91" s="51">
        <v>70</v>
      </c>
      <c r="B91" s="54" t="s">
        <v>16</v>
      </c>
      <c r="C91" s="50" t="s">
        <v>4</v>
      </c>
      <c r="D91" s="83">
        <v>1805</v>
      </c>
      <c r="E91" s="99">
        <v>10.73</v>
      </c>
      <c r="F91" s="76" t="s">
        <v>418</v>
      </c>
      <c r="G91" s="77">
        <v>18</v>
      </c>
      <c r="H91" s="99">
        <v>144.86000000000001</v>
      </c>
    </row>
    <row r="92" spans="1:8" ht="55.2" x14ac:dyDescent="0.25">
      <c r="A92" s="51">
        <v>71</v>
      </c>
      <c r="B92" s="54" t="s">
        <v>16</v>
      </c>
      <c r="C92" s="52" t="s">
        <v>7</v>
      </c>
      <c r="D92" s="83">
        <v>2037</v>
      </c>
      <c r="E92" s="99">
        <v>12.11</v>
      </c>
      <c r="F92" s="76" t="s">
        <v>419</v>
      </c>
      <c r="G92" s="77">
        <v>9</v>
      </c>
      <c r="H92" s="99">
        <v>81.739999999999995</v>
      </c>
    </row>
    <row r="93" spans="1:8" ht="69" x14ac:dyDescent="0.25">
      <c r="A93" s="51">
        <v>72</v>
      </c>
      <c r="B93" s="54" t="s">
        <v>16</v>
      </c>
      <c r="C93" s="50" t="s">
        <v>4</v>
      </c>
      <c r="D93" s="83">
        <v>1792</v>
      </c>
      <c r="E93" s="99">
        <v>10.66</v>
      </c>
      <c r="F93" s="76" t="s">
        <v>420</v>
      </c>
      <c r="G93" s="77">
        <v>20</v>
      </c>
      <c r="H93" s="99">
        <v>159.9</v>
      </c>
    </row>
    <row r="94" spans="1:8" ht="55.2" x14ac:dyDescent="0.25">
      <c r="A94" s="51">
        <v>73</v>
      </c>
      <c r="B94" s="54" t="s">
        <v>16</v>
      </c>
      <c r="C94" s="50" t="s">
        <v>4</v>
      </c>
      <c r="D94" s="83">
        <v>1783</v>
      </c>
      <c r="E94" s="99">
        <v>10.6</v>
      </c>
      <c r="F94" s="76" t="s">
        <v>421</v>
      </c>
      <c r="G94" s="77">
        <v>27</v>
      </c>
      <c r="H94" s="99">
        <v>214.65</v>
      </c>
    </row>
    <row r="95" spans="1:8" ht="55.2" x14ac:dyDescent="0.25">
      <c r="A95" s="51">
        <v>74</v>
      </c>
      <c r="B95" s="54" t="s">
        <v>16</v>
      </c>
      <c r="C95" s="50" t="s">
        <v>4</v>
      </c>
      <c r="D95" s="83">
        <v>1792</v>
      </c>
      <c r="E95" s="99">
        <v>10.66</v>
      </c>
      <c r="F95" s="76" t="s">
        <v>422</v>
      </c>
      <c r="G95" s="77">
        <v>17</v>
      </c>
      <c r="H95" s="99">
        <v>135.91999999999999</v>
      </c>
    </row>
    <row r="96" spans="1:8" ht="55.2" x14ac:dyDescent="0.25">
      <c r="A96" s="51">
        <v>75</v>
      </c>
      <c r="B96" s="54" t="s">
        <v>16</v>
      </c>
      <c r="C96" s="52" t="s">
        <v>7</v>
      </c>
      <c r="D96" s="83">
        <v>2121</v>
      </c>
      <c r="E96" s="99">
        <v>12.61</v>
      </c>
      <c r="F96" s="76" t="s">
        <v>423</v>
      </c>
      <c r="G96" s="77">
        <v>12</v>
      </c>
      <c r="H96" s="99">
        <v>113.49</v>
      </c>
    </row>
    <row r="97" spans="1:8" ht="55.2" x14ac:dyDescent="0.25">
      <c r="A97" s="51">
        <v>76</v>
      </c>
      <c r="B97" s="54" t="s">
        <v>17</v>
      </c>
      <c r="C97" s="52" t="s">
        <v>7</v>
      </c>
      <c r="D97" s="83">
        <v>2074</v>
      </c>
      <c r="E97" s="99">
        <v>12.33</v>
      </c>
      <c r="F97" s="76" t="s">
        <v>424</v>
      </c>
      <c r="G97" s="77">
        <v>12</v>
      </c>
      <c r="H97" s="99">
        <v>110.97</v>
      </c>
    </row>
    <row r="98" spans="1:8" ht="55.2" x14ac:dyDescent="0.25">
      <c r="A98" s="51">
        <v>77</v>
      </c>
      <c r="B98" s="54" t="s">
        <v>17</v>
      </c>
      <c r="C98" s="50" t="s">
        <v>4</v>
      </c>
      <c r="D98" s="83">
        <v>1761</v>
      </c>
      <c r="E98" s="99">
        <v>10.47</v>
      </c>
      <c r="F98" s="76" t="s">
        <v>425</v>
      </c>
      <c r="G98" s="77">
        <v>12</v>
      </c>
      <c r="H98" s="99">
        <v>94.23</v>
      </c>
    </row>
    <row r="99" spans="1:8" ht="69" x14ac:dyDescent="0.25">
      <c r="A99" s="51">
        <v>78</v>
      </c>
      <c r="B99" s="54" t="s">
        <v>17</v>
      </c>
      <c r="C99" s="50" t="s">
        <v>4</v>
      </c>
      <c r="D99" s="83">
        <v>1783</v>
      </c>
      <c r="E99" s="99">
        <v>10.6</v>
      </c>
      <c r="F99" s="76" t="s">
        <v>426</v>
      </c>
      <c r="G99" s="77">
        <v>20</v>
      </c>
      <c r="H99" s="99">
        <v>159</v>
      </c>
    </row>
    <row r="100" spans="1:8" ht="55.2" x14ac:dyDescent="0.25">
      <c r="A100" s="51">
        <v>79</v>
      </c>
      <c r="B100" s="54" t="s">
        <v>17</v>
      </c>
      <c r="C100" s="52" t="s">
        <v>7</v>
      </c>
      <c r="D100" s="83">
        <v>2121</v>
      </c>
      <c r="E100" s="99">
        <v>12.61</v>
      </c>
      <c r="F100" s="76" t="s">
        <v>427</v>
      </c>
      <c r="G100" s="77">
        <v>2</v>
      </c>
      <c r="H100" s="99">
        <v>18.920000000000002</v>
      </c>
    </row>
    <row r="101" spans="1:8" ht="55.2" x14ac:dyDescent="0.25">
      <c r="A101" s="51">
        <v>80</v>
      </c>
      <c r="B101" s="54" t="s">
        <v>17</v>
      </c>
      <c r="C101" s="52" t="s">
        <v>7</v>
      </c>
      <c r="D101" s="83">
        <v>2121</v>
      </c>
      <c r="E101" s="99">
        <v>12.61</v>
      </c>
      <c r="F101" s="76" t="s">
        <v>280</v>
      </c>
      <c r="G101" s="77">
        <v>27</v>
      </c>
      <c r="H101" s="99">
        <v>255.35</v>
      </c>
    </row>
    <row r="102" spans="1:8" ht="55.2" x14ac:dyDescent="0.25">
      <c r="A102" s="51">
        <v>81</v>
      </c>
      <c r="B102" s="54" t="s">
        <v>17</v>
      </c>
      <c r="C102" s="50" t="s">
        <v>4</v>
      </c>
      <c r="D102" s="83">
        <v>1805</v>
      </c>
      <c r="E102" s="99">
        <v>10.73</v>
      </c>
      <c r="F102" s="76" t="s">
        <v>280</v>
      </c>
      <c r="G102" s="77">
        <v>27</v>
      </c>
      <c r="H102" s="99">
        <v>217.28</v>
      </c>
    </row>
    <row r="103" spans="1:8" ht="55.2" x14ac:dyDescent="0.25">
      <c r="A103" s="51">
        <v>82</v>
      </c>
      <c r="B103" s="54" t="s">
        <v>17</v>
      </c>
      <c r="C103" s="52" t="s">
        <v>7</v>
      </c>
      <c r="D103" s="83">
        <v>2121</v>
      </c>
      <c r="E103" s="99">
        <v>12.61</v>
      </c>
      <c r="F103" s="76" t="s">
        <v>428</v>
      </c>
      <c r="G103" s="77">
        <v>10</v>
      </c>
      <c r="H103" s="99">
        <v>94.58</v>
      </c>
    </row>
    <row r="104" spans="1:8" ht="55.2" x14ac:dyDescent="0.25">
      <c r="A104" s="51">
        <v>83</v>
      </c>
      <c r="B104" s="54" t="s">
        <v>17</v>
      </c>
      <c r="C104" s="50" t="s">
        <v>4</v>
      </c>
      <c r="D104" s="83">
        <v>1770</v>
      </c>
      <c r="E104" s="99">
        <v>10.53</v>
      </c>
      <c r="F104" s="76" t="s">
        <v>429</v>
      </c>
      <c r="G104" s="77">
        <v>21</v>
      </c>
      <c r="H104" s="99">
        <v>165.85</v>
      </c>
    </row>
    <row r="105" spans="1:8" ht="55.2" x14ac:dyDescent="0.25">
      <c r="A105" s="51">
        <v>84</v>
      </c>
      <c r="B105" s="54" t="s">
        <v>17</v>
      </c>
      <c r="C105" s="50" t="s">
        <v>4</v>
      </c>
      <c r="D105" s="83">
        <v>1739</v>
      </c>
      <c r="E105" s="99">
        <v>10.34</v>
      </c>
      <c r="F105" s="76" t="s">
        <v>430</v>
      </c>
      <c r="G105" s="77">
        <v>6</v>
      </c>
      <c r="H105" s="99">
        <v>46.53</v>
      </c>
    </row>
    <row r="106" spans="1:8" ht="55.2" x14ac:dyDescent="0.25">
      <c r="A106" s="51">
        <v>85</v>
      </c>
      <c r="B106" s="54" t="s">
        <v>17</v>
      </c>
      <c r="C106" s="50" t="s">
        <v>4</v>
      </c>
      <c r="D106" s="83">
        <v>1792</v>
      </c>
      <c r="E106" s="99">
        <v>10.66</v>
      </c>
      <c r="F106" s="76" t="s">
        <v>431</v>
      </c>
      <c r="G106" s="77">
        <v>7</v>
      </c>
      <c r="H106" s="99">
        <v>55.97</v>
      </c>
    </row>
    <row r="107" spans="1:8" ht="55.2" x14ac:dyDescent="0.25">
      <c r="A107" s="51">
        <v>86</v>
      </c>
      <c r="B107" s="54" t="s">
        <v>17</v>
      </c>
      <c r="C107" s="52" t="s">
        <v>6</v>
      </c>
      <c r="D107" s="83">
        <v>1367</v>
      </c>
      <c r="E107" s="99">
        <v>8.1300000000000008</v>
      </c>
      <c r="F107" s="76" t="s">
        <v>432</v>
      </c>
      <c r="G107" s="77">
        <v>30</v>
      </c>
      <c r="H107" s="99">
        <v>182.93</v>
      </c>
    </row>
    <row r="108" spans="1:8" ht="55.2" x14ac:dyDescent="0.25">
      <c r="A108" s="51">
        <v>87</v>
      </c>
      <c r="B108" s="54" t="s">
        <v>17</v>
      </c>
      <c r="C108" s="52" t="s">
        <v>7</v>
      </c>
      <c r="D108" s="83">
        <v>2097</v>
      </c>
      <c r="E108" s="99">
        <v>12.47</v>
      </c>
      <c r="F108" s="76" t="s">
        <v>433</v>
      </c>
      <c r="G108" s="77">
        <v>15</v>
      </c>
      <c r="H108" s="99">
        <v>140.29</v>
      </c>
    </row>
    <row r="109" spans="1:8" ht="55.2" x14ac:dyDescent="0.25">
      <c r="A109" s="51">
        <v>88</v>
      </c>
      <c r="B109" s="54" t="s">
        <v>17</v>
      </c>
      <c r="C109" s="50" t="s">
        <v>4</v>
      </c>
      <c r="D109" s="83">
        <v>1770</v>
      </c>
      <c r="E109" s="99">
        <v>10.53</v>
      </c>
      <c r="F109" s="76" t="s">
        <v>434</v>
      </c>
      <c r="G109" s="77">
        <v>12</v>
      </c>
      <c r="H109" s="99">
        <v>94.77</v>
      </c>
    </row>
    <row r="110" spans="1:8" ht="55.2" x14ac:dyDescent="0.25">
      <c r="A110" s="51">
        <v>89</v>
      </c>
      <c r="B110" s="54" t="s">
        <v>17</v>
      </c>
      <c r="C110" s="52" t="s">
        <v>7</v>
      </c>
      <c r="D110" s="83">
        <v>2097</v>
      </c>
      <c r="E110" s="99">
        <v>12.47</v>
      </c>
      <c r="F110" s="76" t="s">
        <v>435</v>
      </c>
      <c r="G110" s="77">
        <v>15</v>
      </c>
      <c r="H110" s="99">
        <v>140.29</v>
      </c>
    </row>
    <row r="111" spans="1:8" ht="55.2" x14ac:dyDescent="0.25">
      <c r="A111" s="51">
        <v>90</v>
      </c>
      <c r="B111" s="54" t="s">
        <v>17</v>
      </c>
      <c r="C111" s="50" t="s">
        <v>4</v>
      </c>
      <c r="D111" s="83">
        <v>1761</v>
      </c>
      <c r="E111" s="99">
        <v>10.47</v>
      </c>
      <c r="F111" s="76" t="s">
        <v>436</v>
      </c>
      <c r="G111" s="77">
        <v>15</v>
      </c>
      <c r="H111" s="99">
        <v>117.79</v>
      </c>
    </row>
    <row r="112" spans="1:8" ht="55.2" x14ac:dyDescent="0.25">
      <c r="A112" s="51">
        <v>91</v>
      </c>
      <c r="B112" s="54" t="s">
        <v>17</v>
      </c>
      <c r="C112" s="50" t="s">
        <v>4</v>
      </c>
      <c r="D112" s="83">
        <v>1770</v>
      </c>
      <c r="E112" s="99">
        <v>10.53</v>
      </c>
      <c r="F112" s="76" t="s">
        <v>437</v>
      </c>
      <c r="G112" s="77">
        <v>4</v>
      </c>
      <c r="H112" s="99">
        <v>31.59</v>
      </c>
    </row>
    <row r="113" spans="1:8" x14ac:dyDescent="0.25">
      <c r="A113" s="56"/>
      <c r="B113" s="57" t="s">
        <v>110</v>
      </c>
      <c r="C113" s="56"/>
      <c r="D113" s="58"/>
      <c r="E113" s="56"/>
      <c r="F113" s="59"/>
      <c r="G113" s="58"/>
      <c r="H113" s="61"/>
    </row>
    <row r="114" spans="1:8" ht="55.2" x14ac:dyDescent="0.25">
      <c r="A114" s="51">
        <v>92</v>
      </c>
      <c r="B114" s="54" t="s">
        <v>18</v>
      </c>
      <c r="C114" s="52" t="s">
        <v>7</v>
      </c>
      <c r="D114" s="83">
        <v>2074</v>
      </c>
      <c r="E114" s="99">
        <v>12.33</v>
      </c>
      <c r="F114" s="76" t="s">
        <v>438</v>
      </c>
      <c r="G114" s="77">
        <v>21</v>
      </c>
      <c r="H114" s="99">
        <v>194.2</v>
      </c>
    </row>
    <row r="115" spans="1:8" ht="55.2" x14ac:dyDescent="0.25">
      <c r="A115" s="51">
        <v>93</v>
      </c>
      <c r="B115" s="54" t="s">
        <v>18</v>
      </c>
      <c r="C115" s="50" t="s">
        <v>4</v>
      </c>
      <c r="D115" s="83">
        <v>1814</v>
      </c>
      <c r="E115" s="99">
        <v>10.79</v>
      </c>
      <c r="F115" s="75" t="s">
        <v>439</v>
      </c>
      <c r="G115" s="77">
        <v>5</v>
      </c>
      <c r="H115" s="99">
        <v>40.46</v>
      </c>
    </row>
    <row r="116" spans="1:8" ht="27.6" x14ac:dyDescent="0.25">
      <c r="A116" s="51">
        <v>94</v>
      </c>
      <c r="B116" s="54" t="s">
        <v>18</v>
      </c>
      <c r="C116" s="52" t="s">
        <v>7</v>
      </c>
      <c r="D116" s="83">
        <v>2121</v>
      </c>
      <c r="E116" s="99">
        <v>12.61</v>
      </c>
      <c r="F116" s="90" t="s">
        <v>440</v>
      </c>
      <c r="G116" s="77">
        <v>22</v>
      </c>
      <c r="H116" s="99">
        <v>208.07</v>
      </c>
    </row>
    <row r="117" spans="1:8" ht="27.6" x14ac:dyDescent="0.25">
      <c r="A117" s="51">
        <v>95</v>
      </c>
      <c r="B117" s="54" t="s">
        <v>18</v>
      </c>
      <c r="C117" s="50" t="s">
        <v>4</v>
      </c>
      <c r="D117" s="83">
        <v>1814</v>
      </c>
      <c r="E117" s="99">
        <v>10.79</v>
      </c>
      <c r="F117" s="90" t="s">
        <v>441</v>
      </c>
      <c r="G117" s="77">
        <v>12</v>
      </c>
      <c r="H117" s="99">
        <v>97.11</v>
      </c>
    </row>
    <row r="118" spans="1:8" ht="41.4" x14ac:dyDescent="0.25">
      <c r="A118" s="51">
        <v>96</v>
      </c>
      <c r="B118" s="54" t="s">
        <v>18</v>
      </c>
      <c r="C118" s="52" t="s">
        <v>7</v>
      </c>
      <c r="D118" s="83">
        <v>2074</v>
      </c>
      <c r="E118" s="99">
        <v>12.33</v>
      </c>
      <c r="F118" s="90" t="s">
        <v>442</v>
      </c>
      <c r="G118" s="77">
        <v>3</v>
      </c>
      <c r="H118" s="99">
        <v>27.74</v>
      </c>
    </row>
    <row r="119" spans="1:8" ht="27.6" x14ac:dyDescent="0.25">
      <c r="A119" s="51">
        <v>97</v>
      </c>
      <c r="B119" s="54" t="s">
        <v>18</v>
      </c>
      <c r="C119" s="52" t="s">
        <v>7</v>
      </c>
      <c r="D119" s="83">
        <v>2121</v>
      </c>
      <c r="E119" s="99">
        <v>12.61</v>
      </c>
      <c r="F119" s="90" t="s">
        <v>443</v>
      </c>
      <c r="G119" s="77">
        <v>15</v>
      </c>
      <c r="H119" s="99">
        <v>141.86000000000001</v>
      </c>
    </row>
    <row r="120" spans="1:8" x14ac:dyDescent="0.25">
      <c r="A120" s="51">
        <v>98</v>
      </c>
      <c r="B120" s="54" t="s">
        <v>16</v>
      </c>
      <c r="C120" s="52" t="s">
        <v>7</v>
      </c>
      <c r="D120" s="83">
        <v>2061</v>
      </c>
      <c r="E120" s="99">
        <v>12.26</v>
      </c>
      <c r="F120" s="76" t="s">
        <v>444</v>
      </c>
      <c r="G120" s="77">
        <v>3</v>
      </c>
      <c r="H120" s="99">
        <v>27.59</v>
      </c>
    </row>
    <row r="121" spans="1:8" ht="41.4" x14ac:dyDescent="0.25">
      <c r="A121" s="51">
        <v>99</v>
      </c>
      <c r="B121" s="54" t="s">
        <v>16</v>
      </c>
      <c r="C121" s="50" t="s">
        <v>4</v>
      </c>
      <c r="D121" s="83">
        <v>1739</v>
      </c>
      <c r="E121" s="99">
        <v>10.34</v>
      </c>
      <c r="F121" s="76" t="s">
        <v>445</v>
      </c>
      <c r="G121" s="77">
        <v>9</v>
      </c>
      <c r="H121" s="99">
        <v>69.8</v>
      </c>
    </row>
    <row r="122" spans="1:8" ht="27.6" x14ac:dyDescent="0.25">
      <c r="A122" s="51">
        <v>100</v>
      </c>
      <c r="B122" s="54" t="s">
        <v>16</v>
      </c>
      <c r="C122" s="50" t="s">
        <v>4</v>
      </c>
      <c r="D122" s="83">
        <v>1792</v>
      </c>
      <c r="E122" s="99">
        <v>10.66</v>
      </c>
      <c r="F122" s="76" t="s">
        <v>446</v>
      </c>
      <c r="G122" s="77">
        <v>15</v>
      </c>
      <c r="H122" s="99">
        <v>119.93</v>
      </c>
    </row>
    <row r="123" spans="1:8" ht="41.4" x14ac:dyDescent="0.25">
      <c r="A123" s="51">
        <v>101</v>
      </c>
      <c r="B123" s="54" t="s">
        <v>16</v>
      </c>
      <c r="C123" s="52" t="s">
        <v>7</v>
      </c>
      <c r="D123" s="83">
        <v>2061</v>
      </c>
      <c r="E123" s="99">
        <v>12.26</v>
      </c>
      <c r="F123" s="76" t="s">
        <v>447</v>
      </c>
      <c r="G123" s="77">
        <v>20</v>
      </c>
      <c r="H123" s="99">
        <v>183.9</v>
      </c>
    </row>
    <row r="124" spans="1:8" x14ac:dyDescent="0.25">
      <c r="A124" s="51">
        <v>102</v>
      </c>
      <c r="B124" s="54" t="s">
        <v>16</v>
      </c>
      <c r="C124" s="52" t="s">
        <v>7</v>
      </c>
      <c r="D124" s="83">
        <v>2074</v>
      </c>
      <c r="E124" s="99">
        <v>12.33</v>
      </c>
      <c r="F124" s="76" t="s">
        <v>83</v>
      </c>
      <c r="G124" s="77">
        <v>6</v>
      </c>
      <c r="H124" s="99">
        <v>55.49</v>
      </c>
    </row>
    <row r="125" spans="1:8" x14ac:dyDescent="0.25">
      <c r="A125" s="51">
        <v>103</v>
      </c>
      <c r="B125" s="54" t="s">
        <v>16</v>
      </c>
      <c r="C125" s="52" t="s">
        <v>7</v>
      </c>
      <c r="D125" s="83">
        <v>2121</v>
      </c>
      <c r="E125" s="99">
        <v>12.61</v>
      </c>
      <c r="F125" s="76" t="s">
        <v>83</v>
      </c>
      <c r="G125" s="77">
        <v>12</v>
      </c>
      <c r="H125" s="99">
        <v>113.49</v>
      </c>
    </row>
    <row r="126" spans="1:8" x14ac:dyDescent="0.25">
      <c r="A126" s="51">
        <v>104</v>
      </c>
      <c r="B126" s="54" t="s">
        <v>16</v>
      </c>
      <c r="C126" s="50" t="s">
        <v>4</v>
      </c>
      <c r="D126" s="83">
        <v>1770</v>
      </c>
      <c r="E126" s="99">
        <v>10.53</v>
      </c>
      <c r="F126" s="76" t="s">
        <v>83</v>
      </c>
      <c r="G126" s="77">
        <v>17</v>
      </c>
      <c r="H126" s="99">
        <v>134.26</v>
      </c>
    </row>
    <row r="127" spans="1:8" x14ac:dyDescent="0.25">
      <c r="A127" s="51">
        <v>105</v>
      </c>
      <c r="B127" s="54" t="s">
        <v>16</v>
      </c>
      <c r="C127" s="50" t="s">
        <v>4</v>
      </c>
      <c r="D127" s="83">
        <v>1739</v>
      </c>
      <c r="E127" s="99">
        <v>10.34</v>
      </c>
      <c r="F127" s="76" t="s">
        <v>83</v>
      </c>
      <c r="G127" s="77">
        <v>15</v>
      </c>
      <c r="H127" s="99">
        <v>116.33</v>
      </c>
    </row>
    <row r="128" spans="1:8" x14ac:dyDescent="0.25">
      <c r="A128" s="51">
        <v>106</v>
      </c>
      <c r="B128" s="54" t="s">
        <v>16</v>
      </c>
      <c r="C128" s="50" t="s">
        <v>4</v>
      </c>
      <c r="D128" s="83">
        <v>1792</v>
      </c>
      <c r="E128" s="99">
        <v>10.66</v>
      </c>
      <c r="F128" s="76" t="s">
        <v>83</v>
      </c>
      <c r="G128" s="77">
        <v>2</v>
      </c>
      <c r="H128" s="99">
        <v>15.99</v>
      </c>
    </row>
    <row r="129" spans="1:8" ht="41.4" x14ac:dyDescent="0.25">
      <c r="A129" s="51">
        <v>107</v>
      </c>
      <c r="B129" s="54" t="s">
        <v>17</v>
      </c>
      <c r="C129" s="52" t="s">
        <v>7</v>
      </c>
      <c r="D129" s="83">
        <v>2061</v>
      </c>
      <c r="E129" s="99">
        <v>12.26</v>
      </c>
      <c r="F129" s="76" t="s">
        <v>448</v>
      </c>
      <c r="G129" s="77">
        <v>11</v>
      </c>
      <c r="H129" s="99">
        <v>101.15</v>
      </c>
    </row>
    <row r="130" spans="1:8" ht="27.6" x14ac:dyDescent="0.25">
      <c r="A130" s="51">
        <v>108</v>
      </c>
      <c r="B130" s="54" t="s">
        <v>17</v>
      </c>
      <c r="C130" s="50" t="s">
        <v>4</v>
      </c>
      <c r="D130" s="83">
        <v>1814</v>
      </c>
      <c r="E130" s="99">
        <v>10.79</v>
      </c>
      <c r="F130" s="76" t="s">
        <v>449</v>
      </c>
      <c r="G130" s="77">
        <v>8</v>
      </c>
      <c r="H130" s="99">
        <v>64.739999999999995</v>
      </c>
    </row>
    <row r="131" spans="1:8" ht="41.4" x14ac:dyDescent="0.25">
      <c r="A131" s="51">
        <v>109</v>
      </c>
      <c r="B131" s="54" t="s">
        <v>17</v>
      </c>
      <c r="C131" s="52" t="s">
        <v>7</v>
      </c>
      <c r="D131" s="83">
        <v>2121</v>
      </c>
      <c r="E131" s="99">
        <v>12.61</v>
      </c>
      <c r="F131" s="76" t="s">
        <v>450</v>
      </c>
      <c r="G131" s="77">
        <v>2</v>
      </c>
      <c r="H131" s="99">
        <v>18.920000000000002</v>
      </c>
    </row>
    <row r="132" spans="1:8" ht="27.6" x14ac:dyDescent="0.25">
      <c r="A132" s="51">
        <v>110</v>
      </c>
      <c r="B132" s="54" t="s">
        <v>17</v>
      </c>
      <c r="C132" s="50" t="s">
        <v>4</v>
      </c>
      <c r="D132" s="83">
        <v>1783</v>
      </c>
      <c r="E132" s="99">
        <v>10.6</v>
      </c>
      <c r="F132" s="76" t="s">
        <v>451</v>
      </c>
      <c r="G132" s="77">
        <v>21</v>
      </c>
      <c r="H132" s="99">
        <v>166.95</v>
      </c>
    </row>
    <row r="133" spans="1:8" ht="41.4" x14ac:dyDescent="0.25">
      <c r="A133" s="51">
        <v>111</v>
      </c>
      <c r="B133" s="54" t="s">
        <v>17</v>
      </c>
      <c r="C133" s="50" t="s">
        <v>4</v>
      </c>
      <c r="D133" s="83">
        <v>1836</v>
      </c>
      <c r="E133" s="99">
        <v>10.92</v>
      </c>
      <c r="F133" s="76" t="s">
        <v>452</v>
      </c>
      <c r="G133" s="77">
        <v>5</v>
      </c>
      <c r="H133" s="99">
        <v>40.950000000000003</v>
      </c>
    </row>
    <row r="134" spans="1:8" ht="41.4" x14ac:dyDescent="0.25">
      <c r="A134" s="51">
        <v>112</v>
      </c>
      <c r="B134" s="54" t="s">
        <v>17</v>
      </c>
      <c r="C134" s="50" t="s">
        <v>4</v>
      </c>
      <c r="D134" s="83">
        <v>1836</v>
      </c>
      <c r="E134" s="99">
        <v>10.92</v>
      </c>
      <c r="F134" s="76" t="s">
        <v>453</v>
      </c>
      <c r="G134" s="77">
        <v>7</v>
      </c>
      <c r="H134" s="99">
        <v>57.33</v>
      </c>
    </row>
    <row r="135" spans="1:8" x14ac:dyDescent="0.25">
      <c r="A135" s="56"/>
      <c r="B135" s="57" t="s">
        <v>111</v>
      </c>
      <c r="C135" s="56"/>
      <c r="D135" s="58"/>
      <c r="E135" s="56"/>
      <c r="F135" s="59"/>
      <c r="G135" s="58"/>
      <c r="H135" s="61"/>
    </row>
    <row r="136" spans="1:8" ht="69" x14ac:dyDescent="0.25">
      <c r="A136" s="51">
        <v>113</v>
      </c>
      <c r="B136" s="76" t="s">
        <v>18</v>
      </c>
      <c r="C136" s="77" t="s">
        <v>454</v>
      </c>
      <c r="D136" s="77">
        <v>2260</v>
      </c>
      <c r="E136" s="99">
        <v>13.44</v>
      </c>
      <c r="F136" s="76" t="s">
        <v>203</v>
      </c>
      <c r="G136" s="77">
        <v>11</v>
      </c>
      <c r="H136" s="99">
        <v>110.88</v>
      </c>
    </row>
    <row r="137" spans="1:8" ht="69" x14ac:dyDescent="0.25">
      <c r="A137" s="51">
        <v>114</v>
      </c>
      <c r="B137" s="76" t="s">
        <v>18</v>
      </c>
      <c r="C137" s="77" t="s">
        <v>19</v>
      </c>
      <c r="D137" s="77">
        <v>2209</v>
      </c>
      <c r="E137" s="99">
        <v>13.14</v>
      </c>
      <c r="F137" s="76" t="s">
        <v>203</v>
      </c>
      <c r="G137" s="77">
        <v>10</v>
      </c>
      <c r="H137" s="99">
        <v>98.55</v>
      </c>
    </row>
    <row r="138" spans="1:8" ht="69" x14ac:dyDescent="0.25">
      <c r="A138" s="51">
        <v>115</v>
      </c>
      <c r="B138" s="76" t="s">
        <v>18</v>
      </c>
      <c r="C138" s="52" t="s">
        <v>7</v>
      </c>
      <c r="D138" s="77">
        <v>2061</v>
      </c>
      <c r="E138" s="99">
        <v>12.26</v>
      </c>
      <c r="F138" s="76" t="s">
        <v>203</v>
      </c>
      <c r="G138" s="77">
        <v>12</v>
      </c>
      <c r="H138" s="99">
        <v>110.34</v>
      </c>
    </row>
    <row r="139" spans="1:8" ht="69" x14ac:dyDescent="0.25">
      <c r="A139" s="51">
        <v>116</v>
      </c>
      <c r="B139" s="76" t="s">
        <v>18</v>
      </c>
      <c r="C139" s="52" t="s">
        <v>7</v>
      </c>
      <c r="D139" s="83">
        <v>2014</v>
      </c>
      <c r="E139" s="99">
        <v>11.98</v>
      </c>
      <c r="F139" s="76" t="s">
        <v>203</v>
      </c>
      <c r="G139" s="77">
        <v>8</v>
      </c>
      <c r="H139" s="99">
        <v>71.88</v>
      </c>
    </row>
    <row r="140" spans="1:8" ht="69" x14ac:dyDescent="0.25">
      <c r="A140" s="51">
        <v>117</v>
      </c>
      <c r="B140" s="76" t="s">
        <v>18</v>
      </c>
      <c r="C140" s="52" t="s">
        <v>7</v>
      </c>
      <c r="D140" s="83">
        <v>2097</v>
      </c>
      <c r="E140" s="99">
        <v>12.47</v>
      </c>
      <c r="F140" s="76" t="s">
        <v>203</v>
      </c>
      <c r="G140" s="77">
        <v>5</v>
      </c>
      <c r="H140" s="99">
        <v>46.76</v>
      </c>
    </row>
    <row r="141" spans="1:8" ht="69" x14ac:dyDescent="0.25">
      <c r="A141" s="51">
        <v>118</v>
      </c>
      <c r="B141" s="76" t="s">
        <v>18</v>
      </c>
      <c r="C141" s="52" t="s">
        <v>7</v>
      </c>
      <c r="D141" s="83">
        <v>2229</v>
      </c>
      <c r="E141" s="99">
        <v>13.25</v>
      </c>
      <c r="F141" s="76" t="s">
        <v>203</v>
      </c>
      <c r="G141" s="77">
        <v>3</v>
      </c>
      <c r="H141" s="99">
        <v>29.81</v>
      </c>
    </row>
    <row r="142" spans="1:8" ht="69" x14ac:dyDescent="0.25">
      <c r="A142" s="51">
        <v>119</v>
      </c>
      <c r="B142" s="76" t="s">
        <v>18</v>
      </c>
      <c r="C142" s="52" t="s">
        <v>7</v>
      </c>
      <c r="D142" s="83">
        <v>2229</v>
      </c>
      <c r="E142" s="99">
        <v>13.25</v>
      </c>
      <c r="F142" s="76" t="s">
        <v>203</v>
      </c>
      <c r="G142" s="77">
        <v>19</v>
      </c>
      <c r="H142" s="99">
        <v>188.81</v>
      </c>
    </row>
    <row r="143" spans="1:8" ht="69" x14ac:dyDescent="0.25">
      <c r="A143" s="51">
        <v>120</v>
      </c>
      <c r="B143" s="76" t="s">
        <v>18</v>
      </c>
      <c r="C143" s="50" t="s">
        <v>4</v>
      </c>
      <c r="D143" s="83">
        <v>1739</v>
      </c>
      <c r="E143" s="99">
        <v>10.34</v>
      </c>
      <c r="F143" s="76" t="s">
        <v>203</v>
      </c>
      <c r="G143" s="77">
        <v>6</v>
      </c>
      <c r="H143" s="99">
        <v>46.53</v>
      </c>
    </row>
    <row r="144" spans="1:8" ht="69" x14ac:dyDescent="0.25">
      <c r="A144" s="51">
        <v>121</v>
      </c>
      <c r="B144" s="76" t="s">
        <v>18</v>
      </c>
      <c r="C144" s="50" t="s">
        <v>4</v>
      </c>
      <c r="D144" s="83">
        <v>1805</v>
      </c>
      <c r="E144" s="99">
        <v>10.73</v>
      </c>
      <c r="F144" s="76" t="s">
        <v>203</v>
      </c>
      <c r="G144" s="77">
        <v>6</v>
      </c>
      <c r="H144" s="99">
        <v>48.29</v>
      </c>
    </row>
    <row r="145" spans="1:8" ht="69" x14ac:dyDescent="0.25">
      <c r="A145" s="51">
        <v>122</v>
      </c>
      <c r="B145" s="76" t="s">
        <v>18</v>
      </c>
      <c r="C145" s="52" t="s">
        <v>7</v>
      </c>
      <c r="D145" s="83">
        <v>2061</v>
      </c>
      <c r="E145" s="99">
        <v>12.26</v>
      </c>
      <c r="F145" s="76" t="s">
        <v>203</v>
      </c>
      <c r="G145" s="77">
        <v>5</v>
      </c>
      <c r="H145" s="99">
        <v>45.98</v>
      </c>
    </row>
    <row r="146" spans="1:8" ht="69" x14ac:dyDescent="0.25">
      <c r="A146" s="51">
        <v>123</v>
      </c>
      <c r="B146" s="76" t="s">
        <v>18</v>
      </c>
      <c r="C146" s="52" t="s">
        <v>7</v>
      </c>
      <c r="D146" s="83">
        <v>2097</v>
      </c>
      <c r="E146" s="99">
        <v>12.47</v>
      </c>
      <c r="F146" s="76" t="s">
        <v>203</v>
      </c>
      <c r="G146" s="77">
        <v>14</v>
      </c>
      <c r="H146" s="99">
        <v>130.94</v>
      </c>
    </row>
    <row r="147" spans="1:8" ht="69" x14ac:dyDescent="0.25">
      <c r="A147" s="51">
        <v>124</v>
      </c>
      <c r="B147" s="76" t="s">
        <v>18</v>
      </c>
      <c r="C147" s="50" t="s">
        <v>4</v>
      </c>
      <c r="D147" s="83">
        <v>1770</v>
      </c>
      <c r="E147" s="99">
        <v>10.53</v>
      </c>
      <c r="F147" s="76" t="s">
        <v>203</v>
      </c>
      <c r="G147" s="77">
        <v>3</v>
      </c>
      <c r="H147" s="99">
        <v>23.69</v>
      </c>
    </row>
    <row r="148" spans="1:8" ht="69" x14ac:dyDescent="0.25">
      <c r="A148" s="51">
        <v>125</v>
      </c>
      <c r="B148" s="76" t="s">
        <v>18</v>
      </c>
      <c r="C148" s="50" t="s">
        <v>4</v>
      </c>
      <c r="D148" s="83">
        <v>1739</v>
      </c>
      <c r="E148" s="99">
        <v>10.34</v>
      </c>
      <c r="F148" s="76" t="s">
        <v>203</v>
      </c>
      <c r="G148" s="77">
        <v>4</v>
      </c>
      <c r="H148" s="99">
        <v>31.02</v>
      </c>
    </row>
    <row r="149" spans="1:8" ht="69" x14ac:dyDescent="0.25">
      <c r="A149" s="51">
        <v>126</v>
      </c>
      <c r="B149" s="76" t="s">
        <v>18</v>
      </c>
      <c r="C149" s="50" t="s">
        <v>4</v>
      </c>
      <c r="D149" s="83">
        <v>1761</v>
      </c>
      <c r="E149" s="99">
        <v>10.47</v>
      </c>
      <c r="F149" s="76" t="s">
        <v>203</v>
      </c>
      <c r="G149" s="77">
        <v>10</v>
      </c>
      <c r="H149" s="99">
        <v>78.53</v>
      </c>
    </row>
    <row r="150" spans="1:8" ht="69" x14ac:dyDescent="0.25">
      <c r="A150" s="51">
        <v>127</v>
      </c>
      <c r="B150" s="76" t="s">
        <v>18</v>
      </c>
      <c r="C150" s="52" t="s">
        <v>5</v>
      </c>
      <c r="D150" s="83">
        <v>1067</v>
      </c>
      <c r="E150" s="99">
        <v>6.34</v>
      </c>
      <c r="F150" s="76" t="s">
        <v>203</v>
      </c>
      <c r="G150" s="77">
        <v>10</v>
      </c>
      <c r="H150" s="99">
        <v>47.55</v>
      </c>
    </row>
    <row r="151" spans="1:8" ht="69" x14ac:dyDescent="0.25">
      <c r="A151" s="51">
        <v>128</v>
      </c>
      <c r="B151" s="76" t="s">
        <v>455</v>
      </c>
      <c r="C151" s="52" t="s">
        <v>7</v>
      </c>
      <c r="D151" s="83">
        <v>2074</v>
      </c>
      <c r="E151" s="99">
        <v>12.33</v>
      </c>
      <c r="F151" s="76" t="s">
        <v>203</v>
      </c>
      <c r="G151" s="77">
        <v>10</v>
      </c>
      <c r="H151" s="99">
        <v>92.48</v>
      </c>
    </row>
    <row r="152" spans="1:8" ht="69" x14ac:dyDescent="0.25">
      <c r="A152" s="51">
        <v>129</v>
      </c>
      <c r="B152" s="76" t="s">
        <v>16</v>
      </c>
      <c r="C152" s="77" t="s">
        <v>19</v>
      </c>
      <c r="D152" s="83">
        <v>2115</v>
      </c>
      <c r="E152" s="99">
        <v>12.58</v>
      </c>
      <c r="F152" s="76" t="s">
        <v>203</v>
      </c>
      <c r="G152" s="77">
        <v>16</v>
      </c>
      <c r="H152" s="99">
        <v>150.96</v>
      </c>
    </row>
    <row r="153" spans="1:8" ht="69" x14ac:dyDescent="0.25">
      <c r="A153" s="51">
        <v>130</v>
      </c>
      <c r="B153" s="76" t="s">
        <v>16</v>
      </c>
      <c r="C153" s="52" t="s">
        <v>7</v>
      </c>
      <c r="D153" s="83">
        <v>2097</v>
      </c>
      <c r="E153" s="99">
        <v>12.47</v>
      </c>
      <c r="F153" s="76" t="s">
        <v>203</v>
      </c>
      <c r="G153" s="77">
        <v>2</v>
      </c>
      <c r="H153" s="99">
        <v>18.71</v>
      </c>
    </row>
    <row r="154" spans="1:8" ht="69" x14ac:dyDescent="0.25">
      <c r="A154" s="51">
        <v>131</v>
      </c>
      <c r="B154" s="76" t="s">
        <v>16</v>
      </c>
      <c r="C154" s="52" t="s">
        <v>7</v>
      </c>
      <c r="D154" s="83">
        <v>2121</v>
      </c>
      <c r="E154" s="99">
        <v>12.61</v>
      </c>
      <c r="F154" s="76" t="s">
        <v>203</v>
      </c>
      <c r="G154" s="77">
        <v>5</v>
      </c>
      <c r="H154" s="99">
        <v>47.29</v>
      </c>
    </row>
    <row r="155" spans="1:8" ht="69" x14ac:dyDescent="0.25">
      <c r="A155" s="51">
        <v>132</v>
      </c>
      <c r="B155" s="76" t="s">
        <v>16</v>
      </c>
      <c r="C155" s="50" t="s">
        <v>4</v>
      </c>
      <c r="D155" s="83">
        <v>1836</v>
      </c>
      <c r="E155" s="99">
        <v>10.92</v>
      </c>
      <c r="F155" s="76" t="s">
        <v>203</v>
      </c>
      <c r="G155" s="77">
        <v>5</v>
      </c>
      <c r="H155" s="99">
        <v>40.950000000000003</v>
      </c>
    </row>
    <row r="156" spans="1:8" ht="69" x14ac:dyDescent="0.25">
      <c r="A156" s="51">
        <v>133</v>
      </c>
      <c r="B156" s="76" t="s">
        <v>16</v>
      </c>
      <c r="C156" s="50" t="s">
        <v>4</v>
      </c>
      <c r="D156" s="83">
        <v>1739</v>
      </c>
      <c r="E156" s="99">
        <v>10.34</v>
      </c>
      <c r="F156" s="76" t="s">
        <v>203</v>
      </c>
      <c r="G156" s="77">
        <v>22</v>
      </c>
      <c r="H156" s="99">
        <v>170.61</v>
      </c>
    </row>
    <row r="157" spans="1:8" ht="69" x14ac:dyDescent="0.25">
      <c r="A157" s="51">
        <v>134</v>
      </c>
      <c r="B157" s="76" t="s">
        <v>16</v>
      </c>
      <c r="C157" s="52" t="s">
        <v>7</v>
      </c>
      <c r="D157" s="83">
        <v>2074</v>
      </c>
      <c r="E157" s="99">
        <v>12.33</v>
      </c>
      <c r="F157" s="76" t="s">
        <v>203</v>
      </c>
      <c r="G157" s="77">
        <v>21</v>
      </c>
      <c r="H157" s="99">
        <v>194.2</v>
      </c>
    </row>
    <row r="158" spans="1:8" ht="69" x14ac:dyDescent="0.25">
      <c r="A158" s="51">
        <v>135</v>
      </c>
      <c r="B158" s="76" t="s">
        <v>16</v>
      </c>
      <c r="C158" s="50" t="s">
        <v>4</v>
      </c>
      <c r="D158" s="83">
        <v>1792</v>
      </c>
      <c r="E158" s="99">
        <v>10.66</v>
      </c>
      <c r="F158" s="76" t="s">
        <v>203</v>
      </c>
      <c r="G158" s="77">
        <v>7</v>
      </c>
      <c r="H158" s="99">
        <v>55.97</v>
      </c>
    </row>
    <row r="159" spans="1:8" ht="69" x14ac:dyDescent="0.25">
      <c r="A159" s="51">
        <v>136</v>
      </c>
      <c r="B159" s="76" t="s">
        <v>16</v>
      </c>
      <c r="C159" s="52" t="s">
        <v>7</v>
      </c>
      <c r="D159" s="83">
        <v>2097</v>
      </c>
      <c r="E159" s="99">
        <v>12.47</v>
      </c>
      <c r="F159" s="76" t="s">
        <v>203</v>
      </c>
      <c r="G159" s="77">
        <v>29</v>
      </c>
      <c r="H159" s="99">
        <v>271.22000000000003</v>
      </c>
    </row>
    <row r="160" spans="1:8" ht="69" x14ac:dyDescent="0.25">
      <c r="A160" s="51">
        <v>137</v>
      </c>
      <c r="B160" s="76" t="s">
        <v>16</v>
      </c>
      <c r="C160" s="50" t="s">
        <v>4</v>
      </c>
      <c r="D160" s="83">
        <v>1770</v>
      </c>
      <c r="E160" s="99">
        <v>10.53</v>
      </c>
      <c r="F160" s="76" t="s">
        <v>203</v>
      </c>
      <c r="G160" s="77">
        <v>13</v>
      </c>
      <c r="H160" s="99">
        <v>102.67</v>
      </c>
    </row>
    <row r="161" spans="1:8" ht="69" x14ac:dyDescent="0.25">
      <c r="A161" s="51">
        <v>138</v>
      </c>
      <c r="B161" s="76" t="s">
        <v>16</v>
      </c>
      <c r="C161" s="50" t="s">
        <v>4</v>
      </c>
      <c r="D161" s="83">
        <v>1761</v>
      </c>
      <c r="E161" s="99">
        <v>10.47</v>
      </c>
      <c r="F161" s="76" t="s">
        <v>203</v>
      </c>
      <c r="G161" s="77">
        <v>14</v>
      </c>
      <c r="H161" s="99">
        <v>109.94</v>
      </c>
    </row>
    <row r="162" spans="1:8" ht="69" x14ac:dyDescent="0.25">
      <c r="A162" s="51">
        <v>139</v>
      </c>
      <c r="B162" s="76" t="s">
        <v>16</v>
      </c>
      <c r="C162" s="52" t="s">
        <v>7</v>
      </c>
      <c r="D162" s="83">
        <v>2097</v>
      </c>
      <c r="E162" s="99">
        <v>12.47</v>
      </c>
      <c r="F162" s="76" t="s">
        <v>203</v>
      </c>
      <c r="G162" s="77">
        <v>7</v>
      </c>
      <c r="H162" s="99">
        <v>65.47</v>
      </c>
    </row>
    <row r="163" spans="1:8" ht="69" x14ac:dyDescent="0.25">
      <c r="A163" s="51">
        <v>140</v>
      </c>
      <c r="B163" s="76" t="s">
        <v>17</v>
      </c>
      <c r="C163" s="52" t="s">
        <v>7</v>
      </c>
      <c r="D163" s="83">
        <v>2061</v>
      </c>
      <c r="E163" s="99">
        <v>12.26</v>
      </c>
      <c r="F163" s="76" t="s">
        <v>203</v>
      </c>
      <c r="G163" s="77">
        <v>20</v>
      </c>
      <c r="H163" s="99">
        <v>183.9</v>
      </c>
    </row>
    <row r="164" spans="1:8" ht="69" x14ac:dyDescent="0.25">
      <c r="A164" s="51">
        <v>141</v>
      </c>
      <c r="B164" s="76" t="s">
        <v>17</v>
      </c>
      <c r="C164" s="52" t="s">
        <v>7</v>
      </c>
      <c r="D164" s="83">
        <v>1783</v>
      </c>
      <c r="E164" s="99">
        <v>10.6</v>
      </c>
      <c r="F164" s="76" t="s">
        <v>203</v>
      </c>
      <c r="G164" s="77">
        <v>20</v>
      </c>
      <c r="H164" s="99">
        <v>159</v>
      </c>
    </row>
    <row r="165" spans="1:8" ht="69" x14ac:dyDescent="0.25">
      <c r="A165" s="51">
        <v>142</v>
      </c>
      <c r="B165" s="76" t="s">
        <v>17</v>
      </c>
      <c r="C165" s="50" t="s">
        <v>4</v>
      </c>
      <c r="D165" s="83">
        <v>1814</v>
      </c>
      <c r="E165" s="99">
        <v>10.79</v>
      </c>
      <c r="F165" s="76" t="s">
        <v>203</v>
      </c>
      <c r="G165" s="77">
        <v>22</v>
      </c>
      <c r="H165" s="99">
        <v>178.04</v>
      </c>
    </row>
    <row r="166" spans="1:8" ht="69" x14ac:dyDescent="0.25">
      <c r="A166" s="51">
        <v>143</v>
      </c>
      <c r="B166" s="78" t="s">
        <v>17</v>
      </c>
      <c r="C166" s="50" t="s">
        <v>4</v>
      </c>
      <c r="D166" s="105">
        <v>1792</v>
      </c>
      <c r="E166" s="99">
        <v>10.66</v>
      </c>
      <c r="F166" s="76" t="s">
        <v>203</v>
      </c>
      <c r="G166" s="79">
        <v>9</v>
      </c>
      <c r="H166" s="99">
        <v>71.959999999999994</v>
      </c>
    </row>
    <row r="167" spans="1:8" x14ac:dyDescent="0.25">
      <c r="A167" s="56"/>
      <c r="B167" s="57" t="s">
        <v>20</v>
      </c>
      <c r="C167" s="56"/>
      <c r="D167" s="58"/>
      <c r="E167" s="56"/>
      <c r="F167" s="59"/>
      <c r="G167" s="58"/>
      <c r="H167" s="61"/>
    </row>
    <row r="168" spans="1:8" x14ac:dyDescent="0.25">
      <c r="A168" s="51">
        <v>144</v>
      </c>
      <c r="B168" s="53" t="s">
        <v>456</v>
      </c>
      <c r="C168" s="52" t="s">
        <v>5</v>
      </c>
      <c r="D168" s="83">
        <v>1088</v>
      </c>
      <c r="E168" s="99">
        <v>6.47</v>
      </c>
      <c r="F168" s="76" t="s">
        <v>281</v>
      </c>
      <c r="G168" s="77">
        <v>7</v>
      </c>
      <c r="H168" s="99">
        <v>33.97</v>
      </c>
    </row>
    <row r="169" spans="1:8" x14ac:dyDescent="0.25">
      <c r="A169" s="51">
        <v>145</v>
      </c>
      <c r="B169" s="53" t="s">
        <v>456</v>
      </c>
      <c r="C169" s="50" t="s">
        <v>4</v>
      </c>
      <c r="D169" s="83">
        <v>1608</v>
      </c>
      <c r="E169" s="99">
        <v>9.56</v>
      </c>
      <c r="F169" s="76" t="s">
        <v>281</v>
      </c>
      <c r="G169" s="77">
        <v>4</v>
      </c>
      <c r="H169" s="99">
        <v>28.68</v>
      </c>
    </row>
    <row r="170" spans="1:8" ht="27.6" x14ac:dyDescent="0.25">
      <c r="A170" s="51">
        <v>146</v>
      </c>
      <c r="B170" s="53" t="s">
        <v>456</v>
      </c>
      <c r="C170" s="50" t="s">
        <v>4</v>
      </c>
      <c r="D170" s="83">
        <v>1592</v>
      </c>
      <c r="E170" s="99">
        <v>9.4700000000000006</v>
      </c>
      <c r="F170" s="76" t="s">
        <v>282</v>
      </c>
      <c r="G170" s="77">
        <v>18</v>
      </c>
      <c r="H170" s="99">
        <v>127.85</v>
      </c>
    </row>
    <row r="171" spans="1:8" x14ac:dyDescent="0.25">
      <c r="A171" s="51">
        <v>147</v>
      </c>
      <c r="B171" s="53" t="s">
        <v>456</v>
      </c>
      <c r="C171" s="50" t="s">
        <v>4</v>
      </c>
      <c r="D171" s="83">
        <v>1614</v>
      </c>
      <c r="E171" s="99">
        <v>9.6</v>
      </c>
      <c r="F171" s="76" t="s">
        <v>281</v>
      </c>
      <c r="G171" s="77">
        <v>9</v>
      </c>
      <c r="H171" s="99">
        <v>64.8</v>
      </c>
    </row>
    <row r="172" spans="1:8" x14ac:dyDescent="0.25">
      <c r="A172" s="51">
        <v>148</v>
      </c>
      <c r="B172" s="53" t="s">
        <v>456</v>
      </c>
      <c r="C172" s="50" t="s">
        <v>4</v>
      </c>
      <c r="D172" s="83">
        <v>1586</v>
      </c>
      <c r="E172" s="99">
        <v>9.43</v>
      </c>
      <c r="F172" s="76" t="s">
        <v>281</v>
      </c>
      <c r="G172" s="77">
        <v>12</v>
      </c>
      <c r="H172" s="99">
        <v>84.87</v>
      </c>
    </row>
    <row r="173" spans="1:8" x14ac:dyDescent="0.25">
      <c r="A173" s="51">
        <v>149</v>
      </c>
      <c r="B173" s="53" t="s">
        <v>456</v>
      </c>
      <c r="C173" s="50" t="s">
        <v>4</v>
      </c>
      <c r="D173" s="83">
        <v>1543</v>
      </c>
      <c r="E173" s="99">
        <v>9.18</v>
      </c>
      <c r="F173" s="76" t="s">
        <v>281</v>
      </c>
      <c r="G173" s="77">
        <v>2</v>
      </c>
      <c r="H173" s="99">
        <v>13.77</v>
      </c>
    </row>
    <row r="174" spans="1:8" ht="27.6" x14ac:dyDescent="0.25">
      <c r="A174" s="51">
        <v>150</v>
      </c>
      <c r="B174" s="53" t="s">
        <v>456</v>
      </c>
      <c r="C174" s="50" t="s">
        <v>4</v>
      </c>
      <c r="D174" s="83">
        <v>1586</v>
      </c>
      <c r="E174" s="99">
        <v>9.43</v>
      </c>
      <c r="F174" s="76" t="s">
        <v>282</v>
      </c>
      <c r="G174" s="77">
        <v>9</v>
      </c>
      <c r="H174" s="99">
        <v>63.65</v>
      </c>
    </row>
    <row r="175" spans="1:8" x14ac:dyDescent="0.25">
      <c r="A175" s="51">
        <v>151</v>
      </c>
      <c r="B175" s="53" t="s">
        <v>456</v>
      </c>
      <c r="C175" s="50" t="s">
        <v>4</v>
      </c>
      <c r="D175" s="83">
        <v>1543</v>
      </c>
      <c r="E175" s="99">
        <v>9.18</v>
      </c>
      <c r="F175" s="76" t="s">
        <v>281</v>
      </c>
      <c r="G175" s="77">
        <v>6</v>
      </c>
      <c r="H175" s="99">
        <v>41.31</v>
      </c>
    </row>
    <row r="176" spans="1:8" x14ac:dyDescent="0.25">
      <c r="A176" s="51">
        <v>152</v>
      </c>
      <c r="B176" s="53" t="s">
        <v>456</v>
      </c>
      <c r="C176" s="50" t="s">
        <v>4</v>
      </c>
      <c r="D176" s="83">
        <v>1592</v>
      </c>
      <c r="E176" s="99">
        <v>9.4700000000000006</v>
      </c>
      <c r="F176" s="76" t="s">
        <v>283</v>
      </c>
      <c r="G176" s="77">
        <v>10</v>
      </c>
      <c r="H176" s="99">
        <v>71.03</v>
      </c>
    </row>
    <row r="177" spans="1:8" x14ac:dyDescent="0.25">
      <c r="A177" s="51">
        <v>153</v>
      </c>
      <c r="B177" s="53" t="s">
        <v>456</v>
      </c>
      <c r="C177" s="50" t="s">
        <v>4</v>
      </c>
      <c r="D177" s="83">
        <v>1783</v>
      </c>
      <c r="E177" s="99">
        <v>10.6</v>
      </c>
      <c r="F177" s="76" t="s">
        <v>21</v>
      </c>
      <c r="G177" s="77">
        <v>21</v>
      </c>
      <c r="H177" s="99">
        <v>166.95</v>
      </c>
    </row>
    <row r="178" spans="1:8" x14ac:dyDescent="0.25">
      <c r="A178" s="51">
        <v>154</v>
      </c>
      <c r="B178" s="53" t="s">
        <v>456</v>
      </c>
      <c r="C178" s="50" t="s">
        <v>4</v>
      </c>
      <c r="D178" s="83">
        <v>2097</v>
      </c>
      <c r="E178" s="99">
        <v>12.47</v>
      </c>
      <c r="F178" s="76" t="s">
        <v>21</v>
      </c>
      <c r="G178" s="77">
        <v>6</v>
      </c>
      <c r="H178" s="99">
        <v>56.12</v>
      </c>
    </row>
    <row r="179" spans="1:8" x14ac:dyDescent="0.25">
      <c r="A179" s="51">
        <v>155</v>
      </c>
      <c r="B179" s="53" t="s">
        <v>456</v>
      </c>
      <c r="C179" s="50" t="s">
        <v>4</v>
      </c>
      <c r="D179" s="83">
        <v>1792</v>
      </c>
      <c r="E179" s="99">
        <v>10.66</v>
      </c>
      <c r="F179" s="76" t="s">
        <v>21</v>
      </c>
      <c r="G179" s="77">
        <v>10</v>
      </c>
      <c r="H179" s="99">
        <v>79.95</v>
      </c>
    </row>
    <row r="180" spans="1:8" x14ac:dyDescent="0.25">
      <c r="A180" s="51">
        <v>156</v>
      </c>
      <c r="B180" s="53" t="s">
        <v>456</v>
      </c>
      <c r="C180" s="50" t="s">
        <v>4</v>
      </c>
      <c r="D180" s="83">
        <v>1814</v>
      </c>
      <c r="E180" s="99">
        <v>10.79</v>
      </c>
      <c r="F180" s="76" t="s">
        <v>21</v>
      </c>
      <c r="G180" s="77">
        <v>1</v>
      </c>
      <c r="H180" s="99">
        <v>8.09</v>
      </c>
    </row>
    <row r="181" spans="1:8" x14ac:dyDescent="0.25">
      <c r="A181" s="68"/>
      <c r="B181" s="69" t="s">
        <v>170</v>
      </c>
      <c r="C181" s="68"/>
      <c r="D181" s="70"/>
      <c r="E181" s="68"/>
      <c r="F181" s="71"/>
      <c r="G181" s="70"/>
      <c r="H181" s="72"/>
    </row>
    <row r="182" spans="1:8" ht="69" x14ac:dyDescent="0.25">
      <c r="A182" s="51">
        <v>157</v>
      </c>
      <c r="B182" s="54" t="s">
        <v>457</v>
      </c>
      <c r="C182" s="50" t="s">
        <v>4</v>
      </c>
      <c r="D182" s="83">
        <v>1475</v>
      </c>
      <c r="E182" s="99">
        <v>8.7799999999999994</v>
      </c>
      <c r="F182" s="76" t="s">
        <v>458</v>
      </c>
      <c r="G182" s="77">
        <v>2</v>
      </c>
      <c r="H182" s="99">
        <v>13.17</v>
      </c>
    </row>
    <row r="183" spans="1:8" ht="69" x14ac:dyDescent="0.25">
      <c r="A183" s="51">
        <v>158</v>
      </c>
      <c r="B183" s="54" t="s">
        <v>459</v>
      </c>
      <c r="C183" s="50" t="s">
        <v>4</v>
      </c>
      <c r="D183" s="83">
        <v>1460</v>
      </c>
      <c r="E183" s="99">
        <v>8.69</v>
      </c>
      <c r="F183" s="76" t="s">
        <v>460</v>
      </c>
      <c r="G183" s="77">
        <v>2</v>
      </c>
      <c r="H183" s="99">
        <v>13.04</v>
      </c>
    </row>
    <row r="184" spans="1:8" x14ac:dyDescent="0.25">
      <c r="A184" s="68"/>
      <c r="B184" s="69" t="s">
        <v>112</v>
      </c>
      <c r="C184" s="68"/>
      <c r="D184" s="70"/>
      <c r="E184" s="68"/>
      <c r="F184" s="71"/>
      <c r="G184" s="70"/>
      <c r="H184" s="72"/>
    </row>
    <row r="185" spans="1:8" x14ac:dyDescent="0.25">
      <c r="A185" s="51">
        <v>159</v>
      </c>
      <c r="B185" s="54" t="s">
        <v>461</v>
      </c>
      <c r="C185" s="51" t="s">
        <v>8</v>
      </c>
      <c r="D185" s="83">
        <v>1570</v>
      </c>
      <c r="E185" s="99">
        <v>9.34</v>
      </c>
      <c r="F185" s="76" t="s">
        <v>462</v>
      </c>
      <c r="G185" s="77">
        <v>4</v>
      </c>
      <c r="H185" s="99">
        <v>28.02</v>
      </c>
    </row>
    <row r="186" spans="1:8" ht="27.6" x14ac:dyDescent="0.25">
      <c r="A186" s="51">
        <v>160</v>
      </c>
      <c r="B186" s="54" t="s">
        <v>461</v>
      </c>
      <c r="C186" s="51" t="s">
        <v>117</v>
      </c>
      <c r="D186" s="83">
        <v>1216</v>
      </c>
      <c r="E186" s="99">
        <v>7.23</v>
      </c>
      <c r="F186" s="76" t="s">
        <v>463</v>
      </c>
      <c r="G186" s="77">
        <v>12</v>
      </c>
      <c r="H186" s="99">
        <v>65.069999999999993</v>
      </c>
    </row>
    <row r="187" spans="1:8" ht="27.6" x14ac:dyDescent="0.25">
      <c r="A187" s="51">
        <v>161</v>
      </c>
      <c r="B187" s="54" t="s">
        <v>461</v>
      </c>
      <c r="C187" s="51" t="s">
        <v>23</v>
      </c>
      <c r="D187" s="83">
        <v>1447</v>
      </c>
      <c r="E187" s="99">
        <v>8.6</v>
      </c>
      <c r="F187" s="76" t="s">
        <v>464</v>
      </c>
      <c r="G187" s="77">
        <v>20</v>
      </c>
      <c r="H187" s="99">
        <v>129</v>
      </c>
    </row>
    <row r="188" spans="1:8" x14ac:dyDescent="0.25">
      <c r="A188" s="51">
        <v>162</v>
      </c>
      <c r="B188" s="54" t="s">
        <v>461</v>
      </c>
      <c r="C188" s="51" t="s">
        <v>223</v>
      </c>
      <c r="D188" s="83">
        <v>910</v>
      </c>
      <c r="E188" s="99">
        <v>5.41</v>
      </c>
      <c r="F188" s="76" t="s">
        <v>465</v>
      </c>
      <c r="G188" s="77">
        <v>6</v>
      </c>
      <c r="H188" s="99">
        <v>24.35</v>
      </c>
    </row>
    <row r="189" spans="1:8" x14ac:dyDescent="0.25">
      <c r="A189" s="51">
        <v>163</v>
      </c>
      <c r="B189" s="54" t="s">
        <v>461</v>
      </c>
      <c r="C189" s="51" t="s">
        <v>129</v>
      </c>
      <c r="D189" s="83">
        <v>1344</v>
      </c>
      <c r="E189" s="99">
        <v>7.99</v>
      </c>
      <c r="F189" s="76" t="s">
        <v>466</v>
      </c>
      <c r="G189" s="77">
        <v>8</v>
      </c>
      <c r="H189" s="99">
        <v>47.94</v>
      </c>
    </row>
    <row r="190" spans="1:8" x14ac:dyDescent="0.25">
      <c r="A190" s="51">
        <v>164</v>
      </c>
      <c r="B190" s="54" t="s">
        <v>461</v>
      </c>
      <c r="C190" s="51" t="s">
        <v>129</v>
      </c>
      <c r="D190" s="83">
        <v>1358</v>
      </c>
      <c r="E190" s="99">
        <v>8.08</v>
      </c>
      <c r="F190" s="76" t="s">
        <v>467</v>
      </c>
      <c r="G190" s="77">
        <v>15</v>
      </c>
      <c r="H190" s="99">
        <v>90.9</v>
      </c>
    </row>
    <row r="191" spans="1:8" x14ac:dyDescent="0.25">
      <c r="A191" s="51">
        <v>165</v>
      </c>
      <c r="B191" s="54" t="s">
        <v>461</v>
      </c>
      <c r="C191" s="51" t="s">
        <v>24</v>
      </c>
      <c r="D191" s="83">
        <v>1051</v>
      </c>
      <c r="E191" s="99">
        <v>6.25</v>
      </c>
      <c r="F191" s="76" t="s">
        <v>468</v>
      </c>
      <c r="G191" s="77">
        <v>2</v>
      </c>
      <c r="H191" s="99">
        <v>9.3800000000000008</v>
      </c>
    </row>
    <row r="192" spans="1:8" x14ac:dyDescent="0.25">
      <c r="A192" s="51">
        <v>166</v>
      </c>
      <c r="B192" s="54" t="s">
        <v>461</v>
      </c>
      <c r="C192" s="51" t="s">
        <v>129</v>
      </c>
      <c r="D192" s="83">
        <v>1318</v>
      </c>
      <c r="E192" s="99">
        <v>7.84</v>
      </c>
      <c r="F192" s="76" t="s">
        <v>469</v>
      </c>
      <c r="G192" s="77">
        <v>7</v>
      </c>
      <c r="H192" s="99">
        <v>41.16</v>
      </c>
    </row>
    <row r="193" spans="1:8" ht="27.6" x14ac:dyDescent="0.25">
      <c r="A193" s="51">
        <v>167</v>
      </c>
      <c r="B193" s="54" t="s">
        <v>461</v>
      </c>
      <c r="C193" s="51" t="s">
        <v>117</v>
      </c>
      <c r="D193" s="83">
        <v>1233</v>
      </c>
      <c r="E193" s="99">
        <v>7.33</v>
      </c>
      <c r="F193" s="76" t="s">
        <v>470</v>
      </c>
      <c r="G193" s="77">
        <v>9</v>
      </c>
      <c r="H193" s="99">
        <v>49.48</v>
      </c>
    </row>
    <row r="194" spans="1:8" ht="27.6" x14ac:dyDescent="0.25">
      <c r="A194" s="51">
        <v>168</v>
      </c>
      <c r="B194" s="54" t="s">
        <v>461</v>
      </c>
      <c r="C194" s="51" t="s">
        <v>117</v>
      </c>
      <c r="D194" s="83">
        <v>1216</v>
      </c>
      <c r="E194" s="99">
        <v>7.23</v>
      </c>
      <c r="F194" s="76" t="s">
        <v>471</v>
      </c>
      <c r="G194" s="77">
        <v>4</v>
      </c>
      <c r="H194" s="99">
        <v>21.69</v>
      </c>
    </row>
    <row r="195" spans="1:8" ht="27.6" x14ac:dyDescent="0.25">
      <c r="A195" s="51">
        <v>169</v>
      </c>
      <c r="B195" s="54" t="s">
        <v>461</v>
      </c>
      <c r="C195" s="51" t="s">
        <v>23</v>
      </c>
      <c r="D195" s="83">
        <v>1420</v>
      </c>
      <c r="E195" s="99">
        <v>8.44</v>
      </c>
      <c r="F195" s="76" t="s">
        <v>472</v>
      </c>
      <c r="G195" s="77">
        <v>15</v>
      </c>
      <c r="H195" s="99">
        <v>94.95</v>
      </c>
    </row>
    <row r="196" spans="1:8" ht="27.6" x14ac:dyDescent="0.25">
      <c r="A196" s="51">
        <v>170</v>
      </c>
      <c r="B196" s="54" t="s">
        <v>461</v>
      </c>
      <c r="C196" s="51" t="s">
        <v>117</v>
      </c>
      <c r="D196" s="83">
        <v>1213</v>
      </c>
      <c r="E196" s="99">
        <v>7.21</v>
      </c>
      <c r="F196" s="76" t="s">
        <v>473</v>
      </c>
      <c r="G196" s="77">
        <v>5</v>
      </c>
      <c r="H196" s="99">
        <v>27.04</v>
      </c>
    </row>
    <row r="197" spans="1:8" x14ac:dyDescent="0.25">
      <c r="A197" s="51">
        <v>171</v>
      </c>
      <c r="B197" s="54" t="s">
        <v>461</v>
      </c>
      <c r="C197" s="51" t="s">
        <v>129</v>
      </c>
      <c r="D197" s="83">
        <v>1344</v>
      </c>
      <c r="E197" s="99">
        <v>7.99</v>
      </c>
      <c r="F197" s="76" t="s">
        <v>474</v>
      </c>
      <c r="G197" s="77">
        <v>14</v>
      </c>
      <c r="H197" s="99">
        <v>83.9</v>
      </c>
    </row>
    <row r="198" spans="1:8" ht="27.6" x14ac:dyDescent="0.25">
      <c r="A198" s="51">
        <v>172</v>
      </c>
      <c r="B198" s="54" t="s">
        <v>461</v>
      </c>
      <c r="C198" s="51" t="s">
        <v>23</v>
      </c>
      <c r="D198" s="83">
        <v>1447</v>
      </c>
      <c r="E198" s="99">
        <v>8.6</v>
      </c>
      <c r="F198" s="76" t="s">
        <v>475</v>
      </c>
      <c r="G198" s="77">
        <v>12</v>
      </c>
      <c r="H198" s="99">
        <v>77.400000000000006</v>
      </c>
    </row>
    <row r="199" spans="1:8" ht="27.6" x14ac:dyDescent="0.25">
      <c r="A199" s="51">
        <v>173</v>
      </c>
      <c r="B199" s="54" t="s">
        <v>461</v>
      </c>
      <c r="C199" s="51" t="s">
        <v>117</v>
      </c>
      <c r="D199" s="83">
        <v>1213</v>
      </c>
      <c r="E199" s="99">
        <v>7.21</v>
      </c>
      <c r="F199" s="76" t="s">
        <v>476</v>
      </c>
      <c r="G199" s="77">
        <v>6</v>
      </c>
      <c r="H199" s="99">
        <v>32.450000000000003</v>
      </c>
    </row>
    <row r="200" spans="1:8" x14ac:dyDescent="0.25">
      <c r="A200" s="51">
        <v>174</v>
      </c>
      <c r="B200" s="54" t="s">
        <v>461</v>
      </c>
      <c r="C200" s="51" t="s">
        <v>23</v>
      </c>
      <c r="D200" s="83">
        <v>1447</v>
      </c>
      <c r="E200" s="99">
        <v>8.6</v>
      </c>
      <c r="F200" s="76" t="s">
        <v>477</v>
      </c>
      <c r="G200" s="77">
        <v>3</v>
      </c>
      <c r="H200" s="99">
        <v>19.350000000000001</v>
      </c>
    </row>
    <row r="201" spans="1:8" ht="27.6" x14ac:dyDescent="0.25">
      <c r="A201" s="51">
        <v>175</v>
      </c>
      <c r="B201" s="54" t="s">
        <v>461</v>
      </c>
      <c r="C201" s="51" t="s">
        <v>129</v>
      </c>
      <c r="D201" s="83">
        <v>1358</v>
      </c>
      <c r="E201" s="99">
        <v>8.08</v>
      </c>
      <c r="F201" s="76" t="s">
        <v>478</v>
      </c>
      <c r="G201" s="77">
        <v>13</v>
      </c>
      <c r="H201" s="99">
        <v>78.78</v>
      </c>
    </row>
    <row r="202" spans="1:8" ht="27.6" x14ac:dyDescent="0.25">
      <c r="A202" s="51">
        <v>176</v>
      </c>
      <c r="B202" s="54" t="s">
        <v>461</v>
      </c>
      <c r="C202" s="51" t="s">
        <v>24</v>
      </c>
      <c r="D202" s="83">
        <v>1011</v>
      </c>
      <c r="E202" s="99">
        <v>6.01</v>
      </c>
      <c r="F202" s="76" t="s">
        <v>479</v>
      </c>
      <c r="G202" s="77">
        <v>14</v>
      </c>
      <c r="H202" s="99">
        <v>63.11</v>
      </c>
    </row>
    <row r="203" spans="1:8" x14ac:dyDescent="0.25">
      <c r="A203" s="51">
        <v>177</v>
      </c>
      <c r="B203" s="54" t="s">
        <v>461</v>
      </c>
      <c r="C203" s="51" t="s">
        <v>129</v>
      </c>
      <c r="D203" s="83">
        <v>1318</v>
      </c>
      <c r="E203" s="99">
        <v>7.84</v>
      </c>
      <c r="F203" s="76" t="s">
        <v>477</v>
      </c>
      <c r="G203" s="77">
        <v>3</v>
      </c>
      <c r="H203" s="99">
        <v>17.64</v>
      </c>
    </row>
    <row r="204" spans="1:8" ht="27.6" x14ac:dyDescent="0.25">
      <c r="A204" s="51">
        <v>178</v>
      </c>
      <c r="B204" s="54" t="s">
        <v>461</v>
      </c>
      <c r="C204" s="51" t="s">
        <v>129</v>
      </c>
      <c r="D204" s="83">
        <v>1384</v>
      </c>
      <c r="E204" s="99">
        <v>8.23</v>
      </c>
      <c r="F204" s="76" t="s">
        <v>480</v>
      </c>
      <c r="G204" s="77">
        <v>14</v>
      </c>
      <c r="H204" s="99">
        <v>86.42</v>
      </c>
    </row>
    <row r="205" spans="1:8" ht="27.6" x14ac:dyDescent="0.25">
      <c r="A205" s="51">
        <v>179</v>
      </c>
      <c r="B205" s="54" t="s">
        <v>461</v>
      </c>
      <c r="C205" s="51" t="s">
        <v>117</v>
      </c>
      <c r="D205" s="83">
        <v>1213</v>
      </c>
      <c r="E205" s="99">
        <v>7.21</v>
      </c>
      <c r="F205" s="76" t="s">
        <v>479</v>
      </c>
      <c r="G205" s="77">
        <v>13</v>
      </c>
      <c r="H205" s="99">
        <v>70.3</v>
      </c>
    </row>
    <row r="206" spans="1:8" x14ac:dyDescent="0.25">
      <c r="A206" s="51">
        <v>180</v>
      </c>
      <c r="B206" s="54" t="s">
        <v>461</v>
      </c>
      <c r="C206" s="51" t="s">
        <v>23</v>
      </c>
      <c r="D206" s="83">
        <v>1447</v>
      </c>
      <c r="E206" s="99">
        <v>8.6</v>
      </c>
      <c r="F206" s="76" t="s">
        <v>481</v>
      </c>
      <c r="G206" s="77">
        <v>6</v>
      </c>
      <c r="H206" s="99">
        <v>38.700000000000003</v>
      </c>
    </row>
    <row r="207" spans="1:8" ht="27.6" x14ac:dyDescent="0.25">
      <c r="A207" s="51">
        <v>181</v>
      </c>
      <c r="B207" s="54" t="s">
        <v>461</v>
      </c>
      <c r="C207" s="51" t="s">
        <v>129</v>
      </c>
      <c r="D207" s="83">
        <v>1364</v>
      </c>
      <c r="E207" s="99">
        <v>8.11</v>
      </c>
      <c r="F207" s="76" t="s">
        <v>482</v>
      </c>
      <c r="G207" s="77">
        <v>9</v>
      </c>
      <c r="H207" s="99">
        <v>54.74</v>
      </c>
    </row>
    <row r="208" spans="1:8" x14ac:dyDescent="0.25">
      <c r="A208" s="51">
        <v>182</v>
      </c>
      <c r="B208" s="54" t="s">
        <v>461</v>
      </c>
      <c r="C208" s="51" t="s">
        <v>24</v>
      </c>
      <c r="D208" s="83">
        <v>1071</v>
      </c>
      <c r="E208" s="99">
        <v>6.37</v>
      </c>
      <c r="F208" s="76" t="s">
        <v>483</v>
      </c>
      <c r="G208" s="77">
        <v>4</v>
      </c>
      <c r="H208" s="99">
        <v>19.11</v>
      </c>
    </row>
    <row r="209" spans="1:8" ht="27.6" x14ac:dyDescent="0.25">
      <c r="A209" s="51">
        <v>183</v>
      </c>
      <c r="B209" s="54" t="s">
        <v>461</v>
      </c>
      <c r="C209" s="51" t="s">
        <v>23</v>
      </c>
      <c r="D209" s="83">
        <v>1420</v>
      </c>
      <c r="E209" s="99">
        <v>8.44</v>
      </c>
      <c r="F209" s="76" t="s">
        <v>484</v>
      </c>
      <c r="G209" s="77">
        <v>16</v>
      </c>
      <c r="H209" s="99">
        <v>101.28</v>
      </c>
    </row>
    <row r="210" spans="1:8" x14ac:dyDescent="0.25">
      <c r="A210" s="51">
        <v>184</v>
      </c>
      <c r="B210" s="54" t="s">
        <v>461</v>
      </c>
      <c r="C210" s="51" t="s">
        <v>129</v>
      </c>
      <c r="D210" s="83">
        <v>1358</v>
      </c>
      <c r="E210" s="99">
        <v>8.08</v>
      </c>
      <c r="F210" s="76" t="s">
        <v>485</v>
      </c>
      <c r="G210" s="77">
        <v>8</v>
      </c>
      <c r="H210" s="99">
        <v>48.48</v>
      </c>
    </row>
    <row r="211" spans="1:8" x14ac:dyDescent="0.25">
      <c r="A211" s="51">
        <v>185</v>
      </c>
      <c r="B211" s="54" t="s">
        <v>461</v>
      </c>
      <c r="C211" s="51" t="s">
        <v>129</v>
      </c>
      <c r="D211" s="83">
        <v>1338</v>
      </c>
      <c r="E211" s="99">
        <v>7.96</v>
      </c>
      <c r="F211" s="76" t="s">
        <v>486</v>
      </c>
      <c r="G211" s="77">
        <v>6</v>
      </c>
      <c r="H211" s="99">
        <v>35.82</v>
      </c>
    </row>
    <row r="212" spans="1:8" ht="27.6" x14ac:dyDescent="0.25">
      <c r="A212" s="51">
        <v>186</v>
      </c>
      <c r="B212" s="54" t="s">
        <v>461</v>
      </c>
      <c r="C212" s="51" t="s">
        <v>129</v>
      </c>
      <c r="D212" s="83">
        <v>1384</v>
      </c>
      <c r="E212" s="99">
        <v>8.23</v>
      </c>
      <c r="F212" s="76" t="s">
        <v>487</v>
      </c>
      <c r="G212" s="77">
        <v>9</v>
      </c>
      <c r="H212" s="99">
        <v>55.55</v>
      </c>
    </row>
    <row r="213" spans="1:8" x14ac:dyDescent="0.25">
      <c r="A213" s="51">
        <v>187</v>
      </c>
      <c r="B213" s="54" t="s">
        <v>488</v>
      </c>
      <c r="C213" s="51" t="s">
        <v>8</v>
      </c>
      <c r="D213" s="83">
        <v>1600</v>
      </c>
      <c r="E213" s="99">
        <v>9.51</v>
      </c>
      <c r="F213" s="111" t="s">
        <v>489</v>
      </c>
      <c r="G213" s="77">
        <v>3</v>
      </c>
      <c r="H213" s="99">
        <v>21.4</v>
      </c>
    </row>
    <row r="214" spans="1:8" x14ac:dyDescent="0.25">
      <c r="A214" s="51">
        <v>188</v>
      </c>
      <c r="B214" s="54" t="s">
        <v>488</v>
      </c>
      <c r="C214" s="51" t="s">
        <v>23</v>
      </c>
      <c r="D214" s="83">
        <v>1447</v>
      </c>
      <c r="E214" s="99">
        <v>8.6</v>
      </c>
      <c r="F214" s="111" t="s">
        <v>490</v>
      </c>
      <c r="G214" s="77">
        <v>3</v>
      </c>
      <c r="H214" s="99">
        <v>19.350000000000001</v>
      </c>
    </row>
    <row r="215" spans="1:8" x14ac:dyDescent="0.25">
      <c r="A215" s="51">
        <v>189</v>
      </c>
      <c r="B215" s="54" t="s">
        <v>488</v>
      </c>
      <c r="C215" s="51" t="s">
        <v>23</v>
      </c>
      <c r="D215" s="83">
        <v>1447</v>
      </c>
      <c r="E215" s="99">
        <v>8.6</v>
      </c>
      <c r="F215" s="76" t="s">
        <v>491</v>
      </c>
      <c r="G215" s="77">
        <v>3</v>
      </c>
      <c r="H215" s="99">
        <v>19.350000000000001</v>
      </c>
    </row>
    <row r="216" spans="1:8" ht="27.6" x14ac:dyDescent="0.25">
      <c r="A216" s="51">
        <v>190</v>
      </c>
      <c r="B216" s="54" t="s">
        <v>488</v>
      </c>
      <c r="C216" s="51" t="s">
        <v>23</v>
      </c>
      <c r="D216" s="83">
        <v>1447</v>
      </c>
      <c r="E216" s="99">
        <v>8.6</v>
      </c>
      <c r="F216" s="76" t="s">
        <v>492</v>
      </c>
      <c r="G216" s="77">
        <v>4</v>
      </c>
      <c r="H216" s="99">
        <v>25.8</v>
      </c>
    </row>
    <row r="217" spans="1:8" ht="27.6" x14ac:dyDescent="0.25">
      <c r="A217" s="51">
        <v>191</v>
      </c>
      <c r="B217" s="54" t="s">
        <v>488</v>
      </c>
      <c r="C217" s="51" t="s">
        <v>129</v>
      </c>
      <c r="D217" s="83">
        <v>1278</v>
      </c>
      <c r="E217" s="99">
        <v>7.6</v>
      </c>
      <c r="F217" s="76" t="s">
        <v>493</v>
      </c>
      <c r="G217" s="77">
        <v>5</v>
      </c>
      <c r="H217" s="99">
        <v>28.5</v>
      </c>
    </row>
    <row r="218" spans="1:8" ht="69" x14ac:dyDescent="0.25">
      <c r="A218" s="51">
        <v>192</v>
      </c>
      <c r="B218" s="54" t="s">
        <v>488</v>
      </c>
      <c r="C218" s="51" t="s">
        <v>129</v>
      </c>
      <c r="D218" s="83">
        <v>1278</v>
      </c>
      <c r="E218" s="99">
        <v>7.6</v>
      </c>
      <c r="F218" s="76" t="s">
        <v>494</v>
      </c>
      <c r="G218" s="77">
        <v>5</v>
      </c>
      <c r="H218" s="99">
        <v>28.5</v>
      </c>
    </row>
    <row r="219" spans="1:8" x14ac:dyDescent="0.25">
      <c r="A219" s="51">
        <v>193</v>
      </c>
      <c r="B219" s="54" t="s">
        <v>488</v>
      </c>
      <c r="C219" s="51" t="s">
        <v>129</v>
      </c>
      <c r="D219" s="83">
        <v>1344</v>
      </c>
      <c r="E219" s="99">
        <v>7.99</v>
      </c>
      <c r="F219" s="76" t="s">
        <v>495</v>
      </c>
      <c r="G219" s="77">
        <v>4</v>
      </c>
      <c r="H219" s="99">
        <v>23.97</v>
      </c>
    </row>
    <row r="220" spans="1:8" ht="82.8" x14ac:dyDescent="0.25">
      <c r="A220" s="51">
        <v>194</v>
      </c>
      <c r="B220" s="54" t="s">
        <v>488</v>
      </c>
      <c r="C220" s="51" t="s">
        <v>117</v>
      </c>
      <c r="D220" s="83">
        <v>1193</v>
      </c>
      <c r="E220" s="99">
        <v>7.09</v>
      </c>
      <c r="F220" s="76" t="s">
        <v>496</v>
      </c>
      <c r="G220" s="77">
        <v>3</v>
      </c>
      <c r="H220" s="99">
        <v>15.95</v>
      </c>
    </row>
    <row r="221" spans="1:8" ht="27.6" x14ac:dyDescent="0.25">
      <c r="A221" s="51">
        <v>195</v>
      </c>
      <c r="B221" s="54" t="s">
        <v>488</v>
      </c>
      <c r="C221" s="51" t="s">
        <v>284</v>
      </c>
      <c r="D221" s="83">
        <v>1187</v>
      </c>
      <c r="E221" s="99">
        <v>7.06</v>
      </c>
      <c r="F221" s="76" t="s">
        <v>497</v>
      </c>
      <c r="G221" s="77">
        <v>4</v>
      </c>
      <c r="H221" s="99">
        <v>21.18</v>
      </c>
    </row>
    <row r="222" spans="1:8" ht="69" x14ac:dyDescent="0.25">
      <c r="A222" s="51">
        <v>196</v>
      </c>
      <c r="B222" s="54" t="s">
        <v>488</v>
      </c>
      <c r="C222" s="51" t="s">
        <v>24</v>
      </c>
      <c r="D222" s="83">
        <v>1011</v>
      </c>
      <c r="E222" s="99">
        <v>6.01</v>
      </c>
      <c r="F222" s="76" t="s">
        <v>498</v>
      </c>
      <c r="G222" s="77">
        <v>10</v>
      </c>
      <c r="H222" s="99">
        <v>45.08</v>
      </c>
    </row>
    <row r="223" spans="1:8" ht="27.6" x14ac:dyDescent="0.25">
      <c r="A223" s="51">
        <v>197</v>
      </c>
      <c r="B223" s="53" t="s">
        <v>95</v>
      </c>
      <c r="C223" s="52" t="s">
        <v>499</v>
      </c>
      <c r="D223" s="83">
        <v>1447</v>
      </c>
      <c r="E223" s="99">
        <v>8.6</v>
      </c>
      <c r="F223" s="76" t="s">
        <v>500</v>
      </c>
      <c r="G223" s="77">
        <v>3</v>
      </c>
      <c r="H223" s="99">
        <v>19.350000000000001</v>
      </c>
    </row>
    <row r="224" spans="1:8" ht="82.8" x14ac:dyDescent="0.25">
      <c r="A224" s="51">
        <v>198</v>
      </c>
      <c r="B224" s="53" t="s">
        <v>95</v>
      </c>
      <c r="C224" s="51" t="s">
        <v>129</v>
      </c>
      <c r="D224" s="83">
        <v>1338</v>
      </c>
      <c r="E224" s="99">
        <v>7.96</v>
      </c>
      <c r="F224" s="76" t="s">
        <v>501</v>
      </c>
      <c r="G224" s="77">
        <v>10</v>
      </c>
      <c r="H224" s="99">
        <v>59.7</v>
      </c>
    </row>
    <row r="225" spans="1:8" ht="41.4" x14ac:dyDescent="0.25">
      <c r="A225" s="51">
        <v>199</v>
      </c>
      <c r="B225" s="53" t="s">
        <v>95</v>
      </c>
      <c r="C225" s="51" t="s">
        <v>129</v>
      </c>
      <c r="D225" s="83">
        <v>1278</v>
      </c>
      <c r="E225" s="99">
        <v>7.6</v>
      </c>
      <c r="F225" s="76" t="s">
        <v>502</v>
      </c>
      <c r="G225" s="77">
        <v>6</v>
      </c>
      <c r="H225" s="99">
        <v>34.200000000000003</v>
      </c>
    </row>
    <row r="226" spans="1:8" ht="96.6" x14ac:dyDescent="0.25">
      <c r="A226" s="51">
        <v>200</v>
      </c>
      <c r="B226" s="53" t="s">
        <v>95</v>
      </c>
      <c r="C226" s="51" t="s">
        <v>129</v>
      </c>
      <c r="D226" s="83">
        <v>1384</v>
      </c>
      <c r="E226" s="99">
        <v>8.23</v>
      </c>
      <c r="F226" s="76" t="s">
        <v>503</v>
      </c>
      <c r="G226" s="77">
        <v>12</v>
      </c>
      <c r="H226" s="99">
        <v>74.069999999999993</v>
      </c>
    </row>
    <row r="227" spans="1:8" ht="96.6" x14ac:dyDescent="0.25">
      <c r="A227" s="51">
        <v>201</v>
      </c>
      <c r="B227" s="53" t="s">
        <v>95</v>
      </c>
      <c r="C227" s="51" t="s">
        <v>117</v>
      </c>
      <c r="D227" s="83">
        <v>1233</v>
      </c>
      <c r="E227" s="99">
        <v>7.33</v>
      </c>
      <c r="F227" s="76" t="s">
        <v>504</v>
      </c>
      <c r="G227" s="77">
        <v>17</v>
      </c>
      <c r="H227" s="99">
        <v>93.46</v>
      </c>
    </row>
    <row r="228" spans="1:8" ht="41.4" x14ac:dyDescent="0.25">
      <c r="A228" s="51">
        <v>202</v>
      </c>
      <c r="B228" s="53" t="s">
        <v>95</v>
      </c>
      <c r="C228" s="52" t="s">
        <v>499</v>
      </c>
      <c r="D228" s="83">
        <v>1447</v>
      </c>
      <c r="E228" s="99">
        <v>8.6</v>
      </c>
      <c r="F228" s="76" t="s">
        <v>505</v>
      </c>
      <c r="G228" s="77">
        <v>8</v>
      </c>
      <c r="H228" s="99">
        <v>51.6</v>
      </c>
    </row>
    <row r="229" spans="1:8" ht="55.2" x14ac:dyDescent="0.25">
      <c r="A229" s="51">
        <v>203</v>
      </c>
      <c r="B229" s="53" t="s">
        <v>95</v>
      </c>
      <c r="C229" s="51" t="s">
        <v>129</v>
      </c>
      <c r="D229" s="83">
        <v>1358</v>
      </c>
      <c r="E229" s="99">
        <v>8.08</v>
      </c>
      <c r="F229" s="76" t="s">
        <v>506</v>
      </c>
      <c r="G229" s="77">
        <v>8</v>
      </c>
      <c r="H229" s="99">
        <v>48.48</v>
      </c>
    </row>
    <row r="230" spans="1:8" ht="27.6" x14ac:dyDescent="0.25">
      <c r="A230" s="51">
        <v>204</v>
      </c>
      <c r="B230" s="53" t="s">
        <v>95</v>
      </c>
      <c r="C230" s="51" t="s">
        <v>117</v>
      </c>
      <c r="D230" s="83">
        <v>1213</v>
      </c>
      <c r="E230" s="99">
        <v>7.21</v>
      </c>
      <c r="F230" s="76" t="s">
        <v>507</v>
      </c>
      <c r="G230" s="77">
        <v>3</v>
      </c>
      <c r="H230" s="99">
        <v>16.22</v>
      </c>
    </row>
    <row r="231" spans="1:8" ht="55.2" x14ac:dyDescent="0.25">
      <c r="A231" s="51">
        <v>205</v>
      </c>
      <c r="B231" s="53" t="s">
        <v>95</v>
      </c>
      <c r="C231" s="52" t="s">
        <v>499</v>
      </c>
      <c r="D231" s="83">
        <v>1420</v>
      </c>
      <c r="E231" s="99">
        <v>8.44</v>
      </c>
      <c r="F231" s="76" t="s">
        <v>508</v>
      </c>
      <c r="G231" s="77">
        <v>8</v>
      </c>
      <c r="H231" s="99">
        <v>50.64</v>
      </c>
    </row>
    <row r="232" spans="1:8" ht="69" x14ac:dyDescent="0.25">
      <c r="A232" s="51">
        <v>206</v>
      </c>
      <c r="B232" s="53" t="s">
        <v>95</v>
      </c>
      <c r="C232" s="51" t="s">
        <v>129</v>
      </c>
      <c r="D232" s="83">
        <v>1338</v>
      </c>
      <c r="E232" s="99">
        <v>7.96</v>
      </c>
      <c r="F232" s="76" t="s">
        <v>509</v>
      </c>
      <c r="G232" s="77">
        <v>10</v>
      </c>
      <c r="H232" s="99">
        <v>59.7</v>
      </c>
    </row>
    <row r="233" spans="1:8" ht="82.8" x14ac:dyDescent="0.25">
      <c r="A233" s="51">
        <v>207</v>
      </c>
      <c r="B233" s="53" t="s">
        <v>95</v>
      </c>
      <c r="C233" s="51" t="s">
        <v>129</v>
      </c>
      <c r="D233" s="83">
        <v>1338</v>
      </c>
      <c r="E233" s="99">
        <v>7.96</v>
      </c>
      <c r="F233" s="76" t="s">
        <v>510</v>
      </c>
      <c r="G233" s="77">
        <v>6</v>
      </c>
      <c r="H233" s="99">
        <v>35.82</v>
      </c>
    </row>
    <row r="234" spans="1:8" ht="27.6" x14ac:dyDescent="0.25">
      <c r="A234" s="51">
        <v>208</v>
      </c>
      <c r="B234" s="53" t="s">
        <v>95</v>
      </c>
      <c r="C234" s="51" t="s">
        <v>129</v>
      </c>
      <c r="D234" s="83">
        <v>1384</v>
      </c>
      <c r="E234" s="99">
        <v>8.23</v>
      </c>
      <c r="F234" s="76" t="s">
        <v>511</v>
      </c>
      <c r="G234" s="77">
        <v>2</v>
      </c>
      <c r="H234" s="99">
        <v>12.35</v>
      </c>
    </row>
    <row r="235" spans="1:8" ht="41.4" x14ac:dyDescent="0.25">
      <c r="A235" s="51">
        <v>209</v>
      </c>
      <c r="B235" s="53" t="s">
        <v>95</v>
      </c>
      <c r="C235" s="51" t="s">
        <v>129</v>
      </c>
      <c r="D235" s="83">
        <v>1338</v>
      </c>
      <c r="E235" s="99">
        <v>7.96</v>
      </c>
      <c r="F235" s="76" t="s">
        <v>512</v>
      </c>
      <c r="G235" s="77">
        <v>7</v>
      </c>
      <c r="H235" s="99">
        <v>41.79</v>
      </c>
    </row>
    <row r="236" spans="1:8" ht="41.4" x14ac:dyDescent="0.25">
      <c r="A236" s="51">
        <v>210</v>
      </c>
      <c r="B236" s="53" t="s">
        <v>95</v>
      </c>
      <c r="C236" s="51" t="s">
        <v>129</v>
      </c>
      <c r="D236" s="83">
        <v>1384</v>
      </c>
      <c r="E236" s="99">
        <v>8.23</v>
      </c>
      <c r="F236" s="76" t="s">
        <v>513</v>
      </c>
      <c r="G236" s="77">
        <v>8</v>
      </c>
      <c r="H236" s="99">
        <v>49.38</v>
      </c>
    </row>
    <row r="237" spans="1:8" x14ac:dyDescent="0.25">
      <c r="A237" s="51">
        <v>211</v>
      </c>
      <c r="B237" s="80" t="s">
        <v>285</v>
      </c>
      <c r="C237" s="81" t="s">
        <v>23</v>
      </c>
      <c r="D237" s="83">
        <v>1447</v>
      </c>
      <c r="E237" s="99">
        <v>8.6</v>
      </c>
      <c r="F237" s="111" t="s">
        <v>514</v>
      </c>
      <c r="G237" s="112">
        <v>3</v>
      </c>
      <c r="H237" s="99">
        <v>19.350000000000001</v>
      </c>
    </row>
    <row r="238" spans="1:8" x14ac:dyDescent="0.25">
      <c r="A238" s="51">
        <v>212</v>
      </c>
      <c r="B238" s="80" t="s">
        <v>285</v>
      </c>
      <c r="C238" s="51" t="s">
        <v>129</v>
      </c>
      <c r="D238" s="83">
        <v>1358</v>
      </c>
      <c r="E238" s="99">
        <v>8.08</v>
      </c>
      <c r="F238" s="111" t="s">
        <v>515</v>
      </c>
      <c r="G238" s="112">
        <v>2</v>
      </c>
      <c r="H238" s="99">
        <v>12.12</v>
      </c>
    </row>
    <row r="239" spans="1:8" x14ac:dyDescent="0.25">
      <c r="A239" s="51">
        <v>213</v>
      </c>
      <c r="B239" s="80" t="s">
        <v>285</v>
      </c>
      <c r="C239" s="51" t="s">
        <v>129</v>
      </c>
      <c r="D239" s="83">
        <v>1338</v>
      </c>
      <c r="E239" s="99">
        <v>7.96</v>
      </c>
      <c r="F239" s="111" t="s">
        <v>516</v>
      </c>
      <c r="G239" s="112">
        <v>6</v>
      </c>
      <c r="H239" s="99">
        <v>35.82</v>
      </c>
    </row>
    <row r="240" spans="1:8" x14ac:dyDescent="0.25">
      <c r="A240" s="51">
        <v>214</v>
      </c>
      <c r="B240" s="80" t="s">
        <v>285</v>
      </c>
      <c r="C240" s="51" t="s">
        <v>129</v>
      </c>
      <c r="D240" s="83">
        <v>1358</v>
      </c>
      <c r="E240" s="99">
        <v>8.08</v>
      </c>
      <c r="F240" s="111" t="s">
        <v>517</v>
      </c>
      <c r="G240" s="112">
        <v>4</v>
      </c>
      <c r="H240" s="99">
        <v>24.24</v>
      </c>
    </row>
    <row r="241" spans="1:8" x14ac:dyDescent="0.25">
      <c r="A241" s="51">
        <v>215</v>
      </c>
      <c r="B241" s="80" t="s">
        <v>285</v>
      </c>
      <c r="C241" s="51" t="s">
        <v>129</v>
      </c>
      <c r="D241" s="83">
        <v>1344</v>
      </c>
      <c r="E241" s="99">
        <v>7.99</v>
      </c>
      <c r="F241" s="111" t="s">
        <v>518</v>
      </c>
      <c r="G241" s="112">
        <v>3</v>
      </c>
      <c r="H241" s="99">
        <v>17.98</v>
      </c>
    </row>
    <row r="242" spans="1:8" x14ac:dyDescent="0.25">
      <c r="A242" s="51">
        <v>216</v>
      </c>
      <c r="B242" s="80" t="s">
        <v>285</v>
      </c>
      <c r="C242" s="51" t="s">
        <v>129</v>
      </c>
      <c r="D242" s="83">
        <v>1358</v>
      </c>
      <c r="E242" s="99">
        <v>8.08</v>
      </c>
      <c r="F242" s="111" t="s">
        <v>519</v>
      </c>
      <c r="G242" s="112">
        <v>2</v>
      </c>
      <c r="H242" s="99">
        <v>12.12</v>
      </c>
    </row>
    <row r="243" spans="1:8" ht="27.6" x14ac:dyDescent="0.25">
      <c r="A243" s="51">
        <v>217</v>
      </c>
      <c r="B243" s="80" t="s">
        <v>285</v>
      </c>
      <c r="C243" s="51" t="s">
        <v>117</v>
      </c>
      <c r="D243" s="83">
        <v>1213</v>
      </c>
      <c r="E243" s="99">
        <v>7.21</v>
      </c>
      <c r="F243" s="111" t="s">
        <v>520</v>
      </c>
      <c r="G243" s="112">
        <v>5</v>
      </c>
      <c r="H243" s="99">
        <v>27.04</v>
      </c>
    </row>
    <row r="244" spans="1:8" ht="27.6" x14ac:dyDescent="0.25">
      <c r="A244" s="51">
        <v>218</v>
      </c>
      <c r="B244" s="80" t="s">
        <v>285</v>
      </c>
      <c r="C244" s="81" t="s">
        <v>23</v>
      </c>
      <c r="D244" s="83">
        <v>1420</v>
      </c>
      <c r="E244" s="99">
        <v>8.44</v>
      </c>
      <c r="F244" s="111" t="s">
        <v>521</v>
      </c>
      <c r="G244" s="112">
        <v>7</v>
      </c>
      <c r="H244" s="99">
        <v>44.31</v>
      </c>
    </row>
    <row r="245" spans="1:8" x14ac:dyDescent="0.25">
      <c r="A245" s="51">
        <v>219</v>
      </c>
      <c r="B245" s="80" t="s">
        <v>285</v>
      </c>
      <c r="C245" s="81" t="s">
        <v>23</v>
      </c>
      <c r="D245" s="83">
        <v>1447</v>
      </c>
      <c r="E245" s="99">
        <v>8.6</v>
      </c>
      <c r="F245" s="111" t="s">
        <v>522</v>
      </c>
      <c r="G245" s="112">
        <v>6</v>
      </c>
      <c r="H245" s="99">
        <v>38.700000000000003</v>
      </c>
    </row>
    <row r="246" spans="1:8" x14ac:dyDescent="0.25">
      <c r="A246" s="51">
        <v>220</v>
      </c>
      <c r="B246" s="80" t="s">
        <v>285</v>
      </c>
      <c r="C246" s="51" t="s">
        <v>129</v>
      </c>
      <c r="D246" s="83">
        <v>1364</v>
      </c>
      <c r="E246" s="99">
        <v>8.11</v>
      </c>
      <c r="F246" s="111" t="s">
        <v>523</v>
      </c>
      <c r="G246" s="112">
        <v>2</v>
      </c>
      <c r="H246" s="99">
        <v>12.17</v>
      </c>
    </row>
    <row r="247" spans="1:8" ht="27.6" x14ac:dyDescent="0.25">
      <c r="A247" s="51">
        <v>221</v>
      </c>
      <c r="B247" s="80" t="s">
        <v>285</v>
      </c>
      <c r="C247" s="81" t="s">
        <v>284</v>
      </c>
      <c r="D247" s="83">
        <v>1022</v>
      </c>
      <c r="E247" s="99">
        <v>6.08</v>
      </c>
      <c r="F247" s="111" t="s">
        <v>524</v>
      </c>
      <c r="G247" s="112">
        <v>5</v>
      </c>
      <c r="H247" s="99">
        <v>22.8</v>
      </c>
    </row>
    <row r="248" spans="1:8" ht="27.6" x14ac:dyDescent="0.25">
      <c r="A248" s="51">
        <v>222</v>
      </c>
      <c r="B248" s="80" t="s">
        <v>285</v>
      </c>
      <c r="C248" s="51" t="s">
        <v>117</v>
      </c>
      <c r="D248" s="83">
        <v>1233</v>
      </c>
      <c r="E248" s="99">
        <v>7.33</v>
      </c>
      <c r="F248" s="111" t="s">
        <v>525</v>
      </c>
      <c r="G248" s="112">
        <v>8</v>
      </c>
      <c r="H248" s="99">
        <v>43.98</v>
      </c>
    </row>
    <row r="249" spans="1:8" ht="41.4" x14ac:dyDescent="0.25">
      <c r="A249" s="51">
        <v>223</v>
      </c>
      <c r="B249" s="53" t="s">
        <v>104</v>
      </c>
      <c r="C249" s="51" t="s">
        <v>129</v>
      </c>
      <c r="D249" s="83">
        <v>1338</v>
      </c>
      <c r="E249" s="99">
        <v>7.96</v>
      </c>
      <c r="F249" s="82" t="s">
        <v>526</v>
      </c>
      <c r="G249" s="77">
        <v>5</v>
      </c>
      <c r="H249" s="99">
        <v>29.85</v>
      </c>
    </row>
    <row r="250" spans="1:8" ht="41.4" x14ac:dyDescent="0.25">
      <c r="A250" s="51">
        <v>224</v>
      </c>
      <c r="B250" s="53" t="s">
        <v>104</v>
      </c>
      <c r="C250" s="51" t="s">
        <v>117</v>
      </c>
      <c r="D250" s="83">
        <v>1213</v>
      </c>
      <c r="E250" s="99">
        <v>7.21</v>
      </c>
      <c r="F250" s="82" t="s">
        <v>527</v>
      </c>
      <c r="G250" s="77">
        <v>6</v>
      </c>
      <c r="H250" s="99">
        <v>32.450000000000003</v>
      </c>
    </row>
    <row r="251" spans="1:8" x14ac:dyDescent="0.25">
      <c r="A251" s="51">
        <v>225</v>
      </c>
      <c r="B251" s="53" t="s">
        <v>104</v>
      </c>
      <c r="C251" s="52" t="s">
        <v>23</v>
      </c>
      <c r="D251" s="83">
        <v>1447</v>
      </c>
      <c r="E251" s="99">
        <v>8.6</v>
      </c>
      <c r="F251" s="82" t="s">
        <v>528</v>
      </c>
      <c r="G251" s="77">
        <v>4</v>
      </c>
      <c r="H251" s="99">
        <v>25.8</v>
      </c>
    </row>
    <row r="252" spans="1:8" ht="41.4" x14ac:dyDescent="0.25">
      <c r="A252" s="51">
        <v>226</v>
      </c>
      <c r="B252" s="53" t="s">
        <v>104</v>
      </c>
      <c r="C252" s="51" t="s">
        <v>129</v>
      </c>
      <c r="D252" s="83">
        <v>1384</v>
      </c>
      <c r="E252" s="99">
        <v>8.23</v>
      </c>
      <c r="F252" s="82" t="s">
        <v>529</v>
      </c>
      <c r="G252" s="77">
        <v>5</v>
      </c>
      <c r="H252" s="99">
        <v>30.86</v>
      </c>
    </row>
    <row r="253" spans="1:8" ht="41.4" x14ac:dyDescent="0.25">
      <c r="A253" s="51">
        <v>227</v>
      </c>
      <c r="B253" s="53" t="s">
        <v>104</v>
      </c>
      <c r="C253" s="52" t="s">
        <v>23</v>
      </c>
      <c r="D253" s="83">
        <v>1447</v>
      </c>
      <c r="E253" s="99">
        <v>8.6</v>
      </c>
      <c r="F253" s="82" t="s">
        <v>530</v>
      </c>
      <c r="G253" s="77">
        <v>5</v>
      </c>
      <c r="H253" s="99">
        <v>32.25</v>
      </c>
    </row>
    <row r="254" spans="1:8" ht="27.6" x14ac:dyDescent="0.25">
      <c r="A254" s="51">
        <v>228</v>
      </c>
      <c r="B254" s="53" t="s">
        <v>104</v>
      </c>
      <c r="C254" s="77" t="s">
        <v>24</v>
      </c>
      <c r="D254" s="83">
        <v>1051</v>
      </c>
      <c r="E254" s="99">
        <v>6.25</v>
      </c>
      <c r="F254" s="82" t="s">
        <v>531</v>
      </c>
      <c r="G254" s="77">
        <v>2</v>
      </c>
      <c r="H254" s="99">
        <v>9.3800000000000008</v>
      </c>
    </row>
    <row r="255" spans="1:8" x14ac:dyDescent="0.25">
      <c r="A255" s="68"/>
      <c r="B255" s="69" t="s">
        <v>171</v>
      </c>
      <c r="C255" s="68"/>
      <c r="D255" s="70"/>
      <c r="E255" s="68"/>
      <c r="F255" s="71"/>
      <c r="G255" s="70"/>
      <c r="H255" s="72"/>
    </row>
    <row r="256" spans="1:8" ht="27.6" x14ac:dyDescent="0.25">
      <c r="A256" s="51">
        <v>229</v>
      </c>
      <c r="B256" s="54" t="s">
        <v>79</v>
      </c>
      <c r="C256" s="50" t="s">
        <v>4</v>
      </c>
      <c r="D256" s="83">
        <v>1152</v>
      </c>
      <c r="E256" s="99">
        <v>6.85</v>
      </c>
      <c r="F256" s="76" t="s">
        <v>224</v>
      </c>
      <c r="G256" s="83">
        <v>54</v>
      </c>
      <c r="H256" s="99">
        <v>277.43</v>
      </c>
    </row>
    <row r="257" spans="1:8" ht="27.6" x14ac:dyDescent="0.25">
      <c r="A257" s="51">
        <v>230</v>
      </c>
      <c r="B257" s="54" t="s">
        <v>79</v>
      </c>
      <c r="C257" s="52" t="s">
        <v>5</v>
      </c>
      <c r="D257" s="83">
        <v>925</v>
      </c>
      <c r="E257" s="99">
        <v>5.5</v>
      </c>
      <c r="F257" s="76" t="s">
        <v>224</v>
      </c>
      <c r="G257" s="83">
        <v>34</v>
      </c>
      <c r="H257" s="99">
        <v>140.25</v>
      </c>
    </row>
    <row r="258" spans="1:8" ht="27.6" x14ac:dyDescent="0.25">
      <c r="A258" s="51">
        <v>231</v>
      </c>
      <c r="B258" s="54" t="s">
        <v>79</v>
      </c>
      <c r="C258" s="52" t="s">
        <v>5</v>
      </c>
      <c r="D258" s="83">
        <v>965</v>
      </c>
      <c r="E258" s="99">
        <v>5.74</v>
      </c>
      <c r="F258" s="76" t="s">
        <v>224</v>
      </c>
      <c r="G258" s="83">
        <v>48</v>
      </c>
      <c r="H258" s="99">
        <v>206.64</v>
      </c>
    </row>
    <row r="259" spans="1:8" ht="27.6" x14ac:dyDescent="0.25">
      <c r="A259" s="51">
        <v>232</v>
      </c>
      <c r="B259" s="54" t="s">
        <v>79</v>
      </c>
      <c r="C259" s="52" t="s">
        <v>5</v>
      </c>
      <c r="D259" s="83">
        <v>965</v>
      </c>
      <c r="E259" s="99">
        <v>5.74</v>
      </c>
      <c r="F259" s="76" t="s">
        <v>224</v>
      </c>
      <c r="G259" s="83">
        <v>14</v>
      </c>
      <c r="H259" s="99">
        <v>60.27</v>
      </c>
    </row>
    <row r="260" spans="1:8" ht="27.6" x14ac:dyDescent="0.25">
      <c r="A260" s="51">
        <v>233</v>
      </c>
      <c r="B260" s="54" t="s">
        <v>79</v>
      </c>
      <c r="C260" s="52" t="s">
        <v>22</v>
      </c>
      <c r="D260" s="83">
        <v>931</v>
      </c>
      <c r="E260" s="99">
        <v>5.54</v>
      </c>
      <c r="F260" s="76" t="s">
        <v>224</v>
      </c>
      <c r="G260" s="83">
        <v>54</v>
      </c>
      <c r="H260" s="99">
        <v>224.37</v>
      </c>
    </row>
    <row r="261" spans="1:8" ht="27.6" x14ac:dyDescent="0.25">
      <c r="A261" s="51">
        <v>234</v>
      </c>
      <c r="B261" s="54" t="s">
        <v>79</v>
      </c>
      <c r="C261" s="52" t="s">
        <v>22</v>
      </c>
      <c r="D261" s="83">
        <v>951</v>
      </c>
      <c r="E261" s="99">
        <v>5.65</v>
      </c>
      <c r="F261" s="76" t="s">
        <v>224</v>
      </c>
      <c r="G261" s="83">
        <v>54</v>
      </c>
      <c r="H261" s="99">
        <v>228.83</v>
      </c>
    </row>
    <row r="262" spans="1:8" ht="27.6" x14ac:dyDescent="0.25">
      <c r="A262" s="51">
        <v>235</v>
      </c>
      <c r="B262" s="54" t="s">
        <v>79</v>
      </c>
      <c r="C262" s="52" t="s">
        <v>22</v>
      </c>
      <c r="D262" s="83">
        <v>911</v>
      </c>
      <c r="E262" s="99">
        <v>5.42</v>
      </c>
      <c r="F262" s="76" t="s">
        <v>224</v>
      </c>
      <c r="G262" s="83">
        <v>54</v>
      </c>
      <c r="H262" s="99">
        <v>219.51</v>
      </c>
    </row>
    <row r="263" spans="1:8" ht="27.6" x14ac:dyDescent="0.25">
      <c r="A263" s="51">
        <v>236</v>
      </c>
      <c r="B263" s="54" t="s">
        <v>79</v>
      </c>
      <c r="C263" s="52" t="s">
        <v>22</v>
      </c>
      <c r="D263" s="83">
        <v>891</v>
      </c>
      <c r="E263" s="99">
        <v>5.3</v>
      </c>
      <c r="F263" s="76" t="s">
        <v>224</v>
      </c>
      <c r="G263" s="83">
        <v>25</v>
      </c>
      <c r="H263" s="99">
        <v>99.38</v>
      </c>
    </row>
    <row r="264" spans="1:8" ht="27.6" x14ac:dyDescent="0.25">
      <c r="A264" s="51">
        <v>237</v>
      </c>
      <c r="B264" s="54" t="s">
        <v>79</v>
      </c>
      <c r="C264" s="52" t="s">
        <v>22</v>
      </c>
      <c r="D264" s="83">
        <v>951</v>
      </c>
      <c r="E264" s="99">
        <v>5.65</v>
      </c>
      <c r="F264" s="76" t="s">
        <v>224</v>
      </c>
      <c r="G264" s="83">
        <v>54</v>
      </c>
      <c r="H264" s="99">
        <v>228.83</v>
      </c>
    </row>
    <row r="265" spans="1:8" ht="27.6" x14ac:dyDescent="0.25">
      <c r="A265" s="51">
        <v>238</v>
      </c>
      <c r="B265" s="54" t="s">
        <v>79</v>
      </c>
      <c r="C265" s="52" t="s">
        <v>22</v>
      </c>
      <c r="D265" s="83">
        <v>951</v>
      </c>
      <c r="E265" s="99">
        <v>5.65</v>
      </c>
      <c r="F265" s="76" t="s">
        <v>224</v>
      </c>
      <c r="G265" s="83">
        <v>54</v>
      </c>
      <c r="H265" s="99">
        <v>228.83</v>
      </c>
    </row>
    <row r="266" spans="1:8" ht="27.6" x14ac:dyDescent="0.25">
      <c r="A266" s="51">
        <v>239</v>
      </c>
      <c r="B266" s="54" t="s">
        <v>79</v>
      </c>
      <c r="C266" s="50" t="s">
        <v>4</v>
      </c>
      <c r="D266" s="83">
        <v>1112</v>
      </c>
      <c r="E266" s="99">
        <v>6.61</v>
      </c>
      <c r="F266" s="76" t="s">
        <v>224</v>
      </c>
      <c r="G266" s="83">
        <v>34</v>
      </c>
      <c r="H266" s="99">
        <v>168.56</v>
      </c>
    </row>
    <row r="267" spans="1:8" ht="27.6" x14ac:dyDescent="0.25">
      <c r="A267" s="51">
        <v>240</v>
      </c>
      <c r="B267" s="54" t="s">
        <v>79</v>
      </c>
      <c r="C267" s="52" t="s">
        <v>5</v>
      </c>
      <c r="D267" s="83">
        <v>965</v>
      </c>
      <c r="E267" s="99">
        <v>5.74</v>
      </c>
      <c r="F267" s="76" t="s">
        <v>224</v>
      </c>
      <c r="G267" s="83">
        <v>72</v>
      </c>
      <c r="H267" s="99">
        <v>309.95999999999998</v>
      </c>
    </row>
    <row r="268" spans="1:8" ht="27.6" x14ac:dyDescent="0.25">
      <c r="A268" s="51">
        <v>241</v>
      </c>
      <c r="B268" s="54" t="s">
        <v>79</v>
      </c>
      <c r="C268" s="52" t="s">
        <v>6</v>
      </c>
      <c r="D268" s="83">
        <v>1070</v>
      </c>
      <c r="E268" s="99">
        <v>6.36</v>
      </c>
      <c r="F268" s="76" t="s">
        <v>224</v>
      </c>
      <c r="G268" s="83">
        <v>61</v>
      </c>
      <c r="H268" s="99">
        <v>290.97000000000003</v>
      </c>
    </row>
    <row r="269" spans="1:8" ht="27.6" x14ac:dyDescent="0.25">
      <c r="A269" s="51">
        <v>242</v>
      </c>
      <c r="B269" s="54" t="s">
        <v>79</v>
      </c>
      <c r="C269" s="52" t="s">
        <v>5</v>
      </c>
      <c r="D269" s="83">
        <v>965</v>
      </c>
      <c r="E269" s="99">
        <v>5.74</v>
      </c>
      <c r="F269" s="76" t="s">
        <v>224</v>
      </c>
      <c r="G269" s="83">
        <v>41</v>
      </c>
      <c r="H269" s="99">
        <v>176.51</v>
      </c>
    </row>
    <row r="270" spans="1:8" ht="27.6" x14ac:dyDescent="0.25">
      <c r="A270" s="51">
        <v>243</v>
      </c>
      <c r="B270" s="54" t="s">
        <v>79</v>
      </c>
      <c r="C270" s="52" t="s">
        <v>5</v>
      </c>
      <c r="D270" s="83">
        <v>925</v>
      </c>
      <c r="E270" s="99">
        <v>5.5</v>
      </c>
      <c r="F270" s="76" t="s">
        <v>224</v>
      </c>
      <c r="G270" s="83">
        <v>41</v>
      </c>
      <c r="H270" s="99">
        <v>169.13</v>
      </c>
    </row>
    <row r="271" spans="1:8" ht="27.6" x14ac:dyDescent="0.25">
      <c r="A271" s="51">
        <v>244</v>
      </c>
      <c r="B271" s="54" t="s">
        <v>79</v>
      </c>
      <c r="C271" s="52" t="s">
        <v>22</v>
      </c>
      <c r="D271" s="83">
        <v>951</v>
      </c>
      <c r="E271" s="99">
        <v>5.65</v>
      </c>
      <c r="F271" s="76" t="s">
        <v>224</v>
      </c>
      <c r="G271" s="83">
        <v>48</v>
      </c>
      <c r="H271" s="99">
        <v>203.4</v>
      </c>
    </row>
    <row r="272" spans="1:8" ht="27.6" x14ac:dyDescent="0.25">
      <c r="A272" s="51">
        <v>245</v>
      </c>
      <c r="B272" s="54" t="s">
        <v>79</v>
      </c>
      <c r="C272" s="52" t="s">
        <v>22</v>
      </c>
      <c r="D272" s="83">
        <v>951</v>
      </c>
      <c r="E272" s="99">
        <v>5.65</v>
      </c>
      <c r="F272" s="76" t="s">
        <v>224</v>
      </c>
      <c r="G272" s="83">
        <v>54</v>
      </c>
      <c r="H272" s="99">
        <v>228.83</v>
      </c>
    </row>
    <row r="273" spans="1:8" ht="27.6" x14ac:dyDescent="0.25">
      <c r="A273" s="51">
        <v>246</v>
      </c>
      <c r="B273" s="54" t="s">
        <v>79</v>
      </c>
      <c r="C273" s="52" t="s">
        <v>5</v>
      </c>
      <c r="D273" s="83">
        <v>965</v>
      </c>
      <c r="E273" s="99">
        <v>5.74</v>
      </c>
      <c r="F273" s="76" t="s">
        <v>224</v>
      </c>
      <c r="G273" s="83">
        <v>54</v>
      </c>
      <c r="H273" s="99">
        <v>232.47</v>
      </c>
    </row>
    <row r="274" spans="1:8" ht="27.6" x14ac:dyDescent="0.25">
      <c r="A274" s="51">
        <v>247</v>
      </c>
      <c r="B274" s="54" t="s">
        <v>79</v>
      </c>
      <c r="C274" s="52" t="s">
        <v>22</v>
      </c>
      <c r="D274" s="83">
        <v>951</v>
      </c>
      <c r="E274" s="99">
        <v>5.65</v>
      </c>
      <c r="F274" s="76" t="s">
        <v>224</v>
      </c>
      <c r="G274" s="83">
        <v>48</v>
      </c>
      <c r="H274" s="99">
        <v>203.4</v>
      </c>
    </row>
    <row r="275" spans="1:8" ht="27.6" x14ac:dyDescent="0.25">
      <c r="A275" s="51">
        <v>248</v>
      </c>
      <c r="B275" s="54" t="s">
        <v>79</v>
      </c>
      <c r="C275" s="52" t="s">
        <v>5</v>
      </c>
      <c r="D275" s="83">
        <v>925</v>
      </c>
      <c r="E275" s="99">
        <v>5.5</v>
      </c>
      <c r="F275" s="76" t="s">
        <v>224</v>
      </c>
      <c r="G275" s="83">
        <v>54</v>
      </c>
      <c r="H275" s="99">
        <v>222.75</v>
      </c>
    </row>
    <row r="276" spans="1:8" ht="27.6" x14ac:dyDescent="0.25">
      <c r="A276" s="51">
        <v>249</v>
      </c>
      <c r="B276" s="54" t="s">
        <v>79</v>
      </c>
      <c r="C276" s="50" t="s">
        <v>4</v>
      </c>
      <c r="D276" s="83">
        <v>1152</v>
      </c>
      <c r="E276" s="99">
        <v>6.85</v>
      </c>
      <c r="F276" s="76" t="s">
        <v>224</v>
      </c>
      <c r="G276" s="83">
        <v>18</v>
      </c>
      <c r="H276" s="99">
        <v>92.48</v>
      </c>
    </row>
    <row r="277" spans="1:8" ht="27.6" x14ac:dyDescent="0.25">
      <c r="A277" s="51">
        <v>250</v>
      </c>
      <c r="B277" s="54" t="s">
        <v>79</v>
      </c>
      <c r="C277" s="52" t="s">
        <v>5</v>
      </c>
      <c r="D277" s="83">
        <v>965</v>
      </c>
      <c r="E277" s="99">
        <v>5.74</v>
      </c>
      <c r="F277" s="76" t="s">
        <v>224</v>
      </c>
      <c r="G277" s="83">
        <v>38</v>
      </c>
      <c r="H277" s="99">
        <v>163.59</v>
      </c>
    </row>
    <row r="278" spans="1:8" ht="27.6" x14ac:dyDescent="0.25">
      <c r="A278" s="51">
        <v>251</v>
      </c>
      <c r="B278" s="54" t="s">
        <v>79</v>
      </c>
      <c r="C278" s="52" t="s">
        <v>5</v>
      </c>
      <c r="D278" s="83">
        <v>965</v>
      </c>
      <c r="E278" s="99">
        <v>5.74</v>
      </c>
      <c r="F278" s="76" t="s">
        <v>224</v>
      </c>
      <c r="G278" s="83">
        <v>52</v>
      </c>
      <c r="H278" s="99">
        <v>223.86</v>
      </c>
    </row>
    <row r="279" spans="1:8" ht="27.6" x14ac:dyDescent="0.25">
      <c r="A279" s="51">
        <v>252</v>
      </c>
      <c r="B279" s="54" t="s">
        <v>79</v>
      </c>
      <c r="C279" s="52" t="s">
        <v>22</v>
      </c>
      <c r="D279" s="83">
        <v>931</v>
      </c>
      <c r="E279" s="99">
        <v>5.54</v>
      </c>
      <c r="F279" s="76" t="s">
        <v>224</v>
      </c>
      <c r="G279" s="83">
        <v>12</v>
      </c>
      <c r="H279" s="99">
        <v>49.86</v>
      </c>
    </row>
    <row r="280" spans="1:8" ht="27.6" x14ac:dyDescent="0.25">
      <c r="A280" s="51">
        <v>253</v>
      </c>
      <c r="B280" s="54" t="s">
        <v>79</v>
      </c>
      <c r="C280" s="52" t="s">
        <v>22</v>
      </c>
      <c r="D280" s="83">
        <v>951</v>
      </c>
      <c r="E280" s="99">
        <v>5.65</v>
      </c>
      <c r="F280" s="76" t="s">
        <v>224</v>
      </c>
      <c r="G280" s="83">
        <v>52</v>
      </c>
      <c r="H280" s="99">
        <v>220.35</v>
      </c>
    </row>
    <row r="281" spans="1:8" ht="27.6" x14ac:dyDescent="0.25">
      <c r="A281" s="51">
        <v>254</v>
      </c>
      <c r="B281" s="54" t="s">
        <v>79</v>
      </c>
      <c r="C281" s="52" t="s">
        <v>5</v>
      </c>
      <c r="D281" s="83">
        <v>965</v>
      </c>
      <c r="E281" s="99">
        <v>5.74</v>
      </c>
      <c r="F281" s="76" t="s">
        <v>224</v>
      </c>
      <c r="G281" s="83">
        <v>48</v>
      </c>
      <c r="H281" s="99">
        <v>206.64</v>
      </c>
    </row>
    <row r="282" spans="1:8" ht="27.6" x14ac:dyDescent="0.25">
      <c r="A282" s="51">
        <v>255</v>
      </c>
      <c r="B282" s="54" t="s">
        <v>79</v>
      </c>
      <c r="C282" s="52" t="s">
        <v>22</v>
      </c>
      <c r="D282" s="83">
        <v>951</v>
      </c>
      <c r="E282" s="99">
        <v>5.65</v>
      </c>
      <c r="F282" s="76" t="s">
        <v>224</v>
      </c>
      <c r="G282" s="83">
        <v>32</v>
      </c>
      <c r="H282" s="99">
        <v>135.6</v>
      </c>
    </row>
    <row r="283" spans="1:8" ht="27.6" x14ac:dyDescent="0.25">
      <c r="A283" s="51">
        <v>256</v>
      </c>
      <c r="B283" s="54" t="s">
        <v>79</v>
      </c>
      <c r="C283" s="52" t="s">
        <v>22</v>
      </c>
      <c r="D283" s="83">
        <v>951</v>
      </c>
      <c r="E283" s="99">
        <v>5.65</v>
      </c>
      <c r="F283" s="76" t="s">
        <v>224</v>
      </c>
      <c r="G283" s="83">
        <v>25</v>
      </c>
      <c r="H283" s="99">
        <v>105.94</v>
      </c>
    </row>
    <row r="284" spans="1:8" ht="27.6" x14ac:dyDescent="0.25">
      <c r="A284" s="51">
        <v>257</v>
      </c>
      <c r="B284" s="54" t="s">
        <v>79</v>
      </c>
      <c r="C284" s="52" t="s">
        <v>5</v>
      </c>
      <c r="D284" s="83">
        <v>965</v>
      </c>
      <c r="E284" s="99">
        <v>5.74</v>
      </c>
      <c r="F284" s="76" t="s">
        <v>224</v>
      </c>
      <c r="G284" s="83">
        <v>34</v>
      </c>
      <c r="H284" s="99">
        <v>146.37</v>
      </c>
    </row>
    <row r="285" spans="1:8" ht="27.6" x14ac:dyDescent="0.25">
      <c r="A285" s="51">
        <v>258</v>
      </c>
      <c r="B285" s="54" t="s">
        <v>79</v>
      </c>
      <c r="C285" s="50" t="s">
        <v>4</v>
      </c>
      <c r="D285" s="83">
        <v>1152</v>
      </c>
      <c r="E285" s="99">
        <v>6.85</v>
      </c>
      <c r="F285" s="76" t="s">
        <v>224</v>
      </c>
      <c r="G285" s="83">
        <v>43</v>
      </c>
      <c r="H285" s="99">
        <v>220.91</v>
      </c>
    </row>
    <row r="286" spans="1:8" ht="27.6" x14ac:dyDescent="0.25">
      <c r="A286" s="51">
        <v>259</v>
      </c>
      <c r="B286" s="54" t="s">
        <v>79</v>
      </c>
      <c r="C286" s="52" t="s">
        <v>5</v>
      </c>
      <c r="D286" s="83">
        <v>965</v>
      </c>
      <c r="E286" s="99">
        <v>5.74</v>
      </c>
      <c r="F286" s="76" t="s">
        <v>224</v>
      </c>
      <c r="G286" s="83">
        <v>34</v>
      </c>
      <c r="H286" s="99">
        <v>146.37</v>
      </c>
    </row>
    <row r="287" spans="1:8" ht="27.6" x14ac:dyDescent="0.25">
      <c r="A287" s="51">
        <v>260</v>
      </c>
      <c r="B287" s="54" t="s">
        <v>79</v>
      </c>
      <c r="C287" s="52" t="s">
        <v>5</v>
      </c>
      <c r="D287" s="83">
        <v>965</v>
      </c>
      <c r="E287" s="99">
        <v>5.74</v>
      </c>
      <c r="F287" s="76" t="s">
        <v>224</v>
      </c>
      <c r="G287" s="83">
        <v>23</v>
      </c>
      <c r="H287" s="99">
        <v>99.02</v>
      </c>
    </row>
    <row r="288" spans="1:8" ht="27.6" x14ac:dyDescent="0.25">
      <c r="A288" s="51">
        <v>261</v>
      </c>
      <c r="B288" s="54" t="s">
        <v>79</v>
      </c>
      <c r="C288" s="52" t="s">
        <v>5</v>
      </c>
      <c r="D288" s="83">
        <v>925</v>
      </c>
      <c r="E288" s="99">
        <v>5.5</v>
      </c>
      <c r="F288" s="76" t="s">
        <v>224</v>
      </c>
      <c r="G288" s="83">
        <v>50</v>
      </c>
      <c r="H288" s="99">
        <v>206.25</v>
      </c>
    </row>
    <row r="289" spans="1:8" ht="27.6" x14ac:dyDescent="0.25">
      <c r="A289" s="51">
        <v>262</v>
      </c>
      <c r="B289" s="54" t="s">
        <v>79</v>
      </c>
      <c r="C289" s="52" t="s">
        <v>22</v>
      </c>
      <c r="D289" s="83">
        <v>951</v>
      </c>
      <c r="E289" s="99">
        <v>5.65</v>
      </c>
      <c r="F289" s="76" t="s">
        <v>224</v>
      </c>
      <c r="G289" s="83">
        <v>34</v>
      </c>
      <c r="H289" s="99">
        <v>144.08000000000001</v>
      </c>
    </row>
    <row r="290" spans="1:8" ht="27.6" x14ac:dyDescent="0.25">
      <c r="A290" s="51">
        <v>263</v>
      </c>
      <c r="B290" s="54" t="s">
        <v>79</v>
      </c>
      <c r="C290" s="52" t="s">
        <v>5</v>
      </c>
      <c r="D290" s="83">
        <v>925</v>
      </c>
      <c r="E290" s="99">
        <v>5.5</v>
      </c>
      <c r="F290" s="76" t="s">
        <v>224</v>
      </c>
      <c r="G290" s="83">
        <v>16</v>
      </c>
      <c r="H290" s="99">
        <v>66</v>
      </c>
    </row>
    <row r="291" spans="1:8" ht="27.6" x14ac:dyDescent="0.25">
      <c r="A291" s="51">
        <v>264</v>
      </c>
      <c r="B291" s="54" t="s">
        <v>79</v>
      </c>
      <c r="C291" s="52" t="s">
        <v>22</v>
      </c>
      <c r="D291" s="83">
        <v>891</v>
      </c>
      <c r="E291" s="99">
        <v>5.3</v>
      </c>
      <c r="F291" s="76" t="s">
        <v>224</v>
      </c>
      <c r="G291" s="83">
        <v>43</v>
      </c>
      <c r="H291" s="99">
        <v>170.93</v>
      </c>
    </row>
    <row r="292" spans="1:8" ht="27.6" x14ac:dyDescent="0.25">
      <c r="A292" s="51">
        <v>265</v>
      </c>
      <c r="B292" s="54" t="s">
        <v>79</v>
      </c>
      <c r="C292" s="52" t="s">
        <v>5</v>
      </c>
      <c r="D292" s="83">
        <v>965</v>
      </c>
      <c r="E292" s="99">
        <v>5.74</v>
      </c>
      <c r="F292" s="76" t="s">
        <v>224</v>
      </c>
      <c r="G292" s="83">
        <v>54</v>
      </c>
      <c r="H292" s="99">
        <v>232.47</v>
      </c>
    </row>
    <row r="293" spans="1:8" ht="27.6" x14ac:dyDescent="0.25">
      <c r="A293" s="51">
        <v>266</v>
      </c>
      <c r="B293" s="54" t="s">
        <v>79</v>
      </c>
      <c r="C293" s="52" t="s">
        <v>22</v>
      </c>
      <c r="D293" s="83">
        <v>951</v>
      </c>
      <c r="E293" s="99">
        <v>5.65</v>
      </c>
      <c r="F293" s="76" t="s">
        <v>224</v>
      </c>
      <c r="G293" s="83">
        <v>43</v>
      </c>
      <c r="H293" s="99">
        <v>182.21</v>
      </c>
    </row>
    <row r="294" spans="1:8" ht="27.6" x14ac:dyDescent="0.25">
      <c r="A294" s="51">
        <v>267</v>
      </c>
      <c r="B294" s="54" t="s">
        <v>79</v>
      </c>
      <c r="C294" s="52" t="s">
        <v>22</v>
      </c>
      <c r="D294" s="83">
        <v>931</v>
      </c>
      <c r="E294" s="99">
        <v>5.54</v>
      </c>
      <c r="F294" s="76" t="s">
        <v>224</v>
      </c>
      <c r="G294" s="83">
        <v>50</v>
      </c>
      <c r="H294" s="99">
        <v>207.75</v>
      </c>
    </row>
    <row r="295" spans="1:8" ht="27.6" x14ac:dyDescent="0.25">
      <c r="A295" s="51">
        <v>268</v>
      </c>
      <c r="B295" s="54" t="s">
        <v>79</v>
      </c>
      <c r="C295" s="52" t="s">
        <v>22</v>
      </c>
      <c r="D295" s="83">
        <v>911</v>
      </c>
      <c r="E295" s="99">
        <v>5.42</v>
      </c>
      <c r="F295" s="76" t="s">
        <v>224</v>
      </c>
      <c r="G295" s="83">
        <v>43</v>
      </c>
      <c r="H295" s="99">
        <v>174.8</v>
      </c>
    </row>
    <row r="296" spans="1:8" ht="27.6" x14ac:dyDescent="0.25">
      <c r="A296" s="51">
        <v>269</v>
      </c>
      <c r="B296" s="54" t="s">
        <v>79</v>
      </c>
      <c r="C296" s="50" t="s">
        <v>4</v>
      </c>
      <c r="D296" s="83">
        <v>1152</v>
      </c>
      <c r="E296" s="99">
        <v>6.85</v>
      </c>
      <c r="F296" s="76" t="s">
        <v>224</v>
      </c>
      <c r="G296" s="83">
        <v>14</v>
      </c>
      <c r="H296" s="99">
        <v>71.930000000000007</v>
      </c>
    </row>
    <row r="297" spans="1:8" ht="82.8" x14ac:dyDescent="0.25">
      <c r="A297" s="51">
        <v>270</v>
      </c>
      <c r="B297" s="54" t="s">
        <v>145</v>
      </c>
      <c r="C297" s="52" t="s">
        <v>7</v>
      </c>
      <c r="D297" s="83">
        <v>1458</v>
      </c>
      <c r="E297" s="99">
        <v>8.67</v>
      </c>
      <c r="F297" s="76" t="s">
        <v>532</v>
      </c>
      <c r="G297" s="83">
        <v>2</v>
      </c>
      <c r="H297" s="99">
        <v>13.01</v>
      </c>
    </row>
    <row r="298" spans="1:8" ht="234.6" x14ac:dyDescent="0.25">
      <c r="A298" s="51">
        <v>271</v>
      </c>
      <c r="B298" s="54" t="s">
        <v>145</v>
      </c>
      <c r="C298" s="50" t="s">
        <v>4</v>
      </c>
      <c r="D298" s="83">
        <v>1249</v>
      </c>
      <c r="E298" s="99">
        <v>7.43</v>
      </c>
      <c r="F298" s="76" t="s">
        <v>533</v>
      </c>
      <c r="G298" s="83">
        <v>5</v>
      </c>
      <c r="H298" s="99">
        <v>27.86</v>
      </c>
    </row>
    <row r="299" spans="1:8" ht="27.6" x14ac:dyDescent="0.25">
      <c r="A299" s="51">
        <v>272</v>
      </c>
      <c r="B299" s="54" t="s">
        <v>144</v>
      </c>
      <c r="C299" s="52" t="s">
        <v>7</v>
      </c>
      <c r="D299" s="83">
        <v>1217</v>
      </c>
      <c r="E299" s="99">
        <v>7.24</v>
      </c>
      <c r="F299" s="76" t="s">
        <v>534</v>
      </c>
      <c r="G299" s="83">
        <v>7</v>
      </c>
      <c r="H299" s="99">
        <v>38.01</v>
      </c>
    </row>
    <row r="300" spans="1:8" ht="27.6" x14ac:dyDescent="0.25">
      <c r="A300" s="51">
        <v>273</v>
      </c>
      <c r="B300" s="54" t="s">
        <v>144</v>
      </c>
      <c r="C300" s="50" t="s">
        <v>4</v>
      </c>
      <c r="D300" s="83">
        <v>1152</v>
      </c>
      <c r="E300" s="99">
        <v>6.85</v>
      </c>
      <c r="F300" s="76" t="s">
        <v>534</v>
      </c>
      <c r="G300" s="83">
        <v>6</v>
      </c>
      <c r="H300" s="99">
        <v>30.83</v>
      </c>
    </row>
    <row r="301" spans="1:8" ht="27.6" x14ac:dyDescent="0.25">
      <c r="A301" s="51">
        <v>274</v>
      </c>
      <c r="B301" s="54" t="s">
        <v>144</v>
      </c>
      <c r="C301" s="50" t="s">
        <v>4</v>
      </c>
      <c r="D301" s="83">
        <v>1152</v>
      </c>
      <c r="E301" s="99">
        <v>6.85</v>
      </c>
      <c r="F301" s="76" t="s">
        <v>534</v>
      </c>
      <c r="G301" s="83">
        <v>9</v>
      </c>
      <c r="H301" s="99">
        <v>46.24</v>
      </c>
    </row>
    <row r="302" spans="1:8" ht="27.6" x14ac:dyDescent="0.25">
      <c r="A302" s="51">
        <v>275</v>
      </c>
      <c r="B302" s="54" t="s">
        <v>144</v>
      </c>
      <c r="C302" s="52" t="s">
        <v>6</v>
      </c>
      <c r="D302" s="83">
        <v>1111</v>
      </c>
      <c r="E302" s="99">
        <v>6.61</v>
      </c>
      <c r="F302" s="76" t="s">
        <v>534</v>
      </c>
      <c r="G302" s="83">
        <v>9</v>
      </c>
      <c r="H302" s="99">
        <v>44.62</v>
      </c>
    </row>
    <row r="303" spans="1:8" ht="41.4" x14ac:dyDescent="0.25">
      <c r="A303" s="51">
        <v>276</v>
      </c>
      <c r="B303" s="54" t="s">
        <v>172</v>
      </c>
      <c r="C303" s="52" t="s">
        <v>6</v>
      </c>
      <c r="D303" s="83">
        <v>1091</v>
      </c>
      <c r="E303" s="99">
        <v>6.49</v>
      </c>
      <c r="F303" s="76" t="s">
        <v>535</v>
      </c>
      <c r="G303" s="83">
        <v>17</v>
      </c>
      <c r="H303" s="99">
        <v>82.75</v>
      </c>
    </row>
    <row r="304" spans="1:8" ht="69" x14ac:dyDescent="0.25">
      <c r="A304" s="51">
        <v>277</v>
      </c>
      <c r="B304" s="54" t="s">
        <v>172</v>
      </c>
      <c r="C304" s="52" t="s">
        <v>6</v>
      </c>
      <c r="D304" s="83">
        <v>1110</v>
      </c>
      <c r="E304" s="99">
        <v>6.6</v>
      </c>
      <c r="F304" s="76" t="s">
        <v>536</v>
      </c>
      <c r="G304" s="83">
        <v>57</v>
      </c>
      <c r="H304" s="99">
        <v>282.14999999999998</v>
      </c>
    </row>
    <row r="305" spans="1:8" ht="55.2" x14ac:dyDescent="0.25">
      <c r="A305" s="51">
        <v>278</v>
      </c>
      <c r="B305" s="54" t="s">
        <v>172</v>
      </c>
      <c r="C305" s="52" t="s">
        <v>6</v>
      </c>
      <c r="D305" s="83">
        <v>1051</v>
      </c>
      <c r="E305" s="99">
        <v>6.25</v>
      </c>
      <c r="F305" s="76" t="s">
        <v>537</v>
      </c>
      <c r="G305" s="83">
        <v>23</v>
      </c>
      <c r="H305" s="99">
        <v>107.81</v>
      </c>
    </row>
    <row r="306" spans="1:8" ht="69" x14ac:dyDescent="0.25">
      <c r="A306" s="51">
        <v>279</v>
      </c>
      <c r="B306" s="54" t="s">
        <v>172</v>
      </c>
      <c r="C306" s="52" t="s">
        <v>6</v>
      </c>
      <c r="D306" s="83">
        <v>1090</v>
      </c>
      <c r="E306" s="99">
        <v>6.48</v>
      </c>
      <c r="F306" s="76" t="s">
        <v>538</v>
      </c>
      <c r="G306" s="83">
        <v>27</v>
      </c>
      <c r="H306" s="99">
        <v>131.22</v>
      </c>
    </row>
    <row r="307" spans="1:8" ht="69" x14ac:dyDescent="0.25">
      <c r="A307" s="51">
        <v>280</v>
      </c>
      <c r="B307" s="54" t="s">
        <v>172</v>
      </c>
      <c r="C307" s="52" t="s">
        <v>6</v>
      </c>
      <c r="D307" s="83">
        <v>1071</v>
      </c>
      <c r="E307" s="99">
        <v>6.37</v>
      </c>
      <c r="F307" s="76" t="s">
        <v>539</v>
      </c>
      <c r="G307" s="83">
        <v>15</v>
      </c>
      <c r="H307" s="99">
        <v>71.66</v>
      </c>
    </row>
    <row r="308" spans="1:8" ht="96.6" x14ac:dyDescent="0.25">
      <c r="A308" s="51">
        <v>281</v>
      </c>
      <c r="B308" s="54" t="s">
        <v>172</v>
      </c>
      <c r="C308" s="52" t="s">
        <v>6</v>
      </c>
      <c r="D308" s="83">
        <v>1051</v>
      </c>
      <c r="E308" s="99">
        <v>6.25</v>
      </c>
      <c r="F308" s="76" t="s">
        <v>540</v>
      </c>
      <c r="G308" s="83">
        <v>19</v>
      </c>
      <c r="H308" s="99">
        <v>89.06</v>
      </c>
    </row>
    <row r="309" spans="1:8" ht="55.2" x14ac:dyDescent="0.25">
      <c r="A309" s="51">
        <v>282</v>
      </c>
      <c r="B309" s="54" t="s">
        <v>172</v>
      </c>
      <c r="C309" s="52" t="s">
        <v>6</v>
      </c>
      <c r="D309" s="83">
        <v>1111</v>
      </c>
      <c r="E309" s="99">
        <v>6.61</v>
      </c>
      <c r="F309" s="76" t="s">
        <v>541</v>
      </c>
      <c r="G309" s="83">
        <v>32</v>
      </c>
      <c r="H309" s="99">
        <v>158.63999999999999</v>
      </c>
    </row>
    <row r="310" spans="1:8" ht="55.2" x14ac:dyDescent="0.25">
      <c r="A310" s="51">
        <v>283</v>
      </c>
      <c r="B310" s="54" t="s">
        <v>172</v>
      </c>
      <c r="C310" s="52" t="s">
        <v>6</v>
      </c>
      <c r="D310" s="83">
        <v>1051</v>
      </c>
      <c r="E310" s="99">
        <v>6.25</v>
      </c>
      <c r="F310" s="76" t="s">
        <v>542</v>
      </c>
      <c r="G310" s="83">
        <v>12</v>
      </c>
      <c r="H310" s="99">
        <v>56.25</v>
      </c>
    </row>
    <row r="311" spans="1:8" ht="41.4" x14ac:dyDescent="0.25">
      <c r="A311" s="51">
        <v>284</v>
      </c>
      <c r="B311" s="54" t="s">
        <v>172</v>
      </c>
      <c r="C311" s="52" t="s">
        <v>6</v>
      </c>
      <c r="D311" s="83">
        <v>1071</v>
      </c>
      <c r="E311" s="99">
        <v>6.37</v>
      </c>
      <c r="F311" s="76" t="s">
        <v>543</v>
      </c>
      <c r="G311" s="83">
        <v>13</v>
      </c>
      <c r="H311" s="99">
        <v>62.11</v>
      </c>
    </row>
    <row r="312" spans="1:8" ht="82.8" x14ac:dyDescent="0.25">
      <c r="A312" s="51">
        <v>285</v>
      </c>
      <c r="B312" s="54" t="s">
        <v>172</v>
      </c>
      <c r="C312" s="50" t="s">
        <v>4</v>
      </c>
      <c r="D312" s="83">
        <v>1152</v>
      </c>
      <c r="E312" s="99">
        <v>6.85</v>
      </c>
      <c r="F312" s="76" t="s">
        <v>544</v>
      </c>
      <c r="G312" s="83">
        <v>35</v>
      </c>
      <c r="H312" s="99">
        <v>179.81</v>
      </c>
    </row>
    <row r="313" spans="1:8" ht="41.4" x14ac:dyDescent="0.25">
      <c r="A313" s="51">
        <v>286</v>
      </c>
      <c r="B313" s="54" t="s">
        <v>172</v>
      </c>
      <c r="C313" s="52" t="s">
        <v>6</v>
      </c>
      <c r="D313" s="83">
        <v>1111</v>
      </c>
      <c r="E313" s="99">
        <v>6.61</v>
      </c>
      <c r="F313" s="76" t="s">
        <v>545</v>
      </c>
      <c r="G313" s="83">
        <v>7</v>
      </c>
      <c r="H313" s="99">
        <v>34.700000000000003</v>
      </c>
    </row>
    <row r="314" spans="1:8" ht="96.6" x14ac:dyDescent="0.25">
      <c r="A314" s="51">
        <v>287</v>
      </c>
      <c r="B314" s="54" t="s">
        <v>172</v>
      </c>
      <c r="C314" s="52" t="s">
        <v>6</v>
      </c>
      <c r="D314" s="83">
        <v>1111</v>
      </c>
      <c r="E314" s="99">
        <v>6.61</v>
      </c>
      <c r="F314" s="76" t="s">
        <v>546</v>
      </c>
      <c r="G314" s="83">
        <v>25</v>
      </c>
      <c r="H314" s="99">
        <v>123.94</v>
      </c>
    </row>
    <row r="315" spans="1:8" ht="55.2" x14ac:dyDescent="0.25">
      <c r="A315" s="51">
        <v>288</v>
      </c>
      <c r="B315" s="54" t="s">
        <v>172</v>
      </c>
      <c r="C315" s="52" t="s">
        <v>6</v>
      </c>
      <c r="D315" s="83">
        <v>1051</v>
      </c>
      <c r="E315" s="99">
        <v>6.25</v>
      </c>
      <c r="F315" s="76" t="s">
        <v>547</v>
      </c>
      <c r="G315" s="83">
        <v>25</v>
      </c>
      <c r="H315" s="99">
        <v>117.19</v>
      </c>
    </row>
    <row r="316" spans="1:8" ht="110.4" x14ac:dyDescent="0.25">
      <c r="A316" s="51">
        <v>289</v>
      </c>
      <c r="B316" s="54" t="s">
        <v>172</v>
      </c>
      <c r="C316" s="52" t="s">
        <v>6</v>
      </c>
      <c r="D316" s="83">
        <v>1051</v>
      </c>
      <c r="E316" s="99">
        <v>6.25</v>
      </c>
      <c r="F316" s="76" t="s">
        <v>548</v>
      </c>
      <c r="G316" s="83">
        <v>35</v>
      </c>
      <c r="H316" s="99">
        <v>164.06</v>
      </c>
    </row>
    <row r="317" spans="1:8" ht="110.4" x14ac:dyDescent="0.25">
      <c r="A317" s="51">
        <v>290</v>
      </c>
      <c r="B317" s="54" t="s">
        <v>172</v>
      </c>
      <c r="C317" s="52" t="s">
        <v>6</v>
      </c>
      <c r="D317" s="83">
        <v>1090</v>
      </c>
      <c r="E317" s="99">
        <v>6.48</v>
      </c>
      <c r="F317" s="76" t="s">
        <v>549</v>
      </c>
      <c r="G317" s="83">
        <v>33</v>
      </c>
      <c r="H317" s="99">
        <v>160.38</v>
      </c>
    </row>
    <row r="318" spans="1:8" ht="41.4" x14ac:dyDescent="0.25">
      <c r="A318" s="51">
        <v>291</v>
      </c>
      <c r="B318" s="54" t="s">
        <v>78</v>
      </c>
      <c r="C318" s="52" t="s">
        <v>8</v>
      </c>
      <c r="D318" s="83">
        <v>1389</v>
      </c>
      <c r="E318" s="99">
        <v>8.26</v>
      </c>
      <c r="F318" s="76" t="s">
        <v>550</v>
      </c>
      <c r="G318" s="83">
        <v>15</v>
      </c>
      <c r="H318" s="99">
        <v>92.93</v>
      </c>
    </row>
    <row r="319" spans="1:8" ht="69" x14ac:dyDescent="0.25">
      <c r="A319" s="51">
        <v>292</v>
      </c>
      <c r="B319" s="54" t="s">
        <v>78</v>
      </c>
      <c r="C319" s="52" t="s">
        <v>7</v>
      </c>
      <c r="D319" s="83">
        <v>1236</v>
      </c>
      <c r="E319" s="99">
        <v>7.35</v>
      </c>
      <c r="F319" s="76" t="s">
        <v>551</v>
      </c>
      <c r="G319" s="83">
        <v>20</v>
      </c>
      <c r="H319" s="99">
        <v>110.25</v>
      </c>
    </row>
    <row r="320" spans="1:8" ht="69" x14ac:dyDescent="0.25">
      <c r="A320" s="51">
        <v>293</v>
      </c>
      <c r="B320" s="54" t="s">
        <v>78</v>
      </c>
      <c r="C320" s="52" t="s">
        <v>7</v>
      </c>
      <c r="D320" s="83">
        <v>1196</v>
      </c>
      <c r="E320" s="99">
        <v>7.11</v>
      </c>
      <c r="F320" s="76" t="s">
        <v>552</v>
      </c>
      <c r="G320" s="83">
        <v>16</v>
      </c>
      <c r="H320" s="99">
        <v>85.32</v>
      </c>
    </row>
    <row r="321" spans="1:8" ht="41.4" x14ac:dyDescent="0.25">
      <c r="A321" s="51">
        <v>294</v>
      </c>
      <c r="B321" s="54" t="s">
        <v>78</v>
      </c>
      <c r="C321" s="52" t="s">
        <v>6</v>
      </c>
      <c r="D321" s="83">
        <v>1110</v>
      </c>
      <c r="E321" s="99">
        <v>6.6</v>
      </c>
      <c r="F321" s="76" t="s">
        <v>553</v>
      </c>
      <c r="G321" s="83">
        <v>16</v>
      </c>
      <c r="H321" s="99">
        <v>79.2</v>
      </c>
    </row>
    <row r="322" spans="1:8" ht="41.4" x14ac:dyDescent="0.25">
      <c r="A322" s="51">
        <v>295</v>
      </c>
      <c r="B322" s="54" t="s">
        <v>78</v>
      </c>
      <c r="C322" s="52" t="s">
        <v>6</v>
      </c>
      <c r="D322" s="83">
        <v>1092</v>
      </c>
      <c r="E322" s="99">
        <v>6.49</v>
      </c>
      <c r="F322" s="76" t="s">
        <v>553</v>
      </c>
      <c r="G322" s="83">
        <v>16</v>
      </c>
      <c r="H322" s="99">
        <v>77.88</v>
      </c>
    </row>
    <row r="323" spans="1:8" ht="41.4" x14ac:dyDescent="0.25">
      <c r="A323" s="51">
        <v>296</v>
      </c>
      <c r="B323" s="54" t="s">
        <v>78</v>
      </c>
      <c r="C323" s="50" t="s">
        <v>4</v>
      </c>
      <c r="D323" s="83">
        <v>1130</v>
      </c>
      <c r="E323" s="99">
        <v>6.72</v>
      </c>
      <c r="F323" s="76" t="s">
        <v>554</v>
      </c>
      <c r="G323" s="83">
        <v>6</v>
      </c>
      <c r="H323" s="99">
        <v>30.24</v>
      </c>
    </row>
    <row r="324" spans="1:8" ht="41.4" x14ac:dyDescent="0.25">
      <c r="A324" s="51">
        <v>297</v>
      </c>
      <c r="B324" s="54" t="s">
        <v>78</v>
      </c>
      <c r="C324" s="50" t="s">
        <v>4</v>
      </c>
      <c r="D324" s="83">
        <v>1152</v>
      </c>
      <c r="E324" s="99">
        <v>6.85</v>
      </c>
      <c r="F324" s="76" t="s">
        <v>555</v>
      </c>
      <c r="G324" s="83">
        <v>25</v>
      </c>
      <c r="H324" s="99">
        <v>128.44</v>
      </c>
    </row>
    <row r="325" spans="1:8" ht="41.4" x14ac:dyDescent="0.25">
      <c r="A325" s="51">
        <v>298</v>
      </c>
      <c r="B325" s="54" t="s">
        <v>78</v>
      </c>
      <c r="C325" s="50" t="s">
        <v>4</v>
      </c>
      <c r="D325" s="83">
        <v>1112</v>
      </c>
      <c r="E325" s="99">
        <v>6.61</v>
      </c>
      <c r="F325" s="76" t="s">
        <v>556</v>
      </c>
      <c r="G325" s="83">
        <v>10</v>
      </c>
      <c r="H325" s="99">
        <v>49.58</v>
      </c>
    </row>
    <row r="326" spans="1:8" ht="55.2" x14ac:dyDescent="0.25">
      <c r="A326" s="51">
        <v>299</v>
      </c>
      <c r="B326" s="54" t="s">
        <v>78</v>
      </c>
      <c r="C326" s="50" t="s">
        <v>4</v>
      </c>
      <c r="D326" s="83">
        <v>1132</v>
      </c>
      <c r="E326" s="99">
        <v>6.73</v>
      </c>
      <c r="F326" s="76" t="s">
        <v>557</v>
      </c>
      <c r="G326" s="83">
        <v>18</v>
      </c>
      <c r="H326" s="99">
        <v>90.86</v>
      </c>
    </row>
    <row r="327" spans="1:8" ht="69" x14ac:dyDescent="0.25">
      <c r="A327" s="51">
        <v>300</v>
      </c>
      <c r="B327" s="54" t="s">
        <v>78</v>
      </c>
      <c r="C327" s="50" t="s">
        <v>4</v>
      </c>
      <c r="D327" s="83">
        <v>1132</v>
      </c>
      <c r="E327" s="99">
        <v>6.73</v>
      </c>
      <c r="F327" s="76" t="s">
        <v>558</v>
      </c>
      <c r="G327" s="83">
        <v>28</v>
      </c>
      <c r="H327" s="99">
        <v>141.33000000000001</v>
      </c>
    </row>
    <row r="328" spans="1:8" ht="41.4" x14ac:dyDescent="0.25">
      <c r="A328" s="51">
        <v>301</v>
      </c>
      <c r="B328" s="54" t="s">
        <v>78</v>
      </c>
      <c r="C328" s="50" t="s">
        <v>4</v>
      </c>
      <c r="D328" s="83">
        <v>1152</v>
      </c>
      <c r="E328" s="99">
        <v>6.85</v>
      </c>
      <c r="F328" s="76" t="s">
        <v>559</v>
      </c>
      <c r="G328" s="83">
        <v>9</v>
      </c>
      <c r="H328" s="99">
        <v>46.24</v>
      </c>
    </row>
    <row r="329" spans="1:8" ht="27.6" x14ac:dyDescent="0.25">
      <c r="A329" s="51">
        <v>302</v>
      </c>
      <c r="B329" s="54" t="s">
        <v>78</v>
      </c>
      <c r="C329" s="52" t="s">
        <v>6</v>
      </c>
      <c r="D329" s="83">
        <v>1090</v>
      </c>
      <c r="E329" s="99">
        <v>6.48</v>
      </c>
      <c r="F329" s="76" t="s">
        <v>560</v>
      </c>
      <c r="G329" s="83">
        <v>7</v>
      </c>
      <c r="H329" s="99">
        <v>34.020000000000003</v>
      </c>
    </row>
    <row r="330" spans="1:8" ht="55.2" x14ac:dyDescent="0.25">
      <c r="A330" s="51">
        <v>303</v>
      </c>
      <c r="B330" s="54" t="s">
        <v>78</v>
      </c>
      <c r="C330" s="52" t="s">
        <v>6</v>
      </c>
      <c r="D330" s="83">
        <v>1030</v>
      </c>
      <c r="E330" s="99">
        <v>6.12</v>
      </c>
      <c r="F330" s="76" t="s">
        <v>561</v>
      </c>
      <c r="G330" s="83">
        <v>14</v>
      </c>
      <c r="H330" s="99">
        <v>64.260000000000005</v>
      </c>
    </row>
    <row r="331" spans="1:8" ht="55.2" x14ac:dyDescent="0.25">
      <c r="A331" s="51">
        <v>304</v>
      </c>
      <c r="B331" s="54" t="s">
        <v>78</v>
      </c>
      <c r="C331" s="50" t="s">
        <v>4</v>
      </c>
      <c r="D331" s="83">
        <v>1152</v>
      </c>
      <c r="E331" s="99">
        <v>6.85</v>
      </c>
      <c r="F331" s="76" t="s">
        <v>562</v>
      </c>
      <c r="G331" s="83">
        <v>8</v>
      </c>
      <c r="H331" s="99">
        <v>41.1</v>
      </c>
    </row>
    <row r="332" spans="1:8" ht="69" x14ac:dyDescent="0.25">
      <c r="A332" s="51">
        <v>305</v>
      </c>
      <c r="B332" s="54" t="s">
        <v>173</v>
      </c>
      <c r="C332" s="52" t="s">
        <v>7</v>
      </c>
      <c r="D332" s="83">
        <v>1586</v>
      </c>
      <c r="E332" s="99">
        <v>9.43</v>
      </c>
      <c r="F332" s="76" t="s">
        <v>563</v>
      </c>
      <c r="G332" s="83">
        <v>24</v>
      </c>
      <c r="H332" s="99">
        <v>169.74</v>
      </c>
    </row>
    <row r="333" spans="1:8" ht="55.2" x14ac:dyDescent="0.25">
      <c r="A333" s="51">
        <v>306</v>
      </c>
      <c r="B333" s="54" t="s">
        <v>173</v>
      </c>
      <c r="C333" s="50" t="s">
        <v>4</v>
      </c>
      <c r="D333" s="83">
        <v>1429</v>
      </c>
      <c r="E333" s="99">
        <v>8.5</v>
      </c>
      <c r="F333" s="76" t="s">
        <v>564</v>
      </c>
      <c r="G333" s="83">
        <v>38</v>
      </c>
      <c r="H333" s="99">
        <v>242.25</v>
      </c>
    </row>
    <row r="334" spans="1:8" ht="69" x14ac:dyDescent="0.25">
      <c r="A334" s="51">
        <v>307</v>
      </c>
      <c r="B334" s="54" t="s">
        <v>173</v>
      </c>
      <c r="C334" s="50" t="s">
        <v>4</v>
      </c>
      <c r="D334" s="83">
        <v>1473</v>
      </c>
      <c r="E334" s="99">
        <v>8.76</v>
      </c>
      <c r="F334" s="76" t="s">
        <v>565</v>
      </c>
      <c r="G334" s="83">
        <v>43</v>
      </c>
      <c r="H334" s="99">
        <v>282.51</v>
      </c>
    </row>
    <row r="335" spans="1:8" ht="55.2" x14ac:dyDescent="0.25">
      <c r="A335" s="51">
        <v>308</v>
      </c>
      <c r="B335" s="54" t="s">
        <v>173</v>
      </c>
      <c r="C335" s="50" t="s">
        <v>4</v>
      </c>
      <c r="D335" s="83">
        <v>1473</v>
      </c>
      <c r="E335" s="99">
        <v>8.76</v>
      </c>
      <c r="F335" s="76" t="s">
        <v>566</v>
      </c>
      <c r="G335" s="83">
        <v>27</v>
      </c>
      <c r="H335" s="99">
        <v>177.39</v>
      </c>
    </row>
    <row r="336" spans="1:8" ht="151.80000000000001" x14ac:dyDescent="0.25">
      <c r="A336" s="51">
        <v>309</v>
      </c>
      <c r="B336" s="54" t="s">
        <v>173</v>
      </c>
      <c r="C336" s="50" t="s">
        <v>4</v>
      </c>
      <c r="D336" s="83">
        <v>1497</v>
      </c>
      <c r="E336" s="99">
        <v>8.9</v>
      </c>
      <c r="F336" s="76" t="s">
        <v>567</v>
      </c>
      <c r="G336" s="83">
        <v>12</v>
      </c>
      <c r="H336" s="99">
        <v>80.099999999999994</v>
      </c>
    </row>
    <row r="337" spans="1:8" ht="27.6" x14ac:dyDescent="0.25">
      <c r="A337" s="51">
        <v>310</v>
      </c>
      <c r="B337" s="54" t="s">
        <v>173</v>
      </c>
      <c r="C337" s="50" t="s">
        <v>4</v>
      </c>
      <c r="D337" s="83">
        <v>1497</v>
      </c>
      <c r="E337" s="99">
        <v>8.9</v>
      </c>
      <c r="F337" s="76" t="s">
        <v>568</v>
      </c>
      <c r="G337" s="83">
        <v>14</v>
      </c>
      <c r="H337" s="99">
        <v>93.45</v>
      </c>
    </row>
    <row r="338" spans="1:8" ht="69" x14ac:dyDescent="0.25">
      <c r="A338" s="51">
        <v>311</v>
      </c>
      <c r="B338" s="54" t="s">
        <v>173</v>
      </c>
      <c r="C338" s="50" t="s">
        <v>4</v>
      </c>
      <c r="D338" s="83">
        <v>1476</v>
      </c>
      <c r="E338" s="99">
        <v>8.7799999999999994</v>
      </c>
      <c r="F338" s="76" t="s">
        <v>569</v>
      </c>
      <c r="G338" s="83">
        <v>32</v>
      </c>
      <c r="H338" s="99">
        <v>210.72</v>
      </c>
    </row>
    <row r="339" spans="1:8" ht="41.4" x14ac:dyDescent="0.25">
      <c r="A339" s="51">
        <v>312</v>
      </c>
      <c r="B339" s="54" t="s">
        <v>173</v>
      </c>
      <c r="C339" s="52" t="s">
        <v>6</v>
      </c>
      <c r="D339" s="83">
        <v>1307</v>
      </c>
      <c r="E339" s="99">
        <v>7.77</v>
      </c>
      <c r="F339" s="76" t="s">
        <v>570</v>
      </c>
      <c r="G339" s="83">
        <v>26</v>
      </c>
      <c r="H339" s="99">
        <v>151.52000000000001</v>
      </c>
    </row>
    <row r="340" spans="1:8" ht="41.4" x14ac:dyDescent="0.25">
      <c r="A340" s="51">
        <v>313</v>
      </c>
      <c r="B340" s="54" t="s">
        <v>173</v>
      </c>
      <c r="C340" s="50" t="s">
        <v>4</v>
      </c>
      <c r="D340" s="83">
        <v>1429</v>
      </c>
      <c r="E340" s="99">
        <v>8.5</v>
      </c>
      <c r="F340" s="76" t="s">
        <v>571</v>
      </c>
      <c r="G340" s="83">
        <v>25</v>
      </c>
      <c r="H340" s="99">
        <v>159.38</v>
      </c>
    </row>
    <row r="341" spans="1:8" ht="27.6" x14ac:dyDescent="0.25">
      <c r="A341" s="51">
        <v>314</v>
      </c>
      <c r="B341" s="54" t="s">
        <v>173</v>
      </c>
      <c r="C341" s="50" t="s">
        <v>4</v>
      </c>
      <c r="D341" s="83">
        <v>1473</v>
      </c>
      <c r="E341" s="99">
        <v>8.76</v>
      </c>
      <c r="F341" s="76" t="s">
        <v>572</v>
      </c>
      <c r="G341" s="83">
        <v>16</v>
      </c>
      <c r="H341" s="99">
        <v>105.12</v>
      </c>
    </row>
    <row r="342" spans="1:8" ht="69" x14ac:dyDescent="0.25">
      <c r="A342" s="51">
        <v>315</v>
      </c>
      <c r="B342" s="54" t="s">
        <v>173</v>
      </c>
      <c r="C342" s="50" t="s">
        <v>4</v>
      </c>
      <c r="D342" s="83">
        <v>1497</v>
      </c>
      <c r="E342" s="99">
        <v>8.9</v>
      </c>
      <c r="F342" s="76" t="s">
        <v>573</v>
      </c>
      <c r="G342" s="83">
        <v>39</v>
      </c>
      <c r="H342" s="99">
        <v>260.33</v>
      </c>
    </row>
    <row r="343" spans="1:8" ht="41.4" x14ac:dyDescent="0.25">
      <c r="A343" s="51">
        <v>316</v>
      </c>
      <c r="B343" s="54" t="s">
        <v>173</v>
      </c>
      <c r="C343" s="50" t="s">
        <v>4</v>
      </c>
      <c r="D343" s="83">
        <v>1429</v>
      </c>
      <c r="E343" s="99">
        <v>8.5</v>
      </c>
      <c r="F343" s="76" t="s">
        <v>574</v>
      </c>
      <c r="G343" s="83">
        <v>22</v>
      </c>
      <c r="H343" s="99">
        <v>140.25</v>
      </c>
    </row>
    <row r="344" spans="1:8" ht="27.6" x14ac:dyDescent="0.25">
      <c r="A344" s="51">
        <v>317</v>
      </c>
      <c r="B344" s="54" t="s">
        <v>173</v>
      </c>
      <c r="C344" s="52" t="s">
        <v>6</v>
      </c>
      <c r="D344" s="83">
        <v>1242</v>
      </c>
      <c r="E344" s="99">
        <v>7.39</v>
      </c>
      <c r="F344" s="76" t="s">
        <v>575</v>
      </c>
      <c r="G344" s="83">
        <v>10</v>
      </c>
      <c r="H344" s="99">
        <v>55.43</v>
      </c>
    </row>
    <row r="345" spans="1:8" ht="82.8" x14ac:dyDescent="0.25">
      <c r="A345" s="51">
        <v>318</v>
      </c>
      <c r="B345" s="54" t="s">
        <v>173</v>
      </c>
      <c r="C345" s="52" t="s">
        <v>6</v>
      </c>
      <c r="D345" s="83">
        <v>1307</v>
      </c>
      <c r="E345" s="99">
        <v>7.77</v>
      </c>
      <c r="F345" s="76" t="s">
        <v>576</v>
      </c>
      <c r="G345" s="83">
        <v>51</v>
      </c>
      <c r="H345" s="99">
        <v>297.2</v>
      </c>
    </row>
    <row r="346" spans="1:8" ht="69" x14ac:dyDescent="0.25">
      <c r="A346" s="51">
        <v>319</v>
      </c>
      <c r="B346" s="54" t="s">
        <v>173</v>
      </c>
      <c r="C346" s="52" t="s">
        <v>6</v>
      </c>
      <c r="D346" s="83">
        <v>1264</v>
      </c>
      <c r="E346" s="99">
        <v>7.52</v>
      </c>
      <c r="F346" s="76" t="s">
        <v>577</v>
      </c>
      <c r="G346" s="83">
        <v>27</v>
      </c>
      <c r="H346" s="99">
        <v>152.28</v>
      </c>
    </row>
    <row r="347" spans="1:8" ht="55.2" x14ac:dyDescent="0.25">
      <c r="A347" s="51">
        <v>320</v>
      </c>
      <c r="B347" s="54" t="s">
        <v>173</v>
      </c>
      <c r="C347" s="52" t="s">
        <v>6</v>
      </c>
      <c r="D347" s="83">
        <v>1307</v>
      </c>
      <c r="E347" s="99">
        <v>7.77</v>
      </c>
      <c r="F347" s="76" t="s">
        <v>578</v>
      </c>
      <c r="G347" s="83">
        <v>32</v>
      </c>
      <c r="H347" s="99">
        <v>186.48</v>
      </c>
    </row>
    <row r="348" spans="1:8" ht="27.6" x14ac:dyDescent="0.25">
      <c r="A348" s="51">
        <v>321</v>
      </c>
      <c r="B348" s="54" t="s">
        <v>173</v>
      </c>
      <c r="C348" s="52" t="s">
        <v>6</v>
      </c>
      <c r="D348" s="83">
        <v>1242</v>
      </c>
      <c r="E348" s="99">
        <v>7.39</v>
      </c>
      <c r="F348" s="76" t="s">
        <v>579</v>
      </c>
      <c r="G348" s="83">
        <v>16</v>
      </c>
      <c r="H348" s="99">
        <v>88.68</v>
      </c>
    </row>
    <row r="349" spans="1:8" ht="27.6" x14ac:dyDescent="0.25">
      <c r="A349" s="51">
        <v>322</v>
      </c>
      <c r="B349" s="54" t="s">
        <v>580</v>
      </c>
      <c r="C349" s="50" t="s">
        <v>4</v>
      </c>
      <c r="D349" s="83">
        <v>1473</v>
      </c>
      <c r="E349" s="99">
        <v>8.76</v>
      </c>
      <c r="F349" s="76" t="s">
        <v>581</v>
      </c>
      <c r="G349" s="83">
        <v>2</v>
      </c>
      <c r="H349" s="99">
        <v>13.14</v>
      </c>
    </row>
    <row r="350" spans="1:8" ht="41.4" x14ac:dyDescent="0.25">
      <c r="A350" s="51">
        <v>323</v>
      </c>
      <c r="B350" s="54" t="s">
        <v>96</v>
      </c>
      <c r="C350" s="50" t="s">
        <v>4</v>
      </c>
      <c r="D350" s="83">
        <v>1408</v>
      </c>
      <c r="E350" s="99">
        <v>8.3699999999999992</v>
      </c>
      <c r="F350" s="76" t="s">
        <v>582</v>
      </c>
      <c r="G350" s="83">
        <v>13</v>
      </c>
      <c r="H350" s="99">
        <v>81.61</v>
      </c>
    </row>
    <row r="351" spans="1:8" ht="27.6" x14ac:dyDescent="0.25">
      <c r="A351" s="51">
        <v>324</v>
      </c>
      <c r="B351" s="54" t="s">
        <v>96</v>
      </c>
      <c r="C351" s="52" t="s">
        <v>6</v>
      </c>
      <c r="D351" s="83">
        <v>1286</v>
      </c>
      <c r="E351" s="99">
        <v>7.65</v>
      </c>
      <c r="F351" s="76" t="s">
        <v>583</v>
      </c>
      <c r="G351" s="83">
        <v>6</v>
      </c>
      <c r="H351" s="99">
        <v>34.43</v>
      </c>
    </row>
    <row r="352" spans="1:8" ht="27.6" x14ac:dyDescent="0.25">
      <c r="A352" s="51">
        <v>325</v>
      </c>
      <c r="B352" s="54" t="s">
        <v>96</v>
      </c>
      <c r="C352" s="50" t="s">
        <v>4</v>
      </c>
      <c r="D352" s="83">
        <v>1429</v>
      </c>
      <c r="E352" s="99">
        <v>8.5</v>
      </c>
      <c r="F352" s="76" t="s">
        <v>584</v>
      </c>
      <c r="G352" s="83">
        <v>13</v>
      </c>
      <c r="H352" s="99">
        <v>82.88</v>
      </c>
    </row>
    <row r="353" spans="1:8" ht="69" x14ac:dyDescent="0.25">
      <c r="A353" s="51">
        <v>326</v>
      </c>
      <c r="B353" s="54" t="s">
        <v>96</v>
      </c>
      <c r="C353" s="50" t="s">
        <v>4</v>
      </c>
      <c r="D353" s="83">
        <v>1476</v>
      </c>
      <c r="E353" s="99">
        <v>8.7799999999999994</v>
      </c>
      <c r="F353" s="76" t="s">
        <v>585</v>
      </c>
      <c r="G353" s="83">
        <v>31</v>
      </c>
      <c r="H353" s="99">
        <v>204.14</v>
      </c>
    </row>
    <row r="354" spans="1:8" ht="27.6" x14ac:dyDescent="0.25">
      <c r="A354" s="51">
        <v>327</v>
      </c>
      <c r="B354" s="54" t="s">
        <v>96</v>
      </c>
      <c r="C354" s="50" t="s">
        <v>4</v>
      </c>
      <c r="D354" s="83">
        <v>1386</v>
      </c>
      <c r="E354" s="99">
        <v>8.24</v>
      </c>
      <c r="F354" s="76" t="s">
        <v>586</v>
      </c>
      <c r="G354" s="83">
        <v>20</v>
      </c>
      <c r="H354" s="99">
        <v>123.6</v>
      </c>
    </row>
    <row r="355" spans="1:8" ht="27.6" x14ac:dyDescent="0.25">
      <c r="A355" s="51">
        <v>328</v>
      </c>
      <c r="B355" s="54" t="s">
        <v>96</v>
      </c>
      <c r="C355" s="52" t="s">
        <v>7</v>
      </c>
      <c r="D355" s="83">
        <v>1543</v>
      </c>
      <c r="E355" s="99">
        <v>9.18</v>
      </c>
      <c r="F355" s="76" t="s">
        <v>587</v>
      </c>
      <c r="G355" s="83">
        <v>9</v>
      </c>
      <c r="H355" s="99">
        <v>61.97</v>
      </c>
    </row>
    <row r="356" spans="1:8" ht="27.6" x14ac:dyDescent="0.25">
      <c r="A356" s="51">
        <v>329</v>
      </c>
      <c r="B356" s="54" t="s">
        <v>96</v>
      </c>
      <c r="C356" s="52" t="s">
        <v>7</v>
      </c>
      <c r="D356" s="83">
        <v>1592</v>
      </c>
      <c r="E356" s="99">
        <v>9.4700000000000006</v>
      </c>
      <c r="F356" s="76" t="s">
        <v>588</v>
      </c>
      <c r="G356" s="83">
        <v>12</v>
      </c>
      <c r="H356" s="99">
        <v>85.23</v>
      </c>
    </row>
    <row r="357" spans="1:8" ht="41.4" x14ac:dyDescent="0.25">
      <c r="A357" s="51">
        <v>330</v>
      </c>
      <c r="B357" s="54" t="s">
        <v>96</v>
      </c>
      <c r="C357" s="52" t="s">
        <v>6</v>
      </c>
      <c r="D357" s="83">
        <v>1242</v>
      </c>
      <c r="E357" s="99">
        <v>7.39</v>
      </c>
      <c r="F357" s="76" t="s">
        <v>589</v>
      </c>
      <c r="G357" s="83">
        <v>6</v>
      </c>
      <c r="H357" s="99">
        <v>33.26</v>
      </c>
    </row>
    <row r="358" spans="1:8" ht="41.4" x14ac:dyDescent="0.25">
      <c r="A358" s="51">
        <v>331</v>
      </c>
      <c r="B358" s="54" t="s">
        <v>96</v>
      </c>
      <c r="C358" s="50" t="s">
        <v>4</v>
      </c>
      <c r="D358" s="83">
        <v>1454</v>
      </c>
      <c r="E358" s="99">
        <v>8.65</v>
      </c>
      <c r="F358" s="76" t="s">
        <v>590</v>
      </c>
      <c r="G358" s="83">
        <v>7</v>
      </c>
      <c r="H358" s="99">
        <v>45.41</v>
      </c>
    </row>
    <row r="359" spans="1:8" ht="27.6" x14ac:dyDescent="0.25">
      <c r="A359" s="51">
        <v>332</v>
      </c>
      <c r="B359" s="54" t="s">
        <v>96</v>
      </c>
      <c r="C359" s="52" t="s">
        <v>7</v>
      </c>
      <c r="D359" s="83">
        <v>1592</v>
      </c>
      <c r="E359" s="99">
        <v>9.4700000000000006</v>
      </c>
      <c r="F359" s="76" t="s">
        <v>591</v>
      </c>
      <c r="G359" s="83">
        <v>8</v>
      </c>
      <c r="H359" s="99">
        <v>56.82</v>
      </c>
    </row>
    <row r="360" spans="1:8" ht="27.6" x14ac:dyDescent="0.25">
      <c r="A360" s="51">
        <v>333</v>
      </c>
      <c r="B360" s="54" t="s">
        <v>96</v>
      </c>
      <c r="C360" s="52" t="s">
        <v>6</v>
      </c>
      <c r="D360" s="83">
        <v>1264</v>
      </c>
      <c r="E360" s="99">
        <v>7.52</v>
      </c>
      <c r="F360" s="76" t="s">
        <v>592</v>
      </c>
      <c r="G360" s="83">
        <v>11</v>
      </c>
      <c r="H360" s="99">
        <v>62.04</v>
      </c>
    </row>
    <row r="361" spans="1:8" ht="27.6" x14ac:dyDescent="0.25">
      <c r="A361" s="51">
        <v>334</v>
      </c>
      <c r="B361" s="54" t="s">
        <v>97</v>
      </c>
      <c r="C361" s="52" t="s">
        <v>8</v>
      </c>
      <c r="D361" s="83">
        <v>2115</v>
      </c>
      <c r="E361" s="99">
        <v>12.58</v>
      </c>
      <c r="F361" s="76" t="s">
        <v>593</v>
      </c>
      <c r="G361" s="83">
        <v>1</v>
      </c>
      <c r="H361" s="99">
        <v>9.44</v>
      </c>
    </row>
    <row r="362" spans="1:8" ht="82.8" x14ac:dyDescent="0.25">
      <c r="A362" s="51">
        <v>335</v>
      </c>
      <c r="B362" s="54" t="s">
        <v>97</v>
      </c>
      <c r="C362" s="52" t="s">
        <v>7</v>
      </c>
      <c r="D362" s="83">
        <v>1635</v>
      </c>
      <c r="E362" s="99">
        <v>9.7200000000000006</v>
      </c>
      <c r="F362" s="76" t="s">
        <v>594</v>
      </c>
      <c r="G362" s="83">
        <v>12</v>
      </c>
      <c r="H362" s="99">
        <v>87.48</v>
      </c>
    </row>
    <row r="363" spans="1:8" ht="96.6" x14ac:dyDescent="0.25">
      <c r="A363" s="51">
        <v>336</v>
      </c>
      <c r="B363" s="54" t="s">
        <v>97</v>
      </c>
      <c r="C363" s="52" t="s">
        <v>7</v>
      </c>
      <c r="D363" s="83">
        <v>1592</v>
      </c>
      <c r="E363" s="99">
        <v>9.4700000000000006</v>
      </c>
      <c r="F363" s="76" t="s">
        <v>595</v>
      </c>
      <c r="G363" s="83">
        <v>7</v>
      </c>
      <c r="H363" s="99">
        <v>49.72</v>
      </c>
    </row>
    <row r="364" spans="1:8" ht="41.4" x14ac:dyDescent="0.25">
      <c r="A364" s="51">
        <v>337</v>
      </c>
      <c r="B364" s="54" t="s">
        <v>97</v>
      </c>
      <c r="C364" s="52" t="s">
        <v>7</v>
      </c>
      <c r="D364" s="83">
        <v>1543</v>
      </c>
      <c r="E364" s="99">
        <v>9.18</v>
      </c>
      <c r="F364" s="76" t="s">
        <v>596</v>
      </c>
      <c r="G364" s="83">
        <v>8</v>
      </c>
      <c r="H364" s="99">
        <v>55.08</v>
      </c>
    </row>
    <row r="365" spans="1:8" ht="41.4" x14ac:dyDescent="0.25">
      <c r="A365" s="51">
        <v>338</v>
      </c>
      <c r="B365" s="54" t="s">
        <v>97</v>
      </c>
      <c r="C365" s="50" t="s">
        <v>4</v>
      </c>
      <c r="D365" s="83">
        <v>1451</v>
      </c>
      <c r="E365" s="99">
        <v>8.6300000000000008</v>
      </c>
      <c r="F365" s="76" t="s">
        <v>597</v>
      </c>
      <c r="G365" s="83">
        <v>6</v>
      </c>
      <c r="H365" s="99">
        <v>38.840000000000003</v>
      </c>
    </row>
    <row r="366" spans="1:8" ht="82.8" x14ac:dyDescent="0.25">
      <c r="A366" s="51">
        <v>339</v>
      </c>
      <c r="B366" s="54" t="s">
        <v>97</v>
      </c>
      <c r="C366" s="52" t="s">
        <v>6</v>
      </c>
      <c r="D366" s="83">
        <v>1286</v>
      </c>
      <c r="E366" s="99">
        <v>7.65</v>
      </c>
      <c r="F366" s="76" t="s">
        <v>598</v>
      </c>
      <c r="G366" s="83">
        <v>7</v>
      </c>
      <c r="H366" s="99">
        <v>40.159999999999997</v>
      </c>
    </row>
    <row r="367" spans="1:8" ht="110.4" x14ac:dyDescent="0.25">
      <c r="A367" s="51">
        <v>340</v>
      </c>
      <c r="B367" s="54" t="s">
        <v>97</v>
      </c>
      <c r="C367" s="52" t="s">
        <v>6</v>
      </c>
      <c r="D367" s="83">
        <v>1242</v>
      </c>
      <c r="E367" s="99">
        <v>7.39</v>
      </c>
      <c r="F367" s="76" t="s">
        <v>599</v>
      </c>
      <c r="G367" s="83">
        <v>22</v>
      </c>
      <c r="H367" s="99">
        <v>121.94</v>
      </c>
    </row>
    <row r="368" spans="1:8" ht="193.2" x14ac:dyDescent="0.25">
      <c r="A368" s="51">
        <v>341</v>
      </c>
      <c r="B368" s="54" t="s">
        <v>97</v>
      </c>
      <c r="C368" s="52" t="s">
        <v>6</v>
      </c>
      <c r="D368" s="83">
        <v>1286</v>
      </c>
      <c r="E368" s="99">
        <v>7.65</v>
      </c>
      <c r="F368" s="76" t="s">
        <v>600</v>
      </c>
      <c r="G368" s="83">
        <v>36</v>
      </c>
      <c r="H368" s="99">
        <v>206.55</v>
      </c>
    </row>
    <row r="369" spans="1:8" ht="151.80000000000001" x14ac:dyDescent="0.25">
      <c r="A369" s="51">
        <v>342</v>
      </c>
      <c r="B369" s="54" t="s">
        <v>97</v>
      </c>
      <c r="C369" s="52" t="s">
        <v>6</v>
      </c>
      <c r="D369" s="83">
        <v>1242</v>
      </c>
      <c r="E369" s="99">
        <v>7.39</v>
      </c>
      <c r="F369" s="76" t="s">
        <v>601</v>
      </c>
      <c r="G369" s="83">
        <v>22</v>
      </c>
      <c r="H369" s="99">
        <v>121.94</v>
      </c>
    </row>
    <row r="370" spans="1:8" ht="138" x14ac:dyDescent="0.25">
      <c r="A370" s="51">
        <v>343</v>
      </c>
      <c r="B370" s="54" t="s">
        <v>97</v>
      </c>
      <c r="C370" s="52" t="s">
        <v>6</v>
      </c>
      <c r="D370" s="83">
        <v>1286</v>
      </c>
      <c r="E370" s="99">
        <v>7.65</v>
      </c>
      <c r="F370" s="76" t="s">
        <v>602</v>
      </c>
      <c r="G370" s="83">
        <v>17</v>
      </c>
      <c r="H370" s="99">
        <v>97.54</v>
      </c>
    </row>
    <row r="371" spans="1:8" ht="27.6" x14ac:dyDescent="0.25">
      <c r="A371" s="51">
        <v>344</v>
      </c>
      <c r="B371" s="54" t="s">
        <v>97</v>
      </c>
      <c r="C371" s="50" t="s">
        <v>4</v>
      </c>
      <c r="D371" s="83">
        <v>1429</v>
      </c>
      <c r="E371" s="99">
        <v>8.5</v>
      </c>
      <c r="F371" s="76" t="s">
        <v>603</v>
      </c>
      <c r="G371" s="83">
        <v>3</v>
      </c>
      <c r="H371" s="99">
        <v>19.13</v>
      </c>
    </row>
    <row r="372" spans="1:8" ht="110.4" x14ac:dyDescent="0.25">
      <c r="A372" s="51">
        <v>345</v>
      </c>
      <c r="B372" s="54" t="s">
        <v>97</v>
      </c>
      <c r="C372" s="52" t="s">
        <v>6</v>
      </c>
      <c r="D372" s="83">
        <v>1242</v>
      </c>
      <c r="E372" s="99">
        <v>7.39</v>
      </c>
      <c r="F372" s="76" t="s">
        <v>604</v>
      </c>
      <c r="G372" s="83">
        <v>20</v>
      </c>
      <c r="H372" s="99">
        <v>110.85</v>
      </c>
    </row>
    <row r="373" spans="1:8" ht="110.4" x14ac:dyDescent="0.25">
      <c r="A373" s="51">
        <v>346</v>
      </c>
      <c r="B373" s="54" t="s">
        <v>97</v>
      </c>
      <c r="C373" s="52" t="s">
        <v>6</v>
      </c>
      <c r="D373" s="83">
        <v>1242</v>
      </c>
      <c r="E373" s="99">
        <v>7.39</v>
      </c>
      <c r="F373" s="76" t="s">
        <v>605</v>
      </c>
      <c r="G373" s="83">
        <v>11</v>
      </c>
      <c r="H373" s="99">
        <v>60.97</v>
      </c>
    </row>
    <row r="374" spans="1:8" ht="69" x14ac:dyDescent="0.25">
      <c r="A374" s="51">
        <v>347</v>
      </c>
      <c r="B374" s="54" t="s">
        <v>97</v>
      </c>
      <c r="C374" s="52" t="s">
        <v>5</v>
      </c>
      <c r="D374" s="83">
        <v>1046</v>
      </c>
      <c r="E374" s="99">
        <v>6.22</v>
      </c>
      <c r="F374" s="76" t="s">
        <v>606</v>
      </c>
      <c r="G374" s="83">
        <v>8</v>
      </c>
      <c r="H374" s="99">
        <v>37.32</v>
      </c>
    </row>
    <row r="375" spans="1:8" ht="27.6" x14ac:dyDescent="0.25">
      <c r="A375" s="51">
        <v>348</v>
      </c>
      <c r="B375" s="54" t="s">
        <v>97</v>
      </c>
      <c r="C375" s="52" t="s">
        <v>6</v>
      </c>
      <c r="D375" s="83">
        <v>1242</v>
      </c>
      <c r="E375" s="99">
        <v>7.39</v>
      </c>
      <c r="F375" s="76" t="s">
        <v>607</v>
      </c>
      <c r="G375" s="83">
        <v>2</v>
      </c>
      <c r="H375" s="99">
        <v>11.09</v>
      </c>
    </row>
    <row r="376" spans="1:8" ht="82.8" x14ac:dyDescent="0.25">
      <c r="A376" s="51">
        <v>349</v>
      </c>
      <c r="B376" s="54" t="s">
        <v>97</v>
      </c>
      <c r="C376" s="52" t="s">
        <v>6</v>
      </c>
      <c r="D376" s="83">
        <v>1242</v>
      </c>
      <c r="E376" s="99">
        <v>7.39</v>
      </c>
      <c r="F376" s="76" t="s">
        <v>608</v>
      </c>
      <c r="G376" s="83">
        <v>11</v>
      </c>
      <c r="H376" s="99">
        <v>60.97</v>
      </c>
    </row>
    <row r="377" spans="1:8" ht="55.2" x14ac:dyDescent="0.25">
      <c r="A377" s="51">
        <v>350</v>
      </c>
      <c r="B377" s="54" t="s">
        <v>92</v>
      </c>
      <c r="C377" s="52" t="s">
        <v>609</v>
      </c>
      <c r="D377" s="83">
        <v>1884</v>
      </c>
      <c r="E377" s="99">
        <v>11.2</v>
      </c>
      <c r="F377" s="76" t="s">
        <v>610</v>
      </c>
      <c r="G377" s="83">
        <v>17</v>
      </c>
      <c r="H377" s="99">
        <v>142.80000000000001</v>
      </c>
    </row>
    <row r="378" spans="1:8" ht="55.2" x14ac:dyDescent="0.25">
      <c r="A378" s="51">
        <v>351</v>
      </c>
      <c r="B378" s="54" t="s">
        <v>92</v>
      </c>
      <c r="C378" s="50" t="s">
        <v>4</v>
      </c>
      <c r="D378" s="83">
        <v>1408</v>
      </c>
      <c r="E378" s="99">
        <v>8.3699999999999992</v>
      </c>
      <c r="F378" s="76" t="s">
        <v>611</v>
      </c>
      <c r="G378" s="83">
        <v>36</v>
      </c>
      <c r="H378" s="99">
        <v>225.99</v>
      </c>
    </row>
    <row r="379" spans="1:8" ht="69" x14ac:dyDescent="0.25">
      <c r="A379" s="51">
        <v>352</v>
      </c>
      <c r="B379" s="54" t="s">
        <v>92</v>
      </c>
      <c r="C379" s="52" t="s">
        <v>5</v>
      </c>
      <c r="D379" s="83">
        <v>1067</v>
      </c>
      <c r="E379" s="99">
        <v>6.34</v>
      </c>
      <c r="F379" s="76" t="s">
        <v>612</v>
      </c>
      <c r="G379" s="83">
        <v>29</v>
      </c>
      <c r="H379" s="99">
        <v>137.9</v>
      </c>
    </row>
    <row r="380" spans="1:8" ht="96.6" x14ac:dyDescent="0.25">
      <c r="A380" s="51">
        <v>353</v>
      </c>
      <c r="B380" s="54" t="s">
        <v>92</v>
      </c>
      <c r="C380" s="52" t="s">
        <v>8</v>
      </c>
      <c r="D380" s="83">
        <v>2078</v>
      </c>
      <c r="E380" s="99">
        <v>12.36</v>
      </c>
      <c r="F380" s="76" t="s">
        <v>613</v>
      </c>
      <c r="G380" s="83">
        <v>24</v>
      </c>
      <c r="H380" s="99">
        <v>222.48</v>
      </c>
    </row>
    <row r="381" spans="1:8" ht="41.4" x14ac:dyDescent="0.25">
      <c r="A381" s="51">
        <v>354</v>
      </c>
      <c r="B381" s="54" t="s">
        <v>92</v>
      </c>
      <c r="C381" s="50" t="s">
        <v>4</v>
      </c>
      <c r="D381" s="83">
        <v>1433</v>
      </c>
      <c r="E381" s="99">
        <v>8.52</v>
      </c>
      <c r="F381" s="76" t="s">
        <v>614</v>
      </c>
      <c r="G381" s="83">
        <v>22</v>
      </c>
      <c r="H381" s="99">
        <v>140.58000000000001</v>
      </c>
    </row>
    <row r="382" spans="1:8" ht="27.6" x14ac:dyDescent="0.25">
      <c r="A382" s="51">
        <v>355</v>
      </c>
      <c r="B382" s="54" t="s">
        <v>92</v>
      </c>
      <c r="C382" s="52" t="s">
        <v>7</v>
      </c>
      <c r="D382" s="83">
        <v>1570</v>
      </c>
      <c r="E382" s="99">
        <v>9.34</v>
      </c>
      <c r="F382" s="76" t="s">
        <v>615</v>
      </c>
      <c r="G382" s="83">
        <v>25</v>
      </c>
      <c r="H382" s="99">
        <v>175.13</v>
      </c>
    </row>
    <row r="383" spans="1:8" ht="27.6" x14ac:dyDescent="0.25">
      <c r="A383" s="51">
        <v>356</v>
      </c>
      <c r="B383" s="54" t="s">
        <v>92</v>
      </c>
      <c r="C383" s="52" t="s">
        <v>7</v>
      </c>
      <c r="D383" s="83">
        <v>1543</v>
      </c>
      <c r="E383" s="99">
        <v>9.18</v>
      </c>
      <c r="F383" s="76" t="s">
        <v>616</v>
      </c>
      <c r="G383" s="83">
        <v>16</v>
      </c>
      <c r="H383" s="99">
        <v>110.16</v>
      </c>
    </row>
    <row r="384" spans="1:8" ht="27.6" x14ac:dyDescent="0.25">
      <c r="A384" s="51">
        <v>357</v>
      </c>
      <c r="B384" s="54" t="s">
        <v>92</v>
      </c>
      <c r="C384" s="52" t="s">
        <v>6</v>
      </c>
      <c r="D384" s="83">
        <v>1242</v>
      </c>
      <c r="E384" s="99">
        <v>7.39</v>
      </c>
      <c r="F384" s="76" t="s">
        <v>617</v>
      </c>
      <c r="G384" s="83">
        <v>28</v>
      </c>
      <c r="H384" s="99">
        <v>155.19</v>
      </c>
    </row>
    <row r="385" spans="1:8" ht="27.6" x14ac:dyDescent="0.25">
      <c r="A385" s="51">
        <v>358</v>
      </c>
      <c r="B385" s="54" t="s">
        <v>92</v>
      </c>
      <c r="C385" s="50" t="s">
        <v>4</v>
      </c>
      <c r="D385" s="83">
        <v>1429</v>
      </c>
      <c r="E385" s="99">
        <v>8.5</v>
      </c>
      <c r="F385" s="76" t="s">
        <v>617</v>
      </c>
      <c r="G385" s="83">
        <v>28</v>
      </c>
      <c r="H385" s="99">
        <v>178.5</v>
      </c>
    </row>
    <row r="386" spans="1:8" ht="41.4" x14ac:dyDescent="0.25">
      <c r="A386" s="51">
        <v>359</v>
      </c>
      <c r="B386" s="54" t="s">
        <v>92</v>
      </c>
      <c r="C386" s="52" t="s">
        <v>7</v>
      </c>
      <c r="D386" s="83">
        <v>1570</v>
      </c>
      <c r="E386" s="99">
        <v>9.34</v>
      </c>
      <c r="F386" s="76" t="s">
        <v>618</v>
      </c>
      <c r="G386" s="83">
        <v>12</v>
      </c>
      <c r="H386" s="99">
        <v>84.06</v>
      </c>
    </row>
    <row r="387" spans="1:8" ht="27.6" x14ac:dyDescent="0.25">
      <c r="A387" s="51">
        <v>360</v>
      </c>
      <c r="B387" s="54" t="s">
        <v>92</v>
      </c>
      <c r="C387" s="52" t="s">
        <v>6</v>
      </c>
      <c r="D387" s="83">
        <v>1264</v>
      </c>
      <c r="E387" s="99">
        <v>7.52</v>
      </c>
      <c r="F387" s="76" t="s">
        <v>619</v>
      </c>
      <c r="G387" s="83">
        <v>17</v>
      </c>
      <c r="H387" s="99">
        <v>95.88</v>
      </c>
    </row>
    <row r="388" spans="1:8" ht="41.4" x14ac:dyDescent="0.25">
      <c r="A388" s="51">
        <v>361</v>
      </c>
      <c r="B388" s="54" t="s">
        <v>92</v>
      </c>
      <c r="C388" s="50" t="s">
        <v>4</v>
      </c>
      <c r="D388" s="83">
        <v>1429</v>
      </c>
      <c r="E388" s="99">
        <v>8.5</v>
      </c>
      <c r="F388" s="76" t="s">
        <v>620</v>
      </c>
      <c r="G388" s="83">
        <v>26</v>
      </c>
      <c r="H388" s="99">
        <v>165.75</v>
      </c>
    </row>
    <row r="389" spans="1:8" ht="41.4" x14ac:dyDescent="0.25">
      <c r="A389" s="51">
        <v>362</v>
      </c>
      <c r="B389" s="54" t="s">
        <v>92</v>
      </c>
      <c r="C389" s="52" t="s">
        <v>6</v>
      </c>
      <c r="D389" s="83">
        <v>1242</v>
      </c>
      <c r="E389" s="99">
        <v>7.39</v>
      </c>
      <c r="F389" s="76" t="s">
        <v>621</v>
      </c>
      <c r="G389" s="83">
        <v>16</v>
      </c>
      <c r="H389" s="99">
        <v>88.68</v>
      </c>
    </row>
    <row r="390" spans="1:8" ht="27.6" x14ac:dyDescent="0.25">
      <c r="A390" s="51">
        <v>363</v>
      </c>
      <c r="B390" s="54" t="s">
        <v>92</v>
      </c>
      <c r="C390" s="50" t="s">
        <v>4</v>
      </c>
      <c r="D390" s="83">
        <v>1429</v>
      </c>
      <c r="E390" s="99">
        <v>8.5</v>
      </c>
      <c r="F390" s="76" t="s">
        <v>622</v>
      </c>
      <c r="G390" s="83">
        <v>13</v>
      </c>
      <c r="H390" s="99">
        <v>82.88</v>
      </c>
    </row>
    <row r="391" spans="1:8" ht="27.6" x14ac:dyDescent="0.25">
      <c r="A391" s="51">
        <v>364</v>
      </c>
      <c r="B391" s="54" t="s">
        <v>92</v>
      </c>
      <c r="C391" s="52" t="s">
        <v>7</v>
      </c>
      <c r="D391" s="83">
        <v>1592</v>
      </c>
      <c r="E391" s="99">
        <v>9.4700000000000006</v>
      </c>
      <c r="F391" s="76" t="s">
        <v>623</v>
      </c>
      <c r="G391" s="83">
        <v>4</v>
      </c>
      <c r="H391" s="99">
        <v>28.41</v>
      </c>
    </row>
    <row r="392" spans="1:8" ht="27.6" x14ac:dyDescent="0.25">
      <c r="A392" s="51">
        <v>365</v>
      </c>
      <c r="B392" s="54" t="s">
        <v>92</v>
      </c>
      <c r="C392" s="52" t="s">
        <v>6</v>
      </c>
      <c r="D392" s="83">
        <v>1242</v>
      </c>
      <c r="E392" s="99">
        <v>7.39</v>
      </c>
      <c r="F392" s="76" t="s">
        <v>624</v>
      </c>
      <c r="G392" s="83">
        <v>15</v>
      </c>
      <c r="H392" s="99">
        <v>83.14</v>
      </c>
    </row>
    <row r="393" spans="1:8" ht="27.6" x14ac:dyDescent="0.25">
      <c r="A393" s="51">
        <v>366</v>
      </c>
      <c r="B393" s="54" t="s">
        <v>92</v>
      </c>
      <c r="C393" s="52" t="s">
        <v>6</v>
      </c>
      <c r="D393" s="83">
        <v>1242</v>
      </c>
      <c r="E393" s="99">
        <v>7.39</v>
      </c>
      <c r="F393" s="76" t="s">
        <v>625</v>
      </c>
      <c r="G393" s="83">
        <v>2</v>
      </c>
      <c r="H393" s="99">
        <v>11.09</v>
      </c>
    </row>
    <row r="394" spans="1:8" ht="41.4" x14ac:dyDescent="0.25">
      <c r="A394" s="51">
        <v>367</v>
      </c>
      <c r="B394" s="54" t="s">
        <v>92</v>
      </c>
      <c r="C394" s="52" t="s">
        <v>6</v>
      </c>
      <c r="D394" s="83">
        <v>1264</v>
      </c>
      <c r="E394" s="99">
        <v>7.52</v>
      </c>
      <c r="F394" s="76" t="s">
        <v>626</v>
      </c>
      <c r="G394" s="83">
        <v>7</v>
      </c>
      <c r="H394" s="99">
        <v>39.479999999999997</v>
      </c>
    </row>
    <row r="395" spans="1:8" ht="27.6" x14ac:dyDescent="0.25">
      <c r="A395" s="51">
        <v>368</v>
      </c>
      <c r="B395" s="54" t="s">
        <v>92</v>
      </c>
      <c r="C395" s="50" t="s">
        <v>4</v>
      </c>
      <c r="D395" s="83">
        <v>1429</v>
      </c>
      <c r="E395" s="99">
        <v>8.5</v>
      </c>
      <c r="F395" s="76" t="s">
        <v>627</v>
      </c>
      <c r="G395" s="83">
        <v>8</v>
      </c>
      <c r="H395" s="99">
        <v>51</v>
      </c>
    </row>
    <row r="396" spans="1:8" ht="27.6" x14ac:dyDescent="0.25">
      <c r="A396" s="51">
        <v>369</v>
      </c>
      <c r="B396" s="54" t="s">
        <v>92</v>
      </c>
      <c r="C396" s="52" t="s">
        <v>6</v>
      </c>
      <c r="D396" s="83">
        <v>1307</v>
      </c>
      <c r="E396" s="99">
        <v>7.77</v>
      </c>
      <c r="F396" s="76" t="s">
        <v>628</v>
      </c>
      <c r="G396" s="83">
        <v>3</v>
      </c>
      <c r="H396" s="99">
        <v>17.48</v>
      </c>
    </row>
    <row r="397" spans="1:8" ht="27.6" x14ac:dyDescent="0.25">
      <c r="A397" s="51">
        <v>370</v>
      </c>
      <c r="B397" s="54" t="s">
        <v>92</v>
      </c>
      <c r="C397" s="52" t="s">
        <v>6</v>
      </c>
      <c r="D397" s="83">
        <v>1221</v>
      </c>
      <c r="E397" s="99">
        <v>7.26</v>
      </c>
      <c r="F397" s="76" t="s">
        <v>629</v>
      </c>
      <c r="G397" s="83">
        <v>15</v>
      </c>
      <c r="H397" s="99">
        <v>81.680000000000007</v>
      </c>
    </row>
    <row r="398" spans="1:8" ht="27.6" x14ac:dyDescent="0.25">
      <c r="A398" s="51">
        <v>371</v>
      </c>
      <c r="B398" s="54" t="s">
        <v>92</v>
      </c>
      <c r="C398" s="52" t="s">
        <v>6</v>
      </c>
      <c r="D398" s="83">
        <v>1221</v>
      </c>
      <c r="E398" s="99">
        <v>7.26</v>
      </c>
      <c r="F398" s="76" t="s">
        <v>630</v>
      </c>
      <c r="G398" s="83">
        <v>10</v>
      </c>
      <c r="H398" s="99">
        <v>54.45</v>
      </c>
    </row>
    <row r="399" spans="1:8" ht="27.6" x14ac:dyDescent="0.25">
      <c r="A399" s="51">
        <v>372</v>
      </c>
      <c r="B399" s="54" t="s">
        <v>92</v>
      </c>
      <c r="C399" s="50" t="s">
        <v>4</v>
      </c>
      <c r="D399" s="83">
        <v>1429</v>
      </c>
      <c r="E399" s="99">
        <v>8.5</v>
      </c>
      <c r="F399" s="76" t="s">
        <v>631</v>
      </c>
      <c r="G399" s="83">
        <v>11</v>
      </c>
      <c r="H399" s="99">
        <v>70.13</v>
      </c>
    </row>
    <row r="400" spans="1:8" ht="82.8" x14ac:dyDescent="0.25">
      <c r="A400" s="51">
        <v>373</v>
      </c>
      <c r="B400" s="54" t="s">
        <v>120</v>
      </c>
      <c r="C400" s="52" t="s">
        <v>7</v>
      </c>
      <c r="D400" s="83">
        <v>1586</v>
      </c>
      <c r="E400" s="99">
        <v>9.43</v>
      </c>
      <c r="F400" s="76" t="s">
        <v>632</v>
      </c>
      <c r="G400" s="83">
        <v>59</v>
      </c>
      <c r="H400" s="99">
        <v>417.28</v>
      </c>
    </row>
    <row r="401" spans="1:8" ht="27.6" x14ac:dyDescent="0.25">
      <c r="A401" s="51">
        <v>374</v>
      </c>
      <c r="B401" s="54" t="s">
        <v>120</v>
      </c>
      <c r="C401" s="52" t="s">
        <v>6</v>
      </c>
      <c r="D401" s="83">
        <v>1264</v>
      </c>
      <c r="E401" s="99">
        <v>7.52</v>
      </c>
      <c r="F401" s="76" t="s">
        <v>286</v>
      </c>
      <c r="G401" s="83">
        <v>25</v>
      </c>
      <c r="H401" s="99">
        <v>141</v>
      </c>
    </row>
    <row r="402" spans="1:8" ht="41.4" x14ac:dyDescent="0.25">
      <c r="A402" s="51">
        <v>375</v>
      </c>
      <c r="B402" s="54" t="s">
        <v>120</v>
      </c>
      <c r="C402" s="52" t="s">
        <v>6</v>
      </c>
      <c r="D402" s="83">
        <v>1242</v>
      </c>
      <c r="E402" s="99">
        <v>7.39</v>
      </c>
      <c r="F402" s="76" t="s">
        <v>633</v>
      </c>
      <c r="G402" s="83">
        <v>34</v>
      </c>
      <c r="H402" s="99">
        <v>188.45</v>
      </c>
    </row>
    <row r="403" spans="1:8" ht="27.6" x14ac:dyDescent="0.25">
      <c r="A403" s="51">
        <v>376</v>
      </c>
      <c r="B403" s="54" t="s">
        <v>120</v>
      </c>
      <c r="C403" s="52" t="s">
        <v>6</v>
      </c>
      <c r="D403" s="83">
        <v>1329</v>
      </c>
      <c r="E403" s="99">
        <v>7.9</v>
      </c>
      <c r="F403" s="76" t="s">
        <v>286</v>
      </c>
      <c r="G403" s="83">
        <v>13</v>
      </c>
      <c r="H403" s="99">
        <v>77.03</v>
      </c>
    </row>
    <row r="404" spans="1:8" ht="41.4" x14ac:dyDescent="0.25">
      <c r="A404" s="51">
        <v>377</v>
      </c>
      <c r="B404" s="54" t="s">
        <v>120</v>
      </c>
      <c r="C404" s="50" t="s">
        <v>4</v>
      </c>
      <c r="D404" s="83">
        <v>1408</v>
      </c>
      <c r="E404" s="99">
        <v>8.3699999999999992</v>
      </c>
      <c r="F404" s="76" t="s">
        <v>634</v>
      </c>
      <c r="G404" s="83">
        <v>45</v>
      </c>
      <c r="H404" s="99">
        <v>282.49</v>
      </c>
    </row>
    <row r="405" spans="1:8" ht="69" x14ac:dyDescent="0.25">
      <c r="A405" s="51">
        <v>378</v>
      </c>
      <c r="B405" s="54" t="s">
        <v>120</v>
      </c>
      <c r="C405" s="50" t="s">
        <v>4</v>
      </c>
      <c r="D405" s="83">
        <v>1476</v>
      </c>
      <c r="E405" s="99">
        <v>8.7799999999999994</v>
      </c>
      <c r="F405" s="76" t="s">
        <v>635</v>
      </c>
      <c r="G405" s="83">
        <v>77</v>
      </c>
      <c r="H405" s="99">
        <v>507.05</v>
      </c>
    </row>
    <row r="406" spans="1:8" ht="27.6" x14ac:dyDescent="0.25">
      <c r="A406" s="51">
        <v>379</v>
      </c>
      <c r="B406" s="54" t="s">
        <v>120</v>
      </c>
      <c r="C406" s="52" t="s">
        <v>6</v>
      </c>
      <c r="D406" s="83">
        <v>1286</v>
      </c>
      <c r="E406" s="99">
        <v>7.65</v>
      </c>
      <c r="F406" s="76" t="s">
        <v>286</v>
      </c>
      <c r="G406" s="83">
        <v>43</v>
      </c>
      <c r="H406" s="99">
        <v>246.71</v>
      </c>
    </row>
    <row r="407" spans="1:8" ht="27.6" x14ac:dyDescent="0.25">
      <c r="A407" s="51">
        <v>380</v>
      </c>
      <c r="B407" s="54" t="s">
        <v>120</v>
      </c>
      <c r="C407" s="52" t="s">
        <v>19</v>
      </c>
      <c r="D407" s="83">
        <v>1884</v>
      </c>
      <c r="E407" s="99">
        <v>11.2</v>
      </c>
      <c r="F407" s="76" t="s">
        <v>636</v>
      </c>
      <c r="G407" s="83">
        <v>5</v>
      </c>
      <c r="H407" s="99">
        <v>42</v>
      </c>
    </row>
    <row r="408" spans="1:8" ht="69" x14ac:dyDescent="0.25">
      <c r="A408" s="51">
        <v>381</v>
      </c>
      <c r="B408" s="54" t="s">
        <v>98</v>
      </c>
      <c r="C408" s="52" t="s">
        <v>19</v>
      </c>
      <c r="D408" s="83">
        <v>1862</v>
      </c>
      <c r="E408" s="99">
        <v>11.07</v>
      </c>
      <c r="F408" s="76" t="s">
        <v>637</v>
      </c>
      <c r="G408" s="83">
        <v>54</v>
      </c>
      <c r="H408" s="99">
        <v>448.34</v>
      </c>
    </row>
    <row r="409" spans="1:8" ht="55.2" x14ac:dyDescent="0.25">
      <c r="A409" s="51">
        <v>382</v>
      </c>
      <c r="B409" s="54" t="s">
        <v>98</v>
      </c>
      <c r="C409" s="52" t="s">
        <v>19</v>
      </c>
      <c r="D409" s="83">
        <v>1939</v>
      </c>
      <c r="E409" s="99">
        <v>11.53</v>
      </c>
      <c r="F409" s="76" t="s">
        <v>638</v>
      </c>
      <c r="G409" s="83">
        <v>28</v>
      </c>
      <c r="H409" s="99">
        <v>242.13</v>
      </c>
    </row>
    <row r="410" spans="1:8" ht="82.8" x14ac:dyDescent="0.25">
      <c r="A410" s="51">
        <v>383</v>
      </c>
      <c r="B410" s="54" t="s">
        <v>98</v>
      </c>
      <c r="C410" s="50" t="s">
        <v>4</v>
      </c>
      <c r="D410" s="83">
        <v>1429</v>
      </c>
      <c r="E410" s="99">
        <v>8.5</v>
      </c>
      <c r="F410" s="76" t="s">
        <v>639</v>
      </c>
      <c r="G410" s="83">
        <v>51</v>
      </c>
      <c r="H410" s="99">
        <v>325.13</v>
      </c>
    </row>
    <row r="411" spans="1:8" ht="69" x14ac:dyDescent="0.25">
      <c r="A411" s="51">
        <v>384</v>
      </c>
      <c r="B411" s="54" t="s">
        <v>98</v>
      </c>
      <c r="C411" s="50" t="s">
        <v>4</v>
      </c>
      <c r="D411" s="83">
        <v>1429</v>
      </c>
      <c r="E411" s="99">
        <v>8.5</v>
      </c>
      <c r="F411" s="76" t="s">
        <v>640</v>
      </c>
      <c r="G411" s="83">
        <v>48</v>
      </c>
      <c r="H411" s="99">
        <v>306</v>
      </c>
    </row>
    <row r="412" spans="1:8" ht="69" x14ac:dyDescent="0.25">
      <c r="A412" s="51">
        <v>385</v>
      </c>
      <c r="B412" s="54" t="s">
        <v>98</v>
      </c>
      <c r="C412" s="52" t="s">
        <v>6</v>
      </c>
      <c r="D412" s="83">
        <v>1242</v>
      </c>
      <c r="E412" s="99">
        <v>7.39</v>
      </c>
      <c r="F412" s="76" t="s">
        <v>641</v>
      </c>
      <c r="G412" s="83">
        <v>56</v>
      </c>
      <c r="H412" s="99">
        <v>310.38</v>
      </c>
    </row>
    <row r="413" spans="1:8" ht="69" x14ac:dyDescent="0.25">
      <c r="A413" s="51">
        <v>386</v>
      </c>
      <c r="B413" s="54" t="s">
        <v>98</v>
      </c>
      <c r="C413" s="52" t="s">
        <v>6</v>
      </c>
      <c r="D413" s="83">
        <v>1242</v>
      </c>
      <c r="E413" s="99">
        <v>7.39</v>
      </c>
      <c r="F413" s="76" t="s">
        <v>642</v>
      </c>
      <c r="G413" s="83">
        <v>52</v>
      </c>
      <c r="H413" s="99">
        <v>288.20999999999998</v>
      </c>
    </row>
    <row r="414" spans="1:8" ht="69" x14ac:dyDescent="0.25">
      <c r="A414" s="51">
        <v>387</v>
      </c>
      <c r="B414" s="54" t="s">
        <v>98</v>
      </c>
      <c r="C414" s="50" t="s">
        <v>4</v>
      </c>
      <c r="D414" s="83">
        <v>1473</v>
      </c>
      <c r="E414" s="99">
        <v>8.76</v>
      </c>
      <c r="F414" s="76" t="s">
        <v>643</v>
      </c>
      <c r="G414" s="83">
        <v>8</v>
      </c>
      <c r="H414" s="99">
        <v>52.56</v>
      </c>
    </row>
    <row r="415" spans="1:8" ht="69" x14ac:dyDescent="0.25">
      <c r="A415" s="51">
        <v>388</v>
      </c>
      <c r="B415" s="54" t="s">
        <v>98</v>
      </c>
      <c r="C415" s="52" t="s">
        <v>7</v>
      </c>
      <c r="D415" s="83">
        <v>1586</v>
      </c>
      <c r="E415" s="99">
        <v>9.43</v>
      </c>
      <c r="F415" s="76" t="s">
        <v>644</v>
      </c>
      <c r="G415" s="83">
        <v>48</v>
      </c>
      <c r="H415" s="99">
        <v>339.48</v>
      </c>
    </row>
    <row r="416" spans="1:8" ht="55.2" x14ac:dyDescent="0.25">
      <c r="A416" s="51">
        <v>389</v>
      </c>
      <c r="B416" s="54" t="s">
        <v>98</v>
      </c>
      <c r="C416" s="50" t="s">
        <v>4</v>
      </c>
      <c r="D416" s="83">
        <v>1429</v>
      </c>
      <c r="E416" s="99">
        <v>8.5</v>
      </c>
      <c r="F416" s="76" t="s">
        <v>645</v>
      </c>
      <c r="G416" s="83">
        <v>6</v>
      </c>
      <c r="H416" s="99">
        <v>38.25</v>
      </c>
    </row>
    <row r="417" spans="1:8" ht="69" x14ac:dyDescent="0.25">
      <c r="A417" s="51">
        <v>390</v>
      </c>
      <c r="B417" s="54" t="s">
        <v>98</v>
      </c>
      <c r="C417" s="52" t="s">
        <v>6</v>
      </c>
      <c r="D417" s="83">
        <v>1242</v>
      </c>
      <c r="E417" s="99">
        <v>7.39</v>
      </c>
      <c r="F417" s="76" t="s">
        <v>646</v>
      </c>
      <c r="G417" s="83">
        <v>49</v>
      </c>
      <c r="H417" s="99">
        <v>271.58</v>
      </c>
    </row>
    <row r="418" spans="1:8" ht="110.4" x14ac:dyDescent="0.25">
      <c r="A418" s="51">
        <v>391</v>
      </c>
      <c r="B418" s="54" t="s">
        <v>98</v>
      </c>
      <c r="C418" s="50" t="s">
        <v>4</v>
      </c>
      <c r="D418" s="83">
        <v>1386</v>
      </c>
      <c r="E418" s="99">
        <v>8.24</v>
      </c>
      <c r="F418" s="76" t="s">
        <v>647</v>
      </c>
      <c r="G418" s="83">
        <v>9</v>
      </c>
      <c r="H418" s="99">
        <v>55.62</v>
      </c>
    </row>
    <row r="419" spans="1:8" ht="27.6" x14ac:dyDescent="0.25">
      <c r="A419" s="51">
        <v>392</v>
      </c>
      <c r="B419" s="54" t="s">
        <v>99</v>
      </c>
      <c r="C419" s="52" t="s">
        <v>8</v>
      </c>
      <c r="D419" s="83">
        <v>2139</v>
      </c>
      <c r="E419" s="99">
        <v>12.72</v>
      </c>
      <c r="F419" s="76" t="s">
        <v>287</v>
      </c>
      <c r="G419" s="83">
        <v>22</v>
      </c>
      <c r="H419" s="99">
        <v>209.88</v>
      </c>
    </row>
    <row r="420" spans="1:8" ht="27.6" x14ac:dyDescent="0.25">
      <c r="A420" s="51">
        <v>393</v>
      </c>
      <c r="B420" s="54" t="s">
        <v>99</v>
      </c>
      <c r="C420" s="52" t="s">
        <v>19</v>
      </c>
      <c r="D420" s="83">
        <v>1917</v>
      </c>
      <c r="E420" s="99">
        <v>11.4</v>
      </c>
      <c r="F420" s="76" t="s">
        <v>287</v>
      </c>
      <c r="G420" s="83">
        <v>33</v>
      </c>
      <c r="H420" s="99">
        <v>282.14999999999998</v>
      </c>
    </row>
    <row r="421" spans="1:8" ht="27.6" x14ac:dyDescent="0.25">
      <c r="A421" s="51">
        <v>394</v>
      </c>
      <c r="B421" s="54" t="s">
        <v>99</v>
      </c>
      <c r="C421" s="50" t="s">
        <v>4</v>
      </c>
      <c r="D421" s="83">
        <v>1429</v>
      </c>
      <c r="E421" s="99">
        <v>8.5</v>
      </c>
      <c r="F421" s="76" t="s">
        <v>287</v>
      </c>
      <c r="G421" s="83">
        <v>37</v>
      </c>
      <c r="H421" s="99">
        <v>235.88</v>
      </c>
    </row>
    <row r="422" spans="1:8" ht="27.6" x14ac:dyDescent="0.25">
      <c r="A422" s="51">
        <v>395</v>
      </c>
      <c r="B422" s="54" t="s">
        <v>99</v>
      </c>
      <c r="C422" s="52" t="s">
        <v>6</v>
      </c>
      <c r="D422" s="83">
        <v>1307</v>
      </c>
      <c r="E422" s="99">
        <v>7.77</v>
      </c>
      <c r="F422" s="76" t="s">
        <v>204</v>
      </c>
      <c r="G422" s="83">
        <v>63</v>
      </c>
      <c r="H422" s="99">
        <v>367.13</v>
      </c>
    </row>
    <row r="423" spans="1:8" ht="27.6" x14ac:dyDescent="0.25">
      <c r="A423" s="51">
        <v>396</v>
      </c>
      <c r="B423" s="54" t="s">
        <v>99</v>
      </c>
      <c r="C423" s="50" t="s">
        <v>4</v>
      </c>
      <c r="D423" s="83">
        <v>1408</v>
      </c>
      <c r="E423" s="99">
        <v>8.3699999999999992</v>
      </c>
      <c r="F423" s="76" t="s">
        <v>288</v>
      </c>
      <c r="G423" s="83">
        <v>38</v>
      </c>
      <c r="H423" s="99">
        <v>238.55</v>
      </c>
    </row>
    <row r="424" spans="1:8" ht="27.6" x14ac:dyDescent="0.25">
      <c r="A424" s="51">
        <v>397</v>
      </c>
      <c r="B424" s="54" t="s">
        <v>99</v>
      </c>
      <c r="C424" s="52" t="s">
        <v>6</v>
      </c>
      <c r="D424" s="83">
        <v>1242</v>
      </c>
      <c r="E424" s="99">
        <v>7.39</v>
      </c>
      <c r="F424" s="76" t="s">
        <v>648</v>
      </c>
      <c r="G424" s="83">
        <v>25</v>
      </c>
      <c r="H424" s="99">
        <v>138.56</v>
      </c>
    </row>
    <row r="425" spans="1:8" ht="27.6" x14ac:dyDescent="0.25">
      <c r="A425" s="51">
        <v>398</v>
      </c>
      <c r="B425" s="54" t="s">
        <v>99</v>
      </c>
      <c r="C425" s="52" t="s">
        <v>6</v>
      </c>
      <c r="D425" s="83">
        <v>1242</v>
      </c>
      <c r="E425" s="99">
        <v>7.39</v>
      </c>
      <c r="F425" s="76" t="s">
        <v>287</v>
      </c>
      <c r="G425" s="83">
        <v>16</v>
      </c>
      <c r="H425" s="99">
        <v>88.68</v>
      </c>
    </row>
    <row r="426" spans="1:8" ht="27.6" x14ac:dyDescent="0.25">
      <c r="A426" s="51">
        <v>399</v>
      </c>
      <c r="B426" s="54" t="s">
        <v>99</v>
      </c>
      <c r="C426" s="52" t="s">
        <v>5</v>
      </c>
      <c r="D426" s="83">
        <v>1046</v>
      </c>
      <c r="E426" s="99">
        <v>6.22</v>
      </c>
      <c r="F426" s="76" t="s">
        <v>289</v>
      </c>
      <c r="G426" s="83">
        <v>40</v>
      </c>
      <c r="H426" s="99">
        <v>186.6</v>
      </c>
    </row>
    <row r="427" spans="1:8" ht="27.6" x14ac:dyDescent="0.25">
      <c r="A427" s="51">
        <v>400</v>
      </c>
      <c r="B427" s="54" t="s">
        <v>99</v>
      </c>
      <c r="C427" s="52" t="s">
        <v>6</v>
      </c>
      <c r="D427" s="83">
        <v>1242</v>
      </c>
      <c r="E427" s="99">
        <v>7.39</v>
      </c>
      <c r="F427" s="76" t="s">
        <v>204</v>
      </c>
      <c r="G427" s="83">
        <v>44</v>
      </c>
      <c r="H427" s="99">
        <v>243.87</v>
      </c>
    </row>
    <row r="428" spans="1:8" ht="41.4" x14ac:dyDescent="0.25">
      <c r="A428" s="51">
        <v>401</v>
      </c>
      <c r="B428" s="54" t="s">
        <v>99</v>
      </c>
      <c r="C428" s="52" t="s">
        <v>6</v>
      </c>
      <c r="D428" s="83">
        <v>1264</v>
      </c>
      <c r="E428" s="99">
        <v>7.52</v>
      </c>
      <c r="F428" s="76" t="s">
        <v>649</v>
      </c>
      <c r="G428" s="83">
        <v>81</v>
      </c>
      <c r="H428" s="99">
        <v>456.84</v>
      </c>
    </row>
    <row r="429" spans="1:8" ht="27.6" x14ac:dyDescent="0.25">
      <c r="A429" s="51">
        <v>402</v>
      </c>
      <c r="B429" s="54" t="s">
        <v>99</v>
      </c>
      <c r="C429" s="52" t="s">
        <v>6</v>
      </c>
      <c r="D429" s="83">
        <v>1264</v>
      </c>
      <c r="E429" s="99">
        <v>7.52</v>
      </c>
      <c r="F429" s="76" t="s">
        <v>289</v>
      </c>
      <c r="G429" s="83">
        <v>50</v>
      </c>
      <c r="H429" s="99">
        <v>282</v>
      </c>
    </row>
    <row r="430" spans="1:8" ht="27.6" x14ac:dyDescent="0.25">
      <c r="A430" s="51">
        <v>403</v>
      </c>
      <c r="B430" s="54" t="s">
        <v>99</v>
      </c>
      <c r="C430" s="52" t="s">
        <v>5</v>
      </c>
      <c r="D430" s="83">
        <v>1088</v>
      </c>
      <c r="E430" s="99">
        <v>6.47</v>
      </c>
      <c r="F430" s="76" t="s">
        <v>288</v>
      </c>
      <c r="G430" s="83">
        <v>50</v>
      </c>
      <c r="H430" s="99">
        <v>242.63</v>
      </c>
    </row>
    <row r="431" spans="1:8" ht="27.6" x14ac:dyDescent="0.25">
      <c r="A431" s="51">
        <v>404</v>
      </c>
      <c r="B431" s="54" t="s">
        <v>99</v>
      </c>
      <c r="C431" s="52" t="s">
        <v>5</v>
      </c>
      <c r="D431" s="83">
        <v>1046</v>
      </c>
      <c r="E431" s="99">
        <v>6.22</v>
      </c>
      <c r="F431" s="76" t="s">
        <v>288</v>
      </c>
      <c r="G431" s="83">
        <v>40</v>
      </c>
      <c r="H431" s="99">
        <v>186.6</v>
      </c>
    </row>
    <row r="432" spans="1:8" ht="27.6" x14ac:dyDescent="0.25">
      <c r="A432" s="51">
        <v>405</v>
      </c>
      <c r="B432" s="54" t="s">
        <v>99</v>
      </c>
      <c r="C432" s="52" t="s">
        <v>5</v>
      </c>
      <c r="D432" s="83">
        <v>1046</v>
      </c>
      <c r="E432" s="99">
        <v>6.22</v>
      </c>
      <c r="F432" s="76" t="s">
        <v>288</v>
      </c>
      <c r="G432" s="83">
        <v>41</v>
      </c>
      <c r="H432" s="99">
        <v>191.27</v>
      </c>
    </row>
    <row r="433" spans="1:8" ht="27.6" x14ac:dyDescent="0.25">
      <c r="A433" s="51">
        <v>406</v>
      </c>
      <c r="B433" s="54" t="s">
        <v>99</v>
      </c>
      <c r="C433" s="52" t="s">
        <v>5</v>
      </c>
      <c r="D433" s="83">
        <v>1046</v>
      </c>
      <c r="E433" s="99">
        <v>6.22</v>
      </c>
      <c r="F433" s="76" t="s">
        <v>289</v>
      </c>
      <c r="G433" s="83">
        <v>40</v>
      </c>
      <c r="H433" s="99">
        <v>186.6</v>
      </c>
    </row>
    <row r="434" spans="1:8" ht="41.4" x14ac:dyDescent="0.25">
      <c r="A434" s="51">
        <v>407</v>
      </c>
      <c r="B434" s="54" t="s">
        <v>99</v>
      </c>
      <c r="C434" s="52" t="s">
        <v>6</v>
      </c>
      <c r="D434" s="83">
        <v>1221</v>
      </c>
      <c r="E434" s="99">
        <v>7.26</v>
      </c>
      <c r="F434" s="76" t="s">
        <v>291</v>
      </c>
      <c r="G434" s="83">
        <v>40</v>
      </c>
      <c r="H434" s="99">
        <v>217.8</v>
      </c>
    </row>
    <row r="435" spans="1:8" ht="27.6" x14ac:dyDescent="0.25">
      <c r="A435" s="51">
        <v>408</v>
      </c>
      <c r="B435" s="54" t="s">
        <v>99</v>
      </c>
      <c r="C435" s="50" t="s">
        <v>4</v>
      </c>
      <c r="D435" s="83">
        <v>1408</v>
      </c>
      <c r="E435" s="99">
        <v>8.3699999999999992</v>
      </c>
      <c r="F435" s="76" t="s">
        <v>287</v>
      </c>
      <c r="G435" s="83">
        <v>61</v>
      </c>
      <c r="H435" s="99">
        <v>382.93</v>
      </c>
    </row>
    <row r="436" spans="1:8" ht="27.6" x14ac:dyDescent="0.25">
      <c r="A436" s="51">
        <v>409</v>
      </c>
      <c r="B436" s="54" t="s">
        <v>99</v>
      </c>
      <c r="C436" s="52" t="s">
        <v>6</v>
      </c>
      <c r="D436" s="83">
        <v>1264</v>
      </c>
      <c r="E436" s="99">
        <v>7.52</v>
      </c>
      <c r="F436" s="76" t="s">
        <v>121</v>
      </c>
      <c r="G436" s="83">
        <v>11</v>
      </c>
      <c r="H436" s="99">
        <v>62.04</v>
      </c>
    </row>
    <row r="437" spans="1:8" ht="27.6" x14ac:dyDescent="0.25">
      <c r="A437" s="51">
        <v>410</v>
      </c>
      <c r="B437" s="54" t="s">
        <v>99</v>
      </c>
      <c r="C437" s="50" t="s">
        <v>4</v>
      </c>
      <c r="D437" s="83">
        <v>1454</v>
      </c>
      <c r="E437" s="99">
        <v>8.65</v>
      </c>
      <c r="F437" s="76" t="s">
        <v>121</v>
      </c>
      <c r="G437" s="83">
        <v>16</v>
      </c>
      <c r="H437" s="99">
        <v>103.8</v>
      </c>
    </row>
    <row r="438" spans="1:8" ht="27.6" x14ac:dyDescent="0.25">
      <c r="A438" s="51">
        <v>411</v>
      </c>
      <c r="B438" s="54" t="s">
        <v>99</v>
      </c>
      <c r="C438" s="50" t="s">
        <v>4</v>
      </c>
      <c r="D438" s="83">
        <v>1408</v>
      </c>
      <c r="E438" s="99">
        <v>8.3699999999999992</v>
      </c>
      <c r="F438" s="76" t="s">
        <v>121</v>
      </c>
      <c r="G438" s="83">
        <v>5</v>
      </c>
      <c r="H438" s="99">
        <v>31.39</v>
      </c>
    </row>
    <row r="439" spans="1:8" ht="41.4" x14ac:dyDescent="0.25">
      <c r="A439" s="51">
        <v>412</v>
      </c>
      <c r="B439" s="54" t="s">
        <v>99</v>
      </c>
      <c r="C439" s="52" t="s">
        <v>6</v>
      </c>
      <c r="D439" s="83">
        <v>1242</v>
      </c>
      <c r="E439" s="99">
        <v>7.39</v>
      </c>
      <c r="F439" s="76" t="s">
        <v>290</v>
      </c>
      <c r="G439" s="83">
        <v>40</v>
      </c>
      <c r="H439" s="99">
        <v>221.7</v>
      </c>
    </row>
    <row r="440" spans="1:8" ht="27.6" x14ac:dyDescent="0.25">
      <c r="A440" s="51">
        <v>413</v>
      </c>
      <c r="B440" s="54" t="s">
        <v>99</v>
      </c>
      <c r="C440" s="50" t="s">
        <v>4</v>
      </c>
      <c r="D440" s="83">
        <v>1429</v>
      </c>
      <c r="E440" s="99">
        <v>8.5</v>
      </c>
      <c r="F440" s="76" t="s">
        <v>121</v>
      </c>
      <c r="G440" s="83">
        <v>15</v>
      </c>
      <c r="H440" s="99">
        <v>95.63</v>
      </c>
    </row>
    <row r="441" spans="1:8" ht="27.6" x14ac:dyDescent="0.25">
      <c r="A441" s="51">
        <v>414</v>
      </c>
      <c r="B441" s="54" t="s">
        <v>99</v>
      </c>
      <c r="C441" s="52" t="s">
        <v>5</v>
      </c>
      <c r="D441" s="83">
        <v>1067</v>
      </c>
      <c r="E441" s="99">
        <v>6.34</v>
      </c>
      <c r="F441" s="76" t="s">
        <v>287</v>
      </c>
      <c r="G441" s="83">
        <v>50</v>
      </c>
      <c r="H441" s="99">
        <v>237.75</v>
      </c>
    </row>
    <row r="442" spans="1:8" ht="41.4" x14ac:dyDescent="0.25">
      <c r="A442" s="51">
        <v>415</v>
      </c>
      <c r="B442" s="54" t="s">
        <v>100</v>
      </c>
      <c r="C442" s="52" t="s">
        <v>19</v>
      </c>
      <c r="D442" s="83">
        <v>2121</v>
      </c>
      <c r="E442" s="99">
        <v>12.61</v>
      </c>
      <c r="F442" s="76" t="s">
        <v>650</v>
      </c>
      <c r="G442" s="83">
        <v>14</v>
      </c>
      <c r="H442" s="99">
        <v>132.41</v>
      </c>
    </row>
    <row r="443" spans="1:8" ht="41.4" x14ac:dyDescent="0.25">
      <c r="A443" s="51">
        <v>416</v>
      </c>
      <c r="B443" s="54" t="s">
        <v>100</v>
      </c>
      <c r="C443" s="52" t="s">
        <v>7</v>
      </c>
      <c r="D443" s="83">
        <v>1614</v>
      </c>
      <c r="E443" s="99">
        <v>9.6</v>
      </c>
      <c r="F443" s="76" t="s">
        <v>650</v>
      </c>
      <c r="G443" s="83">
        <v>10</v>
      </c>
      <c r="H443" s="99">
        <v>72</v>
      </c>
    </row>
    <row r="444" spans="1:8" ht="41.4" x14ac:dyDescent="0.25">
      <c r="A444" s="51">
        <v>417</v>
      </c>
      <c r="B444" s="54" t="s">
        <v>100</v>
      </c>
      <c r="C444" s="52" t="s">
        <v>6</v>
      </c>
      <c r="D444" s="83">
        <v>1242</v>
      </c>
      <c r="E444" s="99">
        <v>7.39</v>
      </c>
      <c r="F444" s="76" t="s">
        <v>650</v>
      </c>
      <c r="G444" s="83">
        <v>13</v>
      </c>
      <c r="H444" s="99">
        <v>72.05</v>
      </c>
    </row>
    <row r="445" spans="1:8" ht="41.4" x14ac:dyDescent="0.25">
      <c r="A445" s="51">
        <v>418</v>
      </c>
      <c r="B445" s="54" t="s">
        <v>100</v>
      </c>
      <c r="C445" s="52" t="s">
        <v>6</v>
      </c>
      <c r="D445" s="83">
        <v>1264</v>
      </c>
      <c r="E445" s="99">
        <v>7.52</v>
      </c>
      <c r="F445" s="76" t="s">
        <v>650</v>
      </c>
      <c r="G445" s="83">
        <v>17</v>
      </c>
      <c r="H445" s="99">
        <v>95.88</v>
      </c>
    </row>
    <row r="446" spans="1:8" ht="82.8" x14ac:dyDescent="0.25">
      <c r="A446" s="51">
        <v>419</v>
      </c>
      <c r="B446" s="54" t="s">
        <v>75</v>
      </c>
      <c r="C446" s="50" t="s">
        <v>4</v>
      </c>
      <c r="D446" s="83">
        <v>1408</v>
      </c>
      <c r="E446" s="99">
        <v>8.3699999999999992</v>
      </c>
      <c r="F446" s="76" t="s">
        <v>651</v>
      </c>
      <c r="G446" s="83">
        <v>19</v>
      </c>
      <c r="H446" s="99">
        <v>119.27</v>
      </c>
    </row>
    <row r="447" spans="1:8" ht="55.2" x14ac:dyDescent="0.25">
      <c r="A447" s="51">
        <v>420</v>
      </c>
      <c r="B447" s="54" t="s">
        <v>75</v>
      </c>
      <c r="C447" s="50" t="s">
        <v>4</v>
      </c>
      <c r="D447" s="83">
        <v>1451</v>
      </c>
      <c r="E447" s="99">
        <v>8.6300000000000008</v>
      </c>
      <c r="F447" s="76" t="s">
        <v>652</v>
      </c>
      <c r="G447" s="83">
        <v>12</v>
      </c>
      <c r="H447" s="99">
        <v>77.67</v>
      </c>
    </row>
    <row r="448" spans="1:8" ht="82.8" x14ac:dyDescent="0.25">
      <c r="A448" s="51">
        <v>421</v>
      </c>
      <c r="B448" s="54" t="s">
        <v>75</v>
      </c>
      <c r="C448" s="52" t="s">
        <v>7</v>
      </c>
      <c r="D448" s="83">
        <v>1543</v>
      </c>
      <c r="E448" s="99">
        <v>9.18</v>
      </c>
      <c r="F448" s="76" t="s">
        <v>653</v>
      </c>
      <c r="G448" s="83">
        <v>15</v>
      </c>
      <c r="H448" s="99">
        <v>103.28</v>
      </c>
    </row>
    <row r="449" spans="1:8" ht="82.8" x14ac:dyDescent="0.25">
      <c r="A449" s="51">
        <v>422</v>
      </c>
      <c r="B449" s="54" t="s">
        <v>75</v>
      </c>
      <c r="C449" s="50" t="s">
        <v>4</v>
      </c>
      <c r="D449" s="83">
        <v>1408</v>
      </c>
      <c r="E449" s="99">
        <v>8.3699999999999992</v>
      </c>
      <c r="F449" s="76" t="s">
        <v>654</v>
      </c>
      <c r="G449" s="83">
        <v>14</v>
      </c>
      <c r="H449" s="99">
        <v>87.89</v>
      </c>
    </row>
    <row r="450" spans="1:8" ht="82.8" x14ac:dyDescent="0.25">
      <c r="A450" s="51">
        <v>423</v>
      </c>
      <c r="B450" s="54" t="s">
        <v>75</v>
      </c>
      <c r="C450" s="52" t="s">
        <v>5</v>
      </c>
      <c r="D450" s="83">
        <v>1088</v>
      </c>
      <c r="E450" s="99">
        <v>6.47</v>
      </c>
      <c r="F450" s="76" t="s">
        <v>655</v>
      </c>
      <c r="G450" s="83">
        <v>16</v>
      </c>
      <c r="H450" s="99">
        <v>77.64</v>
      </c>
    </row>
    <row r="451" spans="1:8" ht="55.2" x14ac:dyDescent="0.25">
      <c r="A451" s="51">
        <v>424</v>
      </c>
      <c r="B451" s="54" t="s">
        <v>75</v>
      </c>
      <c r="C451" s="50" t="s">
        <v>4</v>
      </c>
      <c r="D451" s="83">
        <v>1408</v>
      </c>
      <c r="E451" s="99">
        <v>8.3699999999999992</v>
      </c>
      <c r="F451" s="76" t="s">
        <v>656</v>
      </c>
      <c r="G451" s="83">
        <v>8</v>
      </c>
      <c r="H451" s="99">
        <v>50.22</v>
      </c>
    </row>
    <row r="452" spans="1:8" ht="41.4" x14ac:dyDescent="0.25">
      <c r="A452" s="51">
        <v>425</v>
      </c>
      <c r="B452" s="54" t="s">
        <v>75</v>
      </c>
      <c r="C452" s="50" t="s">
        <v>4</v>
      </c>
      <c r="D452" s="83">
        <v>1429</v>
      </c>
      <c r="E452" s="99">
        <v>8.5</v>
      </c>
      <c r="F452" s="76" t="s">
        <v>657</v>
      </c>
      <c r="G452" s="83">
        <v>4</v>
      </c>
      <c r="H452" s="99">
        <v>25.5</v>
      </c>
    </row>
    <row r="453" spans="1:8" ht="55.2" x14ac:dyDescent="0.25">
      <c r="A453" s="51">
        <v>426</v>
      </c>
      <c r="B453" s="54" t="s">
        <v>75</v>
      </c>
      <c r="C453" s="52" t="s">
        <v>6</v>
      </c>
      <c r="D453" s="83">
        <v>1242</v>
      </c>
      <c r="E453" s="99">
        <v>7.39</v>
      </c>
      <c r="F453" s="76" t="s">
        <v>658</v>
      </c>
      <c r="G453" s="83">
        <v>8</v>
      </c>
      <c r="H453" s="99">
        <v>44.34</v>
      </c>
    </row>
    <row r="454" spans="1:8" ht="55.2" x14ac:dyDescent="0.25">
      <c r="A454" s="51">
        <v>427</v>
      </c>
      <c r="B454" s="54" t="s">
        <v>75</v>
      </c>
      <c r="C454" s="50" t="s">
        <v>4</v>
      </c>
      <c r="D454" s="83">
        <v>1451</v>
      </c>
      <c r="E454" s="99">
        <v>8.6300000000000008</v>
      </c>
      <c r="F454" s="76" t="s">
        <v>659</v>
      </c>
      <c r="G454" s="83">
        <v>6</v>
      </c>
      <c r="H454" s="99">
        <v>38.840000000000003</v>
      </c>
    </row>
    <row r="455" spans="1:8" ht="69" x14ac:dyDescent="0.25">
      <c r="A455" s="51">
        <v>428</v>
      </c>
      <c r="B455" s="54" t="s">
        <v>75</v>
      </c>
      <c r="C455" s="52" t="s">
        <v>7</v>
      </c>
      <c r="D455" s="83">
        <v>1586</v>
      </c>
      <c r="E455" s="99">
        <v>9.43</v>
      </c>
      <c r="F455" s="76" t="s">
        <v>660</v>
      </c>
      <c r="G455" s="83">
        <v>13</v>
      </c>
      <c r="H455" s="99">
        <v>91.94</v>
      </c>
    </row>
    <row r="456" spans="1:8" ht="82.8" x14ac:dyDescent="0.25">
      <c r="A456" s="51">
        <v>429</v>
      </c>
      <c r="B456" s="54" t="s">
        <v>75</v>
      </c>
      <c r="C456" s="52" t="s">
        <v>19</v>
      </c>
      <c r="D456" s="83">
        <v>1939</v>
      </c>
      <c r="E456" s="99">
        <v>11.53</v>
      </c>
      <c r="F456" s="76" t="s">
        <v>661</v>
      </c>
      <c r="G456" s="83">
        <v>12</v>
      </c>
      <c r="H456" s="99">
        <v>103.77</v>
      </c>
    </row>
    <row r="457" spans="1:8" ht="27.6" x14ac:dyDescent="0.25">
      <c r="A457" s="51">
        <v>430</v>
      </c>
      <c r="B457" s="54" t="s">
        <v>76</v>
      </c>
      <c r="C457" s="52" t="s">
        <v>7</v>
      </c>
      <c r="D457" s="83">
        <v>1635</v>
      </c>
      <c r="E457" s="99">
        <v>9.7200000000000006</v>
      </c>
      <c r="F457" s="76" t="s">
        <v>662</v>
      </c>
      <c r="G457" s="83">
        <v>3</v>
      </c>
      <c r="H457" s="99">
        <v>21.87</v>
      </c>
    </row>
    <row r="458" spans="1:8" ht="41.4" x14ac:dyDescent="0.25">
      <c r="A458" s="51">
        <v>431</v>
      </c>
      <c r="B458" s="54" t="s">
        <v>76</v>
      </c>
      <c r="C458" s="52" t="s">
        <v>7</v>
      </c>
      <c r="D458" s="83">
        <v>1592</v>
      </c>
      <c r="E458" s="99">
        <v>9.4700000000000006</v>
      </c>
      <c r="F458" s="76" t="s">
        <v>663</v>
      </c>
      <c r="G458" s="83">
        <v>11</v>
      </c>
      <c r="H458" s="99">
        <v>78.13</v>
      </c>
    </row>
    <row r="459" spans="1:8" ht="27.6" x14ac:dyDescent="0.25">
      <c r="A459" s="51">
        <v>432</v>
      </c>
      <c r="B459" s="54" t="s">
        <v>76</v>
      </c>
      <c r="C459" s="52" t="s">
        <v>7</v>
      </c>
      <c r="D459" s="83">
        <v>1635</v>
      </c>
      <c r="E459" s="99">
        <v>9.7200000000000006</v>
      </c>
      <c r="F459" s="76" t="s">
        <v>664</v>
      </c>
      <c r="G459" s="83">
        <v>3</v>
      </c>
      <c r="H459" s="99">
        <v>21.87</v>
      </c>
    </row>
    <row r="460" spans="1:8" ht="27.6" x14ac:dyDescent="0.25">
      <c r="A460" s="51">
        <v>433</v>
      </c>
      <c r="B460" s="54" t="s">
        <v>76</v>
      </c>
      <c r="C460" s="50" t="s">
        <v>4</v>
      </c>
      <c r="D460" s="83">
        <v>1433</v>
      </c>
      <c r="E460" s="99">
        <v>8.52</v>
      </c>
      <c r="F460" s="76" t="s">
        <v>665</v>
      </c>
      <c r="G460" s="83">
        <v>13</v>
      </c>
      <c r="H460" s="99">
        <v>83.07</v>
      </c>
    </row>
    <row r="461" spans="1:8" ht="27.6" x14ac:dyDescent="0.25">
      <c r="A461" s="51">
        <v>434</v>
      </c>
      <c r="B461" s="54" t="s">
        <v>76</v>
      </c>
      <c r="C461" s="50" t="s">
        <v>4</v>
      </c>
      <c r="D461" s="83">
        <v>1433</v>
      </c>
      <c r="E461" s="99">
        <v>8.52</v>
      </c>
      <c r="F461" s="76" t="s">
        <v>665</v>
      </c>
      <c r="G461" s="83">
        <v>13</v>
      </c>
      <c r="H461" s="99">
        <v>83.07</v>
      </c>
    </row>
    <row r="462" spans="1:8" ht="27.6" x14ac:dyDescent="0.25">
      <c r="A462" s="51">
        <v>435</v>
      </c>
      <c r="B462" s="54" t="s">
        <v>76</v>
      </c>
      <c r="C462" s="52" t="s">
        <v>6</v>
      </c>
      <c r="D462" s="83">
        <v>1307</v>
      </c>
      <c r="E462" s="99">
        <v>7.77</v>
      </c>
      <c r="F462" s="76" t="s">
        <v>666</v>
      </c>
      <c r="G462" s="83">
        <v>1</v>
      </c>
      <c r="H462" s="99">
        <v>5.83</v>
      </c>
    </row>
    <row r="463" spans="1:8" ht="27.6" x14ac:dyDescent="0.25">
      <c r="A463" s="51">
        <v>436</v>
      </c>
      <c r="B463" s="54" t="s">
        <v>76</v>
      </c>
      <c r="C463" s="50" t="s">
        <v>4</v>
      </c>
      <c r="D463" s="83">
        <v>1429</v>
      </c>
      <c r="E463" s="99">
        <v>8.5</v>
      </c>
      <c r="F463" s="76" t="s">
        <v>667</v>
      </c>
      <c r="G463" s="83">
        <v>6</v>
      </c>
      <c r="H463" s="99">
        <v>38.25</v>
      </c>
    </row>
    <row r="464" spans="1:8" ht="27.6" x14ac:dyDescent="0.25">
      <c r="A464" s="51">
        <v>437</v>
      </c>
      <c r="B464" s="54" t="s">
        <v>76</v>
      </c>
      <c r="C464" s="50" t="s">
        <v>4</v>
      </c>
      <c r="D464" s="83">
        <v>1454</v>
      </c>
      <c r="E464" s="99">
        <v>8.65</v>
      </c>
      <c r="F464" s="76" t="s">
        <v>668</v>
      </c>
      <c r="G464" s="83">
        <v>6</v>
      </c>
      <c r="H464" s="99">
        <v>38.93</v>
      </c>
    </row>
    <row r="465" spans="1:8" ht="41.4" x14ac:dyDescent="0.25">
      <c r="A465" s="51">
        <v>438</v>
      </c>
      <c r="B465" s="54" t="s">
        <v>76</v>
      </c>
      <c r="C465" s="50" t="s">
        <v>4</v>
      </c>
      <c r="D465" s="83">
        <v>1451</v>
      </c>
      <c r="E465" s="99">
        <v>8.6300000000000008</v>
      </c>
      <c r="F465" s="76" t="s">
        <v>669</v>
      </c>
      <c r="G465" s="83">
        <v>14</v>
      </c>
      <c r="H465" s="99">
        <v>90.62</v>
      </c>
    </row>
    <row r="466" spans="1:8" ht="69" x14ac:dyDescent="0.25">
      <c r="A466" s="51">
        <v>439</v>
      </c>
      <c r="B466" s="54" t="s">
        <v>76</v>
      </c>
      <c r="C466" s="50" t="s">
        <v>4</v>
      </c>
      <c r="D466" s="83">
        <v>1408</v>
      </c>
      <c r="E466" s="99">
        <v>8.3699999999999992</v>
      </c>
      <c r="F466" s="76" t="s">
        <v>670</v>
      </c>
      <c r="G466" s="83">
        <v>50</v>
      </c>
      <c r="H466" s="99">
        <v>313.88</v>
      </c>
    </row>
    <row r="467" spans="1:8" ht="27.6" x14ac:dyDescent="0.25">
      <c r="A467" s="51">
        <v>440</v>
      </c>
      <c r="B467" s="54" t="s">
        <v>76</v>
      </c>
      <c r="C467" s="50" t="s">
        <v>4</v>
      </c>
      <c r="D467" s="83">
        <v>1497</v>
      </c>
      <c r="E467" s="99">
        <v>8.9</v>
      </c>
      <c r="F467" s="76" t="s">
        <v>671</v>
      </c>
      <c r="G467" s="83">
        <v>9</v>
      </c>
      <c r="H467" s="99">
        <v>60.08</v>
      </c>
    </row>
    <row r="468" spans="1:8" ht="27.6" x14ac:dyDescent="0.25">
      <c r="A468" s="51">
        <v>441</v>
      </c>
      <c r="B468" s="54" t="s">
        <v>76</v>
      </c>
      <c r="C468" s="52" t="s">
        <v>6</v>
      </c>
      <c r="D468" s="83">
        <v>1329</v>
      </c>
      <c r="E468" s="99">
        <v>7.9</v>
      </c>
      <c r="F468" s="76" t="s">
        <v>672</v>
      </c>
      <c r="G468" s="83">
        <v>1</v>
      </c>
      <c r="H468" s="99">
        <v>5.93</v>
      </c>
    </row>
    <row r="469" spans="1:8" ht="41.4" x14ac:dyDescent="0.25">
      <c r="A469" s="51">
        <v>442</v>
      </c>
      <c r="B469" s="54" t="s">
        <v>76</v>
      </c>
      <c r="C469" s="52" t="s">
        <v>6</v>
      </c>
      <c r="D469" s="83">
        <v>1264</v>
      </c>
      <c r="E469" s="99">
        <v>7.52</v>
      </c>
      <c r="F469" s="76" t="s">
        <v>673</v>
      </c>
      <c r="G469" s="83">
        <v>7</v>
      </c>
      <c r="H469" s="99">
        <v>39.479999999999997</v>
      </c>
    </row>
    <row r="470" spans="1:8" ht="27.6" x14ac:dyDescent="0.25">
      <c r="A470" s="51">
        <v>443</v>
      </c>
      <c r="B470" s="54" t="s">
        <v>76</v>
      </c>
      <c r="C470" s="52" t="s">
        <v>6</v>
      </c>
      <c r="D470" s="83">
        <v>1307</v>
      </c>
      <c r="E470" s="99">
        <v>7.77</v>
      </c>
      <c r="F470" s="76" t="s">
        <v>674</v>
      </c>
      <c r="G470" s="83">
        <v>2</v>
      </c>
      <c r="H470" s="99">
        <v>11.66</v>
      </c>
    </row>
    <row r="471" spans="1:8" ht="27.6" x14ac:dyDescent="0.25">
      <c r="A471" s="51">
        <v>444</v>
      </c>
      <c r="B471" s="54" t="s">
        <v>76</v>
      </c>
      <c r="C471" s="52" t="s">
        <v>6</v>
      </c>
      <c r="D471" s="83">
        <v>1242</v>
      </c>
      <c r="E471" s="99">
        <v>7.39</v>
      </c>
      <c r="F471" s="76" t="s">
        <v>675</v>
      </c>
      <c r="G471" s="83">
        <v>2</v>
      </c>
      <c r="H471" s="99">
        <v>11.09</v>
      </c>
    </row>
    <row r="472" spans="1:8" ht="27.6" x14ac:dyDescent="0.25">
      <c r="A472" s="51">
        <v>445</v>
      </c>
      <c r="B472" s="54" t="s">
        <v>76</v>
      </c>
      <c r="C472" s="50" t="s">
        <v>4</v>
      </c>
      <c r="D472" s="83">
        <v>1433</v>
      </c>
      <c r="E472" s="99">
        <v>8.52</v>
      </c>
      <c r="F472" s="76" t="s">
        <v>676</v>
      </c>
      <c r="G472" s="83">
        <v>5</v>
      </c>
      <c r="H472" s="99">
        <v>31.95</v>
      </c>
    </row>
    <row r="473" spans="1:8" ht="27.6" x14ac:dyDescent="0.25">
      <c r="A473" s="51">
        <v>446</v>
      </c>
      <c r="B473" s="54" t="s">
        <v>76</v>
      </c>
      <c r="C473" s="52" t="s">
        <v>6</v>
      </c>
      <c r="D473" s="83">
        <v>1264</v>
      </c>
      <c r="E473" s="99">
        <v>7.52</v>
      </c>
      <c r="F473" s="76" t="s">
        <v>677</v>
      </c>
      <c r="G473" s="83">
        <v>4</v>
      </c>
      <c r="H473" s="99">
        <v>22.56</v>
      </c>
    </row>
    <row r="474" spans="1:8" ht="27.6" x14ac:dyDescent="0.25">
      <c r="A474" s="51">
        <v>447</v>
      </c>
      <c r="B474" s="54" t="s">
        <v>77</v>
      </c>
      <c r="C474" s="52" t="s">
        <v>6</v>
      </c>
      <c r="D474" s="83">
        <v>1242</v>
      </c>
      <c r="E474" s="99">
        <v>7.39</v>
      </c>
      <c r="F474" s="76" t="s">
        <v>678</v>
      </c>
      <c r="G474" s="83">
        <v>4</v>
      </c>
      <c r="H474" s="99">
        <v>22.17</v>
      </c>
    </row>
    <row r="475" spans="1:8" ht="27.6" x14ac:dyDescent="0.25">
      <c r="A475" s="51">
        <v>448</v>
      </c>
      <c r="B475" s="54" t="s">
        <v>77</v>
      </c>
      <c r="C475" s="50" t="s">
        <v>4</v>
      </c>
      <c r="D475" s="83">
        <v>1451</v>
      </c>
      <c r="E475" s="99">
        <v>8.6300000000000008</v>
      </c>
      <c r="F475" s="76" t="s">
        <v>679</v>
      </c>
      <c r="G475" s="83">
        <v>13</v>
      </c>
      <c r="H475" s="99">
        <v>84.14</v>
      </c>
    </row>
    <row r="476" spans="1:8" ht="27.6" x14ac:dyDescent="0.25">
      <c r="A476" s="51">
        <v>449</v>
      </c>
      <c r="B476" s="54" t="s">
        <v>77</v>
      </c>
      <c r="C476" s="52" t="s">
        <v>6</v>
      </c>
      <c r="D476" s="83">
        <v>1307</v>
      </c>
      <c r="E476" s="99">
        <v>7.77</v>
      </c>
      <c r="F476" s="76" t="s">
        <v>680</v>
      </c>
      <c r="G476" s="83">
        <v>4</v>
      </c>
      <c r="H476" s="99">
        <v>23.31</v>
      </c>
    </row>
    <row r="477" spans="1:8" ht="27.6" x14ac:dyDescent="0.25">
      <c r="A477" s="51">
        <v>450</v>
      </c>
      <c r="B477" s="54" t="s">
        <v>77</v>
      </c>
      <c r="C477" s="52" t="s">
        <v>6</v>
      </c>
      <c r="D477" s="83">
        <v>1242</v>
      </c>
      <c r="E477" s="99">
        <v>7.39</v>
      </c>
      <c r="F477" s="76" t="s">
        <v>681</v>
      </c>
      <c r="G477" s="83">
        <v>8</v>
      </c>
      <c r="H477" s="99">
        <v>44.34</v>
      </c>
    </row>
    <row r="478" spans="1:8" ht="27.6" x14ac:dyDescent="0.25">
      <c r="A478" s="51">
        <v>451</v>
      </c>
      <c r="B478" s="54" t="s">
        <v>77</v>
      </c>
      <c r="C478" s="52" t="s">
        <v>6</v>
      </c>
      <c r="D478" s="83">
        <v>1329</v>
      </c>
      <c r="E478" s="99">
        <v>7.9</v>
      </c>
      <c r="F478" s="76" t="s">
        <v>682</v>
      </c>
      <c r="G478" s="83">
        <v>4</v>
      </c>
      <c r="H478" s="99">
        <v>23.7</v>
      </c>
    </row>
    <row r="479" spans="1:8" ht="27.6" x14ac:dyDescent="0.25">
      <c r="A479" s="51">
        <v>452</v>
      </c>
      <c r="B479" s="54" t="s">
        <v>77</v>
      </c>
      <c r="C479" s="50" t="s">
        <v>4</v>
      </c>
      <c r="D479" s="83">
        <v>1497</v>
      </c>
      <c r="E479" s="99">
        <v>8.9</v>
      </c>
      <c r="F479" s="76" t="s">
        <v>683</v>
      </c>
      <c r="G479" s="83">
        <v>5</v>
      </c>
      <c r="H479" s="99">
        <v>33.380000000000003</v>
      </c>
    </row>
    <row r="480" spans="1:8" ht="41.4" x14ac:dyDescent="0.25">
      <c r="A480" s="51">
        <v>453</v>
      </c>
      <c r="B480" s="54" t="s">
        <v>147</v>
      </c>
      <c r="C480" s="52" t="s">
        <v>6</v>
      </c>
      <c r="D480" s="83">
        <v>1264</v>
      </c>
      <c r="E480" s="99">
        <v>7.52</v>
      </c>
      <c r="F480" s="76" t="s">
        <v>684</v>
      </c>
      <c r="G480" s="83">
        <v>45</v>
      </c>
      <c r="H480" s="99">
        <v>253.8</v>
      </c>
    </row>
    <row r="481" spans="1:8" ht="41.4" x14ac:dyDescent="0.25">
      <c r="A481" s="51">
        <v>454</v>
      </c>
      <c r="B481" s="54" t="s">
        <v>147</v>
      </c>
      <c r="C481" s="52" t="s">
        <v>6</v>
      </c>
      <c r="D481" s="83">
        <v>1264</v>
      </c>
      <c r="E481" s="99">
        <v>7.52</v>
      </c>
      <c r="F481" s="76" t="s">
        <v>684</v>
      </c>
      <c r="G481" s="83">
        <v>40</v>
      </c>
      <c r="H481" s="99">
        <v>225.6</v>
      </c>
    </row>
    <row r="482" spans="1:8" ht="27.6" x14ac:dyDescent="0.25">
      <c r="A482" s="51">
        <v>455</v>
      </c>
      <c r="B482" s="54" t="s">
        <v>147</v>
      </c>
      <c r="C482" s="50" t="s">
        <v>4</v>
      </c>
      <c r="D482" s="83">
        <v>1346</v>
      </c>
      <c r="E482" s="99">
        <v>8</v>
      </c>
      <c r="F482" s="76" t="s">
        <v>212</v>
      </c>
      <c r="G482" s="83">
        <v>12</v>
      </c>
      <c r="H482" s="99">
        <v>72</v>
      </c>
    </row>
    <row r="483" spans="1:8" ht="27.6" x14ac:dyDescent="0.25">
      <c r="A483" s="51">
        <v>456</v>
      </c>
      <c r="B483" s="54" t="s">
        <v>147</v>
      </c>
      <c r="C483" s="52" t="s">
        <v>6</v>
      </c>
      <c r="D483" s="83">
        <v>1221</v>
      </c>
      <c r="E483" s="99">
        <v>7.26</v>
      </c>
      <c r="F483" s="76" t="s">
        <v>212</v>
      </c>
      <c r="G483" s="83">
        <v>21</v>
      </c>
      <c r="H483" s="99">
        <v>114.35</v>
      </c>
    </row>
    <row r="484" spans="1:8" ht="27.6" x14ac:dyDescent="0.25">
      <c r="A484" s="51">
        <v>457</v>
      </c>
      <c r="B484" s="54" t="s">
        <v>147</v>
      </c>
      <c r="C484" s="52" t="s">
        <v>6</v>
      </c>
      <c r="D484" s="83">
        <v>1242</v>
      </c>
      <c r="E484" s="99">
        <v>7.39</v>
      </c>
      <c r="F484" s="76" t="s">
        <v>212</v>
      </c>
      <c r="G484" s="83">
        <v>9</v>
      </c>
      <c r="H484" s="99">
        <v>49.88</v>
      </c>
    </row>
    <row r="485" spans="1:8" ht="27.6" x14ac:dyDescent="0.25">
      <c r="A485" s="51">
        <v>458</v>
      </c>
      <c r="B485" s="54" t="s">
        <v>147</v>
      </c>
      <c r="C485" s="52" t="s">
        <v>6</v>
      </c>
      <c r="D485" s="83">
        <v>1329</v>
      </c>
      <c r="E485" s="99">
        <v>7.9</v>
      </c>
      <c r="F485" s="76" t="s">
        <v>212</v>
      </c>
      <c r="G485" s="83">
        <v>15</v>
      </c>
      <c r="H485" s="99">
        <v>88.88</v>
      </c>
    </row>
    <row r="486" spans="1:8" ht="27.6" x14ac:dyDescent="0.25">
      <c r="A486" s="51">
        <v>459</v>
      </c>
      <c r="B486" s="54" t="s">
        <v>147</v>
      </c>
      <c r="C486" s="52" t="s">
        <v>6</v>
      </c>
      <c r="D486" s="83">
        <v>1264</v>
      </c>
      <c r="E486" s="99">
        <v>7.52</v>
      </c>
      <c r="F486" s="76" t="s">
        <v>212</v>
      </c>
      <c r="G486" s="83">
        <v>18</v>
      </c>
      <c r="H486" s="99">
        <v>101.52</v>
      </c>
    </row>
    <row r="487" spans="1:8" ht="27.6" x14ac:dyDescent="0.25">
      <c r="A487" s="51">
        <v>460</v>
      </c>
      <c r="B487" s="54" t="s">
        <v>147</v>
      </c>
      <c r="C487" s="52" t="s">
        <v>6</v>
      </c>
      <c r="D487" s="83">
        <v>1242</v>
      </c>
      <c r="E487" s="99">
        <v>7.39</v>
      </c>
      <c r="F487" s="76" t="s">
        <v>212</v>
      </c>
      <c r="G487" s="83">
        <v>12</v>
      </c>
      <c r="H487" s="99">
        <v>66.510000000000005</v>
      </c>
    </row>
    <row r="488" spans="1:8" ht="41.4" x14ac:dyDescent="0.25">
      <c r="A488" s="51">
        <v>461</v>
      </c>
      <c r="B488" s="54" t="s">
        <v>147</v>
      </c>
      <c r="C488" s="50" t="s">
        <v>4</v>
      </c>
      <c r="D488" s="83">
        <v>1323</v>
      </c>
      <c r="E488" s="99">
        <v>7.87</v>
      </c>
      <c r="F488" s="76" t="s">
        <v>684</v>
      </c>
      <c r="G488" s="83">
        <v>39</v>
      </c>
      <c r="H488" s="99">
        <v>230.2</v>
      </c>
    </row>
    <row r="489" spans="1:8" ht="41.4" x14ac:dyDescent="0.25">
      <c r="A489" s="51">
        <v>462</v>
      </c>
      <c r="B489" s="54" t="s">
        <v>147</v>
      </c>
      <c r="C489" s="50" t="s">
        <v>4</v>
      </c>
      <c r="D489" s="83">
        <v>1389</v>
      </c>
      <c r="E489" s="99">
        <v>8.26</v>
      </c>
      <c r="F489" s="76" t="s">
        <v>685</v>
      </c>
      <c r="G489" s="83">
        <v>41</v>
      </c>
      <c r="H489" s="99">
        <v>254</v>
      </c>
    </row>
    <row r="490" spans="1:8" ht="27.6" x14ac:dyDescent="0.25">
      <c r="A490" s="51">
        <v>463</v>
      </c>
      <c r="B490" s="54" t="s">
        <v>147</v>
      </c>
      <c r="C490" s="50" t="s">
        <v>4</v>
      </c>
      <c r="D490" s="83">
        <v>1323</v>
      </c>
      <c r="E490" s="99">
        <v>7.87</v>
      </c>
      <c r="F490" s="76" t="s">
        <v>212</v>
      </c>
      <c r="G490" s="83">
        <v>1</v>
      </c>
      <c r="H490" s="99">
        <v>5.9</v>
      </c>
    </row>
    <row r="491" spans="1:8" ht="27.6" x14ac:dyDescent="0.25">
      <c r="A491" s="51">
        <v>464</v>
      </c>
      <c r="B491" s="54" t="s">
        <v>147</v>
      </c>
      <c r="C491" s="52" t="s">
        <v>6</v>
      </c>
      <c r="D491" s="83">
        <v>1221</v>
      </c>
      <c r="E491" s="99">
        <v>7.26</v>
      </c>
      <c r="F491" s="76" t="s">
        <v>212</v>
      </c>
      <c r="G491" s="83">
        <v>9</v>
      </c>
      <c r="H491" s="99">
        <v>49.01</v>
      </c>
    </row>
    <row r="492" spans="1:8" ht="27.6" x14ac:dyDescent="0.25">
      <c r="A492" s="51">
        <v>465</v>
      </c>
      <c r="B492" s="54" t="s">
        <v>147</v>
      </c>
      <c r="C492" s="52" t="s">
        <v>6</v>
      </c>
      <c r="D492" s="83">
        <v>1242</v>
      </c>
      <c r="E492" s="99">
        <v>7.39</v>
      </c>
      <c r="F492" s="76" t="s">
        <v>212</v>
      </c>
      <c r="G492" s="83">
        <v>20</v>
      </c>
      <c r="H492" s="99">
        <v>110.85</v>
      </c>
    </row>
    <row r="493" spans="1:8" ht="27.6" x14ac:dyDescent="0.25">
      <c r="A493" s="51">
        <v>466</v>
      </c>
      <c r="B493" s="54" t="s">
        <v>147</v>
      </c>
      <c r="C493" s="50" t="s">
        <v>4</v>
      </c>
      <c r="D493" s="83">
        <v>1367</v>
      </c>
      <c r="E493" s="99">
        <v>8.1300000000000008</v>
      </c>
      <c r="F493" s="76" t="s">
        <v>212</v>
      </c>
      <c r="G493" s="83">
        <v>14</v>
      </c>
      <c r="H493" s="99">
        <v>85.37</v>
      </c>
    </row>
    <row r="494" spans="1:8" ht="27.6" x14ac:dyDescent="0.25">
      <c r="A494" s="51">
        <v>467</v>
      </c>
      <c r="B494" s="54" t="s">
        <v>147</v>
      </c>
      <c r="C494" s="52" t="s">
        <v>6</v>
      </c>
      <c r="D494" s="83">
        <v>1242</v>
      </c>
      <c r="E494" s="99">
        <v>7.39</v>
      </c>
      <c r="F494" s="76" t="s">
        <v>212</v>
      </c>
      <c r="G494" s="83">
        <v>7</v>
      </c>
      <c r="H494" s="99">
        <v>38.799999999999997</v>
      </c>
    </row>
    <row r="495" spans="1:8" ht="41.4" x14ac:dyDescent="0.25">
      <c r="A495" s="51">
        <v>468</v>
      </c>
      <c r="B495" s="54" t="s">
        <v>147</v>
      </c>
      <c r="C495" s="52" t="s">
        <v>6</v>
      </c>
      <c r="D495" s="83">
        <v>1307</v>
      </c>
      <c r="E495" s="99">
        <v>7.77</v>
      </c>
      <c r="F495" s="76" t="s">
        <v>685</v>
      </c>
      <c r="G495" s="83">
        <v>33</v>
      </c>
      <c r="H495" s="99">
        <v>192.31</v>
      </c>
    </row>
    <row r="496" spans="1:8" ht="41.4" x14ac:dyDescent="0.25">
      <c r="A496" s="51">
        <v>469</v>
      </c>
      <c r="B496" s="54" t="s">
        <v>147</v>
      </c>
      <c r="C496" s="52" t="s">
        <v>5</v>
      </c>
      <c r="D496" s="83">
        <v>1088</v>
      </c>
      <c r="E496" s="99">
        <v>6.47</v>
      </c>
      <c r="F496" s="76" t="s">
        <v>685</v>
      </c>
      <c r="G496" s="83">
        <v>46</v>
      </c>
      <c r="H496" s="99">
        <v>223.22</v>
      </c>
    </row>
    <row r="497" spans="1:8" ht="27.6" x14ac:dyDescent="0.25">
      <c r="A497" s="51">
        <v>470</v>
      </c>
      <c r="B497" s="54" t="s">
        <v>147</v>
      </c>
      <c r="C497" s="50" t="s">
        <v>4</v>
      </c>
      <c r="D497" s="83">
        <v>1367</v>
      </c>
      <c r="E497" s="99">
        <v>8.1300000000000008</v>
      </c>
      <c r="F497" s="76" t="s">
        <v>212</v>
      </c>
      <c r="G497" s="83">
        <v>15</v>
      </c>
      <c r="H497" s="99">
        <v>91.46</v>
      </c>
    </row>
    <row r="498" spans="1:8" ht="27.6" x14ac:dyDescent="0.25">
      <c r="A498" s="51">
        <v>471</v>
      </c>
      <c r="B498" s="54" t="s">
        <v>147</v>
      </c>
      <c r="C498" s="50" t="s">
        <v>4</v>
      </c>
      <c r="D498" s="83">
        <v>1367</v>
      </c>
      <c r="E498" s="99">
        <v>8.1300000000000008</v>
      </c>
      <c r="F498" s="76" t="s">
        <v>212</v>
      </c>
      <c r="G498" s="83">
        <v>23</v>
      </c>
      <c r="H498" s="99">
        <v>140.24</v>
      </c>
    </row>
    <row r="499" spans="1:8" ht="41.4" x14ac:dyDescent="0.25">
      <c r="A499" s="51">
        <v>472</v>
      </c>
      <c r="B499" s="54" t="s">
        <v>147</v>
      </c>
      <c r="C499" s="50" t="s">
        <v>4</v>
      </c>
      <c r="D499" s="83">
        <v>1323</v>
      </c>
      <c r="E499" s="99">
        <v>7.87</v>
      </c>
      <c r="F499" s="76" t="s">
        <v>684</v>
      </c>
      <c r="G499" s="83">
        <v>22</v>
      </c>
      <c r="H499" s="99">
        <v>129.86000000000001</v>
      </c>
    </row>
    <row r="500" spans="1:8" ht="27.6" x14ac:dyDescent="0.25">
      <c r="A500" s="51">
        <v>473</v>
      </c>
      <c r="B500" s="54" t="s">
        <v>147</v>
      </c>
      <c r="C500" s="52" t="s">
        <v>6</v>
      </c>
      <c r="D500" s="83">
        <v>1264</v>
      </c>
      <c r="E500" s="99">
        <v>7.52</v>
      </c>
      <c r="F500" s="76" t="s">
        <v>212</v>
      </c>
      <c r="G500" s="83">
        <v>10</v>
      </c>
      <c r="H500" s="99">
        <v>56.4</v>
      </c>
    </row>
    <row r="501" spans="1:8" ht="55.2" x14ac:dyDescent="0.25">
      <c r="A501" s="51">
        <v>474</v>
      </c>
      <c r="B501" s="54" t="s">
        <v>62</v>
      </c>
      <c r="C501" s="50" t="s">
        <v>4</v>
      </c>
      <c r="D501" s="83">
        <v>1155</v>
      </c>
      <c r="E501" s="99">
        <v>6.87</v>
      </c>
      <c r="F501" s="76" t="s">
        <v>686</v>
      </c>
      <c r="G501" s="83">
        <v>14</v>
      </c>
      <c r="H501" s="99">
        <v>72.14</v>
      </c>
    </row>
    <row r="502" spans="1:8" ht="55.2" x14ac:dyDescent="0.25">
      <c r="A502" s="51">
        <v>475</v>
      </c>
      <c r="B502" s="54" t="s">
        <v>62</v>
      </c>
      <c r="C502" s="52" t="s">
        <v>6</v>
      </c>
      <c r="D502" s="83">
        <v>1132</v>
      </c>
      <c r="E502" s="99">
        <v>6.73</v>
      </c>
      <c r="F502" s="76" t="s">
        <v>687</v>
      </c>
      <c r="G502" s="83">
        <v>22</v>
      </c>
      <c r="H502" s="99">
        <v>111.05</v>
      </c>
    </row>
    <row r="503" spans="1:8" ht="41.4" x14ac:dyDescent="0.25">
      <c r="A503" s="51">
        <v>476</v>
      </c>
      <c r="B503" s="54" t="s">
        <v>62</v>
      </c>
      <c r="C503" s="52" t="s">
        <v>5</v>
      </c>
      <c r="D503" s="83">
        <v>885</v>
      </c>
      <c r="E503" s="99">
        <v>5.26</v>
      </c>
      <c r="F503" s="76" t="s">
        <v>688</v>
      </c>
      <c r="G503" s="83">
        <v>38</v>
      </c>
      <c r="H503" s="99">
        <v>149.91</v>
      </c>
    </row>
    <row r="504" spans="1:8" ht="69" x14ac:dyDescent="0.25">
      <c r="A504" s="51">
        <v>477</v>
      </c>
      <c r="B504" s="54" t="s">
        <v>62</v>
      </c>
      <c r="C504" s="52" t="s">
        <v>6</v>
      </c>
      <c r="D504" s="83">
        <v>1090</v>
      </c>
      <c r="E504" s="99">
        <v>6.48</v>
      </c>
      <c r="F504" s="76" t="s">
        <v>689</v>
      </c>
      <c r="G504" s="83">
        <v>39</v>
      </c>
      <c r="H504" s="99">
        <v>189.54</v>
      </c>
    </row>
    <row r="505" spans="1:8" ht="69" x14ac:dyDescent="0.25">
      <c r="A505" s="51">
        <v>478</v>
      </c>
      <c r="B505" s="54" t="s">
        <v>62</v>
      </c>
      <c r="C505" s="52" t="s">
        <v>6</v>
      </c>
      <c r="D505" s="83">
        <v>1051</v>
      </c>
      <c r="E505" s="99">
        <v>6.25</v>
      </c>
      <c r="F505" s="76" t="s">
        <v>690</v>
      </c>
      <c r="G505" s="83">
        <v>44</v>
      </c>
      <c r="H505" s="99">
        <v>206.25</v>
      </c>
    </row>
    <row r="506" spans="1:8" ht="69" x14ac:dyDescent="0.25">
      <c r="A506" s="51">
        <v>479</v>
      </c>
      <c r="B506" s="54" t="s">
        <v>62</v>
      </c>
      <c r="C506" s="52" t="s">
        <v>5</v>
      </c>
      <c r="D506" s="83">
        <v>925</v>
      </c>
      <c r="E506" s="99">
        <v>5.5</v>
      </c>
      <c r="F506" s="76" t="s">
        <v>691</v>
      </c>
      <c r="G506" s="83">
        <v>49</v>
      </c>
      <c r="H506" s="99">
        <v>202.13</v>
      </c>
    </row>
    <row r="507" spans="1:8" ht="69" x14ac:dyDescent="0.25">
      <c r="A507" s="51">
        <v>480</v>
      </c>
      <c r="B507" s="54" t="s">
        <v>62</v>
      </c>
      <c r="C507" s="52" t="s">
        <v>22</v>
      </c>
      <c r="D507" s="83">
        <v>925</v>
      </c>
      <c r="E507" s="99">
        <v>5.5</v>
      </c>
      <c r="F507" s="76" t="s">
        <v>692</v>
      </c>
      <c r="G507" s="83">
        <v>41</v>
      </c>
      <c r="H507" s="99">
        <v>169.13</v>
      </c>
    </row>
    <row r="508" spans="1:8" ht="41.4" x14ac:dyDescent="0.25">
      <c r="A508" s="51">
        <v>481</v>
      </c>
      <c r="B508" s="54" t="s">
        <v>62</v>
      </c>
      <c r="C508" s="50" t="s">
        <v>4</v>
      </c>
      <c r="D508" s="83">
        <v>1155</v>
      </c>
      <c r="E508" s="99">
        <v>6.87</v>
      </c>
      <c r="F508" s="76" t="s">
        <v>693</v>
      </c>
      <c r="G508" s="83">
        <v>4</v>
      </c>
      <c r="H508" s="99">
        <v>20.61</v>
      </c>
    </row>
    <row r="509" spans="1:8" ht="41.4" x14ac:dyDescent="0.25">
      <c r="A509" s="51">
        <v>482</v>
      </c>
      <c r="B509" s="54" t="s">
        <v>62</v>
      </c>
      <c r="C509" s="52" t="s">
        <v>22</v>
      </c>
      <c r="D509" s="83">
        <v>885</v>
      </c>
      <c r="E509" s="99">
        <v>5.26</v>
      </c>
      <c r="F509" s="76" t="s">
        <v>694</v>
      </c>
      <c r="G509" s="83">
        <v>11</v>
      </c>
      <c r="H509" s="99">
        <v>43.4</v>
      </c>
    </row>
    <row r="510" spans="1:8" ht="41.4" x14ac:dyDescent="0.25">
      <c r="A510" s="51">
        <v>483</v>
      </c>
      <c r="B510" s="54" t="s">
        <v>62</v>
      </c>
      <c r="C510" s="52" t="s">
        <v>6</v>
      </c>
      <c r="D510" s="83">
        <v>1031</v>
      </c>
      <c r="E510" s="99">
        <v>6.13</v>
      </c>
      <c r="F510" s="76" t="s">
        <v>695</v>
      </c>
      <c r="G510" s="83">
        <v>35</v>
      </c>
      <c r="H510" s="99">
        <v>160.91</v>
      </c>
    </row>
    <row r="511" spans="1:8" ht="55.2" x14ac:dyDescent="0.25">
      <c r="A511" s="51">
        <v>484</v>
      </c>
      <c r="B511" s="54" t="s">
        <v>62</v>
      </c>
      <c r="C511" s="50" t="s">
        <v>4</v>
      </c>
      <c r="D511" s="83">
        <v>1132</v>
      </c>
      <c r="E511" s="99">
        <v>6.73</v>
      </c>
      <c r="F511" s="76" t="s">
        <v>696</v>
      </c>
      <c r="G511" s="83">
        <v>20</v>
      </c>
      <c r="H511" s="99">
        <v>100.95</v>
      </c>
    </row>
    <row r="512" spans="1:8" ht="55.2" x14ac:dyDescent="0.25">
      <c r="A512" s="51">
        <v>485</v>
      </c>
      <c r="B512" s="54" t="s">
        <v>62</v>
      </c>
      <c r="C512" s="52" t="s">
        <v>6</v>
      </c>
      <c r="D512" s="83">
        <v>1112</v>
      </c>
      <c r="E512" s="99">
        <v>6.61</v>
      </c>
      <c r="F512" s="76" t="s">
        <v>697</v>
      </c>
      <c r="G512" s="83">
        <v>12</v>
      </c>
      <c r="H512" s="99">
        <v>59.49</v>
      </c>
    </row>
    <row r="513" spans="1:8" ht="41.4" x14ac:dyDescent="0.25">
      <c r="A513" s="51">
        <v>486</v>
      </c>
      <c r="B513" s="54" t="s">
        <v>62</v>
      </c>
      <c r="C513" s="52" t="s">
        <v>5</v>
      </c>
      <c r="D513" s="83">
        <v>925</v>
      </c>
      <c r="E513" s="99">
        <v>5.5</v>
      </c>
      <c r="F513" s="76" t="s">
        <v>694</v>
      </c>
      <c r="G513" s="83">
        <v>5</v>
      </c>
      <c r="H513" s="99">
        <v>20.63</v>
      </c>
    </row>
    <row r="514" spans="1:8" ht="55.2" x14ac:dyDescent="0.25">
      <c r="A514" s="51">
        <v>487</v>
      </c>
      <c r="B514" s="54" t="s">
        <v>62</v>
      </c>
      <c r="C514" s="52" t="s">
        <v>6</v>
      </c>
      <c r="D514" s="83">
        <v>1050</v>
      </c>
      <c r="E514" s="99">
        <v>6.24</v>
      </c>
      <c r="F514" s="76" t="s">
        <v>698</v>
      </c>
      <c r="G514" s="83">
        <v>12</v>
      </c>
      <c r="H514" s="99">
        <v>56.16</v>
      </c>
    </row>
    <row r="515" spans="1:8" ht="41.4" x14ac:dyDescent="0.25">
      <c r="A515" s="51">
        <v>488</v>
      </c>
      <c r="B515" s="54" t="s">
        <v>62</v>
      </c>
      <c r="C515" s="52" t="s">
        <v>6</v>
      </c>
      <c r="D515" s="83">
        <v>1070</v>
      </c>
      <c r="E515" s="99">
        <v>6.36</v>
      </c>
      <c r="F515" s="76" t="s">
        <v>693</v>
      </c>
      <c r="G515" s="83">
        <v>27</v>
      </c>
      <c r="H515" s="99">
        <v>128.79</v>
      </c>
    </row>
    <row r="516" spans="1:8" ht="55.2" x14ac:dyDescent="0.25">
      <c r="A516" s="51">
        <v>489</v>
      </c>
      <c r="B516" s="54" t="s">
        <v>62</v>
      </c>
      <c r="C516" s="50" t="s">
        <v>4</v>
      </c>
      <c r="D516" s="83">
        <v>1195</v>
      </c>
      <c r="E516" s="99">
        <v>7.11</v>
      </c>
      <c r="F516" s="76" t="s">
        <v>699</v>
      </c>
      <c r="G516" s="83">
        <v>11</v>
      </c>
      <c r="H516" s="99">
        <v>58.66</v>
      </c>
    </row>
    <row r="517" spans="1:8" ht="41.4" x14ac:dyDescent="0.25">
      <c r="A517" s="51">
        <v>490</v>
      </c>
      <c r="B517" s="54" t="s">
        <v>62</v>
      </c>
      <c r="C517" s="50" t="s">
        <v>4</v>
      </c>
      <c r="D517" s="83">
        <v>1152</v>
      </c>
      <c r="E517" s="99">
        <v>6.85</v>
      </c>
      <c r="F517" s="76" t="s">
        <v>693</v>
      </c>
      <c r="G517" s="83">
        <v>49</v>
      </c>
      <c r="H517" s="99">
        <v>251.74</v>
      </c>
    </row>
    <row r="518" spans="1:8" ht="27.6" x14ac:dyDescent="0.25">
      <c r="A518" s="51">
        <v>491</v>
      </c>
      <c r="B518" s="54" t="s">
        <v>62</v>
      </c>
      <c r="C518" s="52" t="s">
        <v>22</v>
      </c>
      <c r="D518" s="83">
        <v>885</v>
      </c>
      <c r="E518" s="99">
        <v>5.26</v>
      </c>
      <c r="F518" s="76" t="s">
        <v>700</v>
      </c>
      <c r="G518" s="83">
        <v>25</v>
      </c>
      <c r="H518" s="99">
        <v>98.63</v>
      </c>
    </row>
    <row r="519" spans="1:8" ht="41.4" x14ac:dyDescent="0.25">
      <c r="A519" s="51">
        <v>492</v>
      </c>
      <c r="B519" s="54" t="s">
        <v>62</v>
      </c>
      <c r="C519" s="52" t="s">
        <v>6</v>
      </c>
      <c r="D519" s="83">
        <v>1090</v>
      </c>
      <c r="E519" s="99">
        <v>6.48</v>
      </c>
      <c r="F519" s="76" t="s">
        <v>693</v>
      </c>
      <c r="G519" s="83">
        <v>13</v>
      </c>
      <c r="H519" s="99">
        <v>63.18</v>
      </c>
    </row>
    <row r="520" spans="1:8" ht="55.2" x14ac:dyDescent="0.25">
      <c r="A520" s="51">
        <v>493</v>
      </c>
      <c r="B520" s="54" t="s">
        <v>62</v>
      </c>
      <c r="C520" s="50" t="s">
        <v>4</v>
      </c>
      <c r="D520" s="83">
        <v>1135</v>
      </c>
      <c r="E520" s="99">
        <v>6.75</v>
      </c>
      <c r="F520" s="76" t="s">
        <v>699</v>
      </c>
      <c r="G520" s="83">
        <v>10</v>
      </c>
      <c r="H520" s="99">
        <v>50.63</v>
      </c>
    </row>
    <row r="521" spans="1:8" ht="41.4" x14ac:dyDescent="0.25">
      <c r="A521" s="51">
        <v>494</v>
      </c>
      <c r="B521" s="54" t="s">
        <v>62</v>
      </c>
      <c r="C521" s="52" t="s">
        <v>6</v>
      </c>
      <c r="D521" s="83">
        <v>1092</v>
      </c>
      <c r="E521" s="99">
        <v>6.49</v>
      </c>
      <c r="F521" s="76" t="s">
        <v>693</v>
      </c>
      <c r="G521" s="83">
        <v>9</v>
      </c>
      <c r="H521" s="99">
        <v>43.81</v>
      </c>
    </row>
    <row r="522" spans="1:8" ht="41.4" x14ac:dyDescent="0.25">
      <c r="A522" s="51">
        <v>495</v>
      </c>
      <c r="B522" s="54" t="s">
        <v>62</v>
      </c>
      <c r="C522" s="52" t="s">
        <v>6</v>
      </c>
      <c r="D522" s="83">
        <v>1070</v>
      </c>
      <c r="E522" s="99">
        <v>6.36</v>
      </c>
      <c r="F522" s="76" t="s">
        <v>701</v>
      </c>
      <c r="G522" s="83">
        <v>14</v>
      </c>
      <c r="H522" s="99">
        <v>66.78</v>
      </c>
    </row>
    <row r="523" spans="1:8" ht="69" x14ac:dyDescent="0.25">
      <c r="A523" s="51">
        <v>496</v>
      </c>
      <c r="B523" s="54" t="s">
        <v>62</v>
      </c>
      <c r="C523" s="52" t="s">
        <v>6</v>
      </c>
      <c r="D523" s="83">
        <v>1092</v>
      </c>
      <c r="E523" s="99">
        <v>6.49</v>
      </c>
      <c r="F523" s="76" t="s">
        <v>691</v>
      </c>
      <c r="G523" s="83">
        <v>18</v>
      </c>
      <c r="H523" s="99">
        <v>87.62</v>
      </c>
    </row>
    <row r="524" spans="1:8" ht="41.4" x14ac:dyDescent="0.25">
      <c r="A524" s="51">
        <v>497</v>
      </c>
      <c r="B524" s="54" t="s">
        <v>62</v>
      </c>
      <c r="C524" s="50" t="s">
        <v>4</v>
      </c>
      <c r="D524" s="83">
        <v>1152</v>
      </c>
      <c r="E524" s="99">
        <v>6.85</v>
      </c>
      <c r="F524" s="76" t="s">
        <v>702</v>
      </c>
      <c r="G524" s="83">
        <v>8</v>
      </c>
      <c r="H524" s="99">
        <v>41.1</v>
      </c>
    </row>
    <row r="525" spans="1:8" ht="55.2" x14ac:dyDescent="0.25">
      <c r="A525" s="51">
        <v>498</v>
      </c>
      <c r="B525" s="54" t="s">
        <v>62</v>
      </c>
      <c r="C525" s="52" t="s">
        <v>6</v>
      </c>
      <c r="D525" s="83">
        <v>1092</v>
      </c>
      <c r="E525" s="99">
        <v>6.49</v>
      </c>
      <c r="F525" s="76" t="s">
        <v>703</v>
      </c>
      <c r="G525" s="83">
        <v>7</v>
      </c>
      <c r="H525" s="99">
        <v>34.07</v>
      </c>
    </row>
    <row r="526" spans="1:8" ht="69" x14ac:dyDescent="0.25">
      <c r="A526" s="51">
        <v>499</v>
      </c>
      <c r="B526" s="54" t="s">
        <v>62</v>
      </c>
      <c r="C526" s="50" t="s">
        <v>4</v>
      </c>
      <c r="D526" s="83">
        <v>1152</v>
      </c>
      <c r="E526" s="99">
        <v>6.85</v>
      </c>
      <c r="F526" s="76" t="s">
        <v>704</v>
      </c>
      <c r="G526" s="83">
        <v>43</v>
      </c>
      <c r="H526" s="99">
        <v>220.91</v>
      </c>
    </row>
    <row r="527" spans="1:8" ht="41.4" x14ac:dyDescent="0.25">
      <c r="A527" s="51">
        <v>500</v>
      </c>
      <c r="B527" s="54" t="s">
        <v>62</v>
      </c>
      <c r="C527" s="52" t="s">
        <v>6</v>
      </c>
      <c r="D527" s="83">
        <v>1111</v>
      </c>
      <c r="E527" s="99">
        <v>6.61</v>
      </c>
      <c r="F527" s="76" t="s">
        <v>705</v>
      </c>
      <c r="G527" s="83">
        <v>4</v>
      </c>
      <c r="H527" s="99">
        <v>19.829999999999998</v>
      </c>
    </row>
    <row r="528" spans="1:8" ht="55.2" x14ac:dyDescent="0.25">
      <c r="A528" s="51">
        <v>501</v>
      </c>
      <c r="B528" s="54" t="s">
        <v>62</v>
      </c>
      <c r="C528" s="50" t="s">
        <v>4</v>
      </c>
      <c r="D528" s="83">
        <v>1152</v>
      </c>
      <c r="E528" s="99">
        <v>6.85</v>
      </c>
      <c r="F528" s="76" t="s">
        <v>706</v>
      </c>
      <c r="G528" s="83">
        <v>28</v>
      </c>
      <c r="H528" s="99">
        <v>143.85</v>
      </c>
    </row>
    <row r="529" spans="1:8" ht="69" x14ac:dyDescent="0.25">
      <c r="A529" s="51">
        <v>502</v>
      </c>
      <c r="B529" s="54" t="s">
        <v>62</v>
      </c>
      <c r="C529" s="52" t="s">
        <v>6</v>
      </c>
      <c r="D529" s="83">
        <v>1130</v>
      </c>
      <c r="E529" s="99">
        <v>6.72</v>
      </c>
      <c r="F529" s="76" t="s">
        <v>707</v>
      </c>
      <c r="G529" s="83">
        <v>25</v>
      </c>
      <c r="H529" s="99">
        <v>126</v>
      </c>
    </row>
    <row r="530" spans="1:8" ht="41.4" x14ac:dyDescent="0.25">
      <c r="A530" s="51">
        <v>503</v>
      </c>
      <c r="B530" s="54" t="s">
        <v>73</v>
      </c>
      <c r="C530" s="50" t="s">
        <v>4</v>
      </c>
      <c r="D530" s="83">
        <v>1101</v>
      </c>
      <c r="E530" s="99">
        <v>6.55</v>
      </c>
      <c r="F530" s="76" t="s">
        <v>708</v>
      </c>
      <c r="G530" s="83">
        <v>27</v>
      </c>
      <c r="H530" s="99">
        <v>132.63999999999999</v>
      </c>
    </row>
    <row r="531" spans="1:8" ht="41.4" x14ac:dyDescent="0.25">
      <c r="A531" s="51">
        <v>504</v>
      </c>
      <c r="B531" s="54" t="s">
        <v>73</v>
      </c>
      <c r="C531" s="52" t="s">
        <v>6</v>
      </c>
      <c r="D531" s="83">
        <v>1022</v>
      </c>
      <c r="E531" s="99">
        <v>6.08</v>
      </c>
      <c r="F531" s="76" t="s">
        <v>709</v>
      </c>
      <c r="G531" s="83">
        <v>27</v>
      </c>
      <c r="H531" s="99">
        <v>123.12</v>
      </c>
    </row>
    <row r="532" spans="1:8" ht="27.6" x14ac:dyDescent="0.25">
      <c r="A532" s="51">
        <v>505</v>
      </c>
      <c r="B532" s="54" t="s">
        <v>73</v>
      </c>
      <c r="C532" s="50" t="s">
        <v>4</v>
      </c>
      <c r="D532" s="83">
        <v>1103</v>
      </c>
      <c r="E532" s="99">
        <v>6.56</v>
      </c>
      <c r="F532" s="76" t="s">
        <v>710</v>
      </c>
      <c r="G532" s="83">
        <v>13</v>
      </c>
      <c r="H532" s="99">
        <v>63.96</v>
      </c>
    </row>
    <row r="533" spans="1:8" ht="27.6" x14ac:dyDescent="0.25">
      <c r="A533" s="51">
        <v>506</v>
      </c>
      <c r="B533" s="54" t="s">
        <v>73</v>
      </c>
      <c r="C533" s="50" t="s">
        <v>4</v>
      </c>
      <c r="D533" s="83">
        <v>1063</v>
      </c>
      <c r="E533" s="99">
        <v>6.32</v>
      </c>
      <c r="F533" s="76" t="s">
        <v>711</v>
      </c>
      <c r="G533" s="83">
        <v>19</v>
      </c>
      <c r="H533" s="99">
        <v>90.06</v>
      </c>
    </row>
    <row r="534" spans="1:8" ht="41.4" x14ac:dyDescent="0.25">
      <c r="A534" s="51">
        <v>507</v>
      </c>
      <c r="B534" s="54" t="s">
        <v>73</v>
      </c>
      <c r="C534" s="52" t="s">
        <v>6</v>
      </c>
      <c r="D534" s="83">
        <v>1042</v>
      </c>
      <c r="E534" s="99">
        <v>6.2</v>
      </c>
      <c r="F534" s="76" t="s">
        <v>712</v>
      </c>
      <c r="G534" s="83">
        <v>24</v>
      </c>
      <c r="H534" s="99">
        <v>111.6</v>
      </c>
    </row>
    <row r="535" spans="1:8" ht="27.6" x14ac:dyDescent="0.25">
      <c r="A535" s="51">
        <v>508</v>
      </c>
      <c r="B535" s="54" t="s">
        <v>73</v>
      </c>
      <c r="C535" s="52" t="s">
        <v>6</v>
      </c>
      <c r="D535" s="83">
        <v>1081</v>
      </c>
      <c r="E535" s="99">
        <v>6.43</v>
      </c>
      <c r="F535" s="76" t="s">
        <v>713</v>
      </c>
      <c r="G535" s="83">
        <v>16</v>
      </c>
      <c r="H535" s="99">
        <v>77.16</v>
      </c>
    </row>
    <row r="536" spans="1:8" ht="27.6" x14ac:dyDescent="0.25">
      <c r="A536" s="51">
        <v>509</v>
      </c>
      <c r="B536" s="54" t="s">
        <v>73</v>
      </c>
      <c r="C536" s="52" t="s">
        <v>6</v>
      </c>
      <c r="D536" s="83">
        <v>1101</v>
      </c>
      <c r="E536" s="99">
        <v>6.55</v>
      </c>
      <c r="F536" s="76" t="s">
        <v>714</v>
      </c>
      <c r="G536" s="83">
        <v>11</v>
      </c>
      <c r="H536" s="99">
        <v>54.04</v>
      </c>
    </row>
    <row r="537" spans="1:8" ht="27.6" x14ac:dyDescent="0.25">
      <c r="A537" s="51">
        <v>510</v>
      </c>
      <c r="B537" s="54" t="s">
        <v>73</v>
      </c>
      <c r="C537" s="52" t="s">
        <v>6</v>
      </c>
      <c r="D537" s="83">
        <v>1042</v>
      </c>
      <c r="E537" s="99">
        <v>6.2</v>
      </c>
      <c r="F537" s="76" t="s">
        <v>715</v>
      </c>
      <c r="G537" s="83">
        <v>9</v>
      </c>
      <c r="H537" s="99">
        <v>41.85</v>
      </c>
    </row>
    <row r="538" spans="1:8" ht="27.6" x14ac:dyDescent="0.25">
      <c r="A538" s="51">
        <v>511</v>
      </c>
      <c r="B538" s="54" t="s">
        <v>73</v>
      </c>
      <c r="C538" s="52" t="s">
        <v>6</v>
      </c>
      <c r="D538" s="83">
        <v>1022</v>
      </c>
      <c r="E538" s="99">
        <v>6.08</v>
      </c>
      <c r="F538" s="76" t="s">
        <v>716</v>
      </c>
      <c r="G538" s="83">
        <v>15</v>
      </c>
      <c r="H538" s="99">
        <v>68.400000000000006</v>
      </c>
    </row>
    <row r="539" spans="1:8" ht="41.4" x14ac:dyDescent="0.25">
      <c r="A539" s="51">
        <v>512</v>
      </c>
      <c r="B539" s="54" t="s">
        <v>73</v>
      </c>
      <c r="C539" s="52" t="s">
        <v>6</v>
      </c>
      <c r="D539" s="83">
        <v>1042</v>
      </c>
      <c r="E539" s="99">
        <v>6.2</v>
      </c>
      <c r="F539" s="76" t="s">
        <v>717</v>
      </c>
      <c r="G539" s="83">
        <v>22</v>
      </c>
      <c r="H539" s="99">
        <v>102.3</v>
      </c>
    </row>
    <row r="540" spans="1:8" ht="27.6" x14ac:dyDescent="0.25">
      <c r="A540" s="51">
        <v>513</v>
      </c>
      <c r="B540" s="54" t="s">
        <v>73</v>
      </c>
      <c r="C540" s="52" t="s">
        <v>5</v>
      </c>
      <c r="D540" s="83">
        <v>923</v>
      </c>
      <c r="E540" s="99">
        <v>5.49</v>
      </c>
      <c r="F540" s="76" t="s">
        <v>718</v>
      </c>
      <c r="G540" s="83">
        <v>12</v>
      </c>
      <c r="H540" s="99">
        <v>49.41</v>
      </c>
    </row>
    <row r="541" spans="1:8" ht="41.4" x14ac:dyDescent="0.25">
      <c r="A541" s="51">
        <v>514</v>
      </c>
      <c r="B541" s="54" t="s">
        <v>73</v>
      </c>
      <c r="C541" s="52" t="s">
        <v>5</v>
      </c>
      <c r="D541" s="83">
        <v>923</v>
      </c>
      <c r="E541" s="99">
        <v>5.49</v>
      </c>
      <c r="F541" s="76" t="s">
        <v>719</v>
      </c>
      <c r="G541" s="83">
        <v>32</v>
      </c>
      <c r="H541" s="99">
        <v>131.76</v>
      </c>
    </row>
    <row r="542" spans="1:8" ht="27.6" x14ac:dyDescent="0.25">
      <c r="A542" s="51">
        <v>515</v>
      </c>
      <c r="B542" s="54" t="s">
        <v>157</v>
      </c>
      <c r="C542" s="52" t="s">
        <v>6</v>
      </c>
      <c r="D542" s="83">
        <v>1209</v>
      </c>
      <c r="E542" s="99">
        <v>7.19</v>
      </c>
      <c r="F542" s="76" t="s">
        <v>720</v>
      </c>
      <c r="G542" s="83">
        <v>12</v>
      </c>
      <c r="H542" s="99">
        <v>64.709999999999994</v>
      </c>
    </row>
    <row r="543" spans="1:8" ht="27.6" x14ac:dyDescent="0.25">
      <c r="A543" s="51">
        <v>516</v>
      </c>
      <c r="B543" s="54" t="s">
        <v>157</v>
      </c>
      <c r="C543" s="52" t="s">
        <v>6</v>
      </c>
      <c r="D543" s="83">
        <v>1209</v>
      </c>
      <c r="E543" s="99">
        <v>7.19</v>
      </c>
      <c r="F543" s="76" t="s">
        <v>720</v>
      </c>
      <c r="G543" s="83">
        <v>6</v>
      </c>
      <c r="H543" s="99">
        <v>32.36</v>
      </c>
    </row>
    <row r="544" spans="1:8" ht="27.6" x14ac:dyDescent="0.25">
      <c r="A544" s="51">
        <v>517</v>
      </c>
      <c r="B544" s="54" t="s">
        <v>157</v>
      </c>
      <c r="C544" s="52" t="s">
        <v>6</v>
      </c>
      <c r="D544" s="83">
        <v>1166</v>
      </c>
      <c r="E544" s="99">
        <v>6.93</v>
      </c>
      <c r="F544" s="76" t="s">
        <v>720</v>
      </c>
      <c r="G544" s="83">
        <v>10</v>
      </c>
      <c r="H544" s="99">
        <v>51.98</v>
      </c>
    </row>
    <row r="545" spans="1:8" ht="41.4" x14ac:dyDescent="0.25">
      <c r="A545" s="51">
        <v>518</v>
      </c>
      <c r="B545" s="54" t="s">
        <v>157</v>
      </c>
      <c r="C545" s="52" t="s">
        <v>6</v>
      </c>
      <c r="D545" s="83">
        <v>1210</v>
      </c>
      <c r="E545" s="99">
        <v>7.2</v>
      </c>
      <c r="F545" s="76" t="s">
        <v>721</v>
      </c>
      <c r="G545" s="83">
        <v>11</v>
      </c>
      <c r="H545" s="99">
        <v>59.4</v>
      </c>
    </row>
    <row r="546" spans="1:8" ht="27.6" x14ac:dyDescent="0.25">
      <c r="A546" s="51">
        <v>519</v>
      </c>
      <c r="B546" s="54" t="s">
        <v>157</v>
      </c>
      <c r="C546" s="50" t="s">
        <v>4</v>
      </c>
      <c r="D546" s="83">
        <v>1267</v>
      </c>
      <c r="E546" s="99">
        <v>7.53</v>
      </c>
      <c r="F546" s="76" t="s">
        <v>720</v>
      </c>
      <c r="G546" s="83">
        <v>7</v>
      </c>
      <c r="H546" s="99">
        <v>39.53</v>
      </c>
    </row>
    <row r="547" spans="1:8" ht="27.6" x14ac:dyDescent="0.25">
      <c r="A547" s="51">
        <v>520</v>
      </c>
      <c r="B547" s="54" t="s">
        <v>157</v>
      </c>
      <c r="C547" s="52" t="s">
        <v>8</v>
      </c>
      <c r="D547" s="83">
        <v>1835</v>
      </c>
      <c r="E547" s="99">
        <v>10.91</v>
      </c>
      <c r="F547" s="76" t="s">
        <v>720</v>
      </c>
      <c r="G547" s="83">
        <v>11</v>
      </c>
      <c r="H547" s="99">
        <v>90.01</v>
      </c>
    </row>
    <row r="548" spans="1:8" ht="27.6" x14ac:dyDescent="0.25">
      <c r="A548" s="51">
        <v>521</v>
      </c>
      <c r="B548" s="54" t="s">
        <v>157</v>
      </c>
      <c r="C548" s="52" t="s">
        <v>6</v>
      </c>
      <c r="D548" s="83">
        <v>1210</v>
      </c>
      <c r="E548" s="99">
        <v>7.2</v>
      </c>
      <c r="F548" s="76" t="s">
        <v>720</v>
      </c>
      <c r="G548" s="83">
        <v>11</v>
      </c>
      <c r="H548" s="99">
        <v>59.4</v>
      </c>
    </row>
    <row r="549" spans="1:8" ht="41.4" x14ac:dyDescent="0.25">
      <c r="A549" s="51">
        <v>522</v>
      </c>
      <c r="B549" s="54" t="s">
        <v>157</v>
      </c>
      <c r="C549" s="50" t="s">
        <v>4</v>
      </c>
      <c r="D549" s="83">
        <v>1287</v>
      </c>
      <c r="E549" s="99">
        <v>7.65</v>
      </c>
      <c r="F549" s="76" t="s">
        <v>721</v>
      </c>
      <c r="G549" s="83">
        <v>16</v>
      </c>
      <c r="H549" s="99">
        <v>91.8</v>
      </c>
    </row>
    <row r="550" spans="1:8" ht="82.8" x14ac:dyDescent="0.25">
      <c r="A550" s="51">
        <v>523</v>
      </c>
      <c r="B550" s="54" t="s">
        <v>69</v>
      </c>
      <c r="C550" s="52" t="s">
        <v>6</v>
      </c>
      <c r="D550" s="83">
        <v>1132</v>
      </c>
      <c r="E550" s="99">
        <v>6.73</v>
      </c>
      <c r="F550" s="76" t="s">
        <v>722</v>
      </c>
      <c r="G550" s="83">
        <v>26</v>
      </c>
      <c r="H550" s="99">
        <v>131.24</v>
      </c>
    </row>
    <row r="551" spans="1:8" ht="55.2" x14ac:dyDescent="0.25">
      <c r="A551" s="51">
        <v>524</v>
      </c>
      <c r="B551" s="54" t="s">
        <v>69</v>
      </c>
      <c r="C551" s="50" t="s">
        <v>4</v>
      </c>
      <c r="D551" s="83">
        <v>1175</v>
      </c>
      <c r="E551" s="99">
        <v>6.99</v>
      </c>
      <c r="F551" s="76" t="s">
        <v>723</v>
      </c>
      <c r="G551" s="83">
        <v>13</v>
      </c>
      <c r="H551" s="99">
        <v>68.150000000000006</v>
      </c>
    </row>
    <row r="552" spans="1:8" ht="69" x14ac:dyDescent="0.25">
      <c r="A552" s="51">
        <v>525</v>
      </c>
      <c r="B552" s="54" t="s">
        <v>69</v>
      </c>
      <c r="C552" s="50" t="s">
        <v>4</v>
      </c>
      <c r="D552" s="83">
        <v>1155</v>
      </c>
      <c r="E552" s="99">
        <v>6.87</v>
      </c>
      <c r="F552" s="76" t="s">
        <v>724</v>
      </c>
      <c r="G552" s="83">
        <v>17</v>
      </c>
      <c r="H552" s="99">
        <v>87.59</v>
      </c>
    </row>
    <row r="553" spans="1:8" ht="41.4" x14ac:dyDescent="0.25">
      <c r="A553" s="51">
        <v>526</v>
      </c>
      <c r="B553" s="54" t="s">
        <v>70</v>
      </c>
      <c r="C553" s="52" t="s">
        <v>6</v>
      </c>
      <c r="D553" s="83">
        <v>1172</v>
      </c>
      <c r="E553" s="99">
        <v>6.97</v>
      </c>
      <c r="F553" s="76" t="s">
        <v>725</v>
      </c>
      <c r="G553" s="83">
        <v>11</v>
      </c>
      <c r="H553" s="99">
        <v>57.5</v>
      </c>
    </row>
    <row r="554" spans="1:8" ht="69" x14ac:dyDescent="0.25">
      <c r="A554" s="51">
        <v>527</v>
      </c>
      <c r="B554" s="54" t="s">
        <v>69</v>
      </c>
      <c r="C554" s="52" t="s">
        <v>6</v>
      </c>
      <c r="D554" s="83">
        <v>1112</v>
      </c>
      <c r="E554" s="99">
        <v>6.61</v>
      </c>
      <c r="F554" s="76" t="s">
        <v>726</v>
      </c>
      <c r="G554" s="83">
        <v>16</v>
      </c>
      <c r="H554" s="99">
        <v>79.319999999999993</v>
      </c>
    </row>
    <row r="555" spans="1:8" ht="41.4" x14ac:dyDescent="0.25">
      <c r="A555" s="51">
        <v>528</v>
      </c>
      <c r="B555" s="54" t="s">
        <v>70</v>
      </c>
      <c r="C555" s="50" t="s">
        <v>4</v>
      </c>
      <c r="D555" s="83">
        <v>1175</v>
      </c>
      <c r="E555" s="99">
        <v>6.99</v>
      </c>
      <c r="F555" s="76" t="s">
        <v>727</v>
      </c>
      <c r="G555" s="83">
        <v>13</v>
      </c>
      <c r="H555" s="99">
        <v>68.150000000000006</v>
      </c>
    </row>
    <row r="556" spans="1:8" ht="55.2" x14ac:dyDescent="0.25">
      <c r="A556" s="51">
        <v>529</v>
      </c>
      <c r="B556" s="54" t="s">
        <v>70</v>
      </c>
      <c r="C556" s="52" t="s">
        <v>6</v>
      </c>
      <c r="D556" s="83">
        <v>1112</v>
      </c>
      <c r="E556" s="99">
        <v>6.61</v>
      </c>
      <c r="F556" s="76" t="s">
        <v>728</v>
      </c>
      <c r="G556" s="83">
        <v>21</v>
      </c>
      <c r="H556" s="99">
        <v>104.11</v>
      </c>
    </row>
    <row r="557" spans="1:8" ht="55.2" x14ac:dyDescent="0.25">
      <c r="A557" s="51">
        <v>530</v>
      </c>
      <c r="B557" s="54" t="s">
        <v>70</v>
      </c>
      <c r="C557" s="52" t="s">
        <v>6</v>
      </c>
      <c r="D557" s="83">
        <v>1152</v>
      </c>
      <c r="E557" s="99">
        <v>6.85</v>
      </c>
      <c r="F557" s="76" t="s">
        <v>729</v>
      </c>
      <c r="G557" s="83">
        <v>17</v>
      </c>
      <c r="H557" s="99">
        <v>87.34</v>
      </c>
    </row>
    <row r="558" spans="1:8" ht="27.6" x14ac:dyDescent="0.25">
      <c r="A558" s="51">
        <v>531</v>
      </c>
      <c r="B558" s="54" t="s">
        <v>69</v>
      </c>
      <c r="C558" s="52" t="s">
        <v>6</v>
      </c>
      <c r="D558" s="83">
        <v>1090</v>
      </c>
      <c r="E558" s="99">
        <v>6.48</v>
      </c>
      <c r="F558" s="76" t="s">
        <v>730</v>
      </c>
      <c r="G558" s="83">
        <v>7</v>
      </c>
      <c r="H558" s="99">
        <v>34.020000000000003</v>
      </c>
    </row>
    <row r="559" spans="1:8" ht="69" x14ac:dyDescent="0.25">
      <c r="A559" s="51">
        <v>532</v>
      </c>
      <c r="B559" s="54" t="s">
        <v>69</v>
      </c>
      <c r="C559" s="50" t="s">
        <v>4</v>
      </c>
      <c r="D559" s="83">
        <v>1155</v>
      </c>
      <c r="E559" s="99">
        <v>6.87</v>
      </c>
      <c r="F559" s="76" t="s">
        <v>731</v>
      </c>
      <c r="G559" s="83">
        <v>28</v>
      </c>
      <c r="H559" s="99">
        <v>144.27000000000001</v>
      </c>
    </row>
    <row r="560" spans="1:8" ht="27.6" x14ac:dyDescent="0.25">
      <c r="A560" s="51">
        <v>533</v>
      </c>
      <c r="B560" s="54" t="s">
        <v>69</v>
      </c>
      <c r="C560" s="52" t="s">
        <v>5</v>
      </c>
      <c r="D560" s="83">
        <v>965</v>
      </c>
      <c r="E560" s="99">
        <v>5.74</v>
      </c>
      <c r="F560" s="76" t="s">
        <v>732</v>
      </c>
      <c r="G560" s="83">
        <v>19</v>
      </c>
      <c r="H560" s="99">
        <v>81.8</v>
      </c>
    </row>
    <row r="561" spans="1:8" ht="41.4" x14ac:dyDescent="0.25">
      <c r="A561" s="51">
        <v>534</v>
      </c>
      <c r="B561" s="54" t="s">
        <v>69</v>
      </c>
      <c r="C561" s="52" t="s">
        <v>6</v>
      </c>
      <c r="D561" s="83">
        <v>1110</v>
      </c>
      <c r="E561" s="99">
        <v>6.6</v>
      </c>
      <c r="F561" s="76" t="s">
        <v>733</v>
      </c>
      <c r="G561" s="83">
        <v>28</v>
      </c>
      <c r="H561" s="99">
        <v>138.6</v>
      </c>
    </row>
    <row r="562" spans="1:8" ht="55.2" x14ac:dyDescent="0.25">
      <c r="A562" s="51">
        <v>535</v>
      </c>
      <c r="B562" s="54" t="s">
        <v>69</v>
      </c>
      <c r="C562" s="52" t="s">
        <v>6</v>
      </c>
      <c r="D562" s="83">
        <v>1070</v>
      </c>
      <c r="E562" s="99">
        <v>6.36</v>
      </c>
      <c r="F562" s="76" t="s">
        <v>734</v>
      </c>
      <c r="G562" s="83">
        <v>20</v>
      </c>
      <c r="H562" s="99">
        <v>95.4</v>
      </c>
    </row>
    <row r="563" spans="1:8" ht="27.6" x14ac:dyDescent="0.25">
      <c r="A563" s="51">
        <v>536</v>
      </c>
      <c r="B563" s="54" t="s">
        <v>69</v>
      </c>
      <c r="C563" s="52" t="s">
        <v>5</v>
      </c>
      <c r="D563" s="83">
        <v>965</v>
      </c>
      <c r="E563" s="99">
        <v>5.74</v>
      </c>
      <c r="F563" s="76" t="s">
        <v>735</v>
      </c>
      <c r="G563" s="83">
        <v>10</v>
      </c>
      <c r="H563" s="99">
        <v>43.05</v>
      </c>
    </row>
    <row r="564" spans="1:8" ht="27.6" x14ac:dyDescent="0.25">
      <c r="A564" s="51">
        <v>537</v>
      </c>
      <c r="B564" s="54" t="s">
        <v>69</v>
      </c>
      <c r="C564" s="52" t="s">
        <v>5</v>
      </c>
      <c r="D564" s="83">
        <v>925</v>
      </c>
      <c r="E564" s="99">
        <v>5.5</v>
      </c>
      <c r="F564" s="76" t="s">
        <v>736</v>
      </c>
      <c r="G564" s="83">
        <v>5</v>
      </c>
      <c r="H564" s="99">
        <v>20.63</v>
      </c>
    </row>
    <row r="565" spans="1:8" ht="27.6" x14ac:dyDescent="0.25">
      <c r="A565" s="51">
        <v>538</v>
      </c>
      <c r="B565" s="54" t="s">
        <v>69</v>
      </c>
      <c r="C565" s="52" t="s">
        <v>22</v>
      </c>
      <c r="D565" s="83">
        <v>885</v>
      </c>
      <c r="E565" s="99">
        <v>5.26</v>
      </c>
      <c r="F565" s="76" t="s">
        <v>737</v>
      </c>
      <c r="G565" s="83">
        <v>3</v>
      </c>
      <c r="H565" s="99">
        <v>11.84</v>
      </c>
    </row>
    <row r="566" spans="1:8" ht="27.6" x14ac:dyDescent="0.25">
      <c r="A566" s="51">
        <v>539</v>
      </c>
      <c r="B566" s="54" t="s">
        <v>69</v>
      </c>
      <c r="C566" s="50" t="s">
        <v>4</v>
      </c>
      <c r="D566" s="83">
        <v>1152</v>
      </c>
      <c r="E566" s="99">
        <v>6.85</v>
      </c>
      <c r="F566" s="76" t="s">
        <v>738</v>
      </c>
      <c r="G566" s="83">
        <v>13</v>
      </c>
      <c r="H566" s="99">
        <v>66.790000000000006</v>
      </c>
    </row>
    <row r="567" spans="1:8" ht="27.6" x14ac:dyDescent="0.25">
      <c r="A567" s="51">
        <v>540</v>
      </c>
      <c r="B567" s="54" t="s">
        <v>69</v>
      </c>
      <c r="C567" s="52" t="s">
        <v>5</v>
      </c>
      <c r="D567" s="83">
        <v>965</v>
      </c>
      <c r="E567" s="99">
        <v>5.74</v>
      </c>
      <c r="F567" s="76" t="s">
        <v>739</v>
      </c>
      <c r="G567" s="83">
        <v>12</v>
      </c>
      <c r="H567" s="99">
        <v>51.66</v>
      </c>
    </row>
    <row r="568" spans="1:8" ht="41.4" x14ac:dyDescent="0.25">
      <c r="A568" s="51">
        <v>541</v>
      </c>
      <c r="B568" s="54" t="s">
        <v>69</v>
      </c>
      <c r="C568" s="52" t="s">
        <v>8</v>
      </c>
      <c r="D568" s="83">
        <v>1524</v>
      </c>
      <c r="E568" s="99">
        <v>9.06</v>
      </c>
      <c r="F568" s="76" t="s">
        <v>740</v>
      </c>
      <c r="G568" s="83">
        <v>14</v>
      </c>
      <c r="H568" s="99">
        <v>95.13</v>
      </c>
    </row>
    <row r="569" spans="1:8" ht="41.4" x14ac:dyDescent="0.25">
      <c r="A569" s="51">
        <v>542</v>
      </c>
      <c r="B569" s="54" t="s">
        <v>69</v>
      </c>
      <c r="C569" s="52" t="s">
        <v>19</v>
      </c>
      <c r="D569" s="83">
        <v>1349</v>
      </c>
      <c r="E569" s="99">
        <v>8.02</v>
      </c>
      <c r="F569" s="76" t="s">
        <v>741</v>
      </c>
      <c r="G569" s="83">
        <v>9</v>
      </c>
      <c r="H569" s="99">
        <v>54.14</v>
      </c>
    </row>
    <row r="570" spans="1:8" ht="41.4" x14ac:dyDescent="0.25">
      <c r="A570" s="51">
        <v>543</v>
      </c>
      <c r="B570" s="54" t="s">
        <v>69</v>
      </c>
      <c r="C570" s="50" t="s">
        <v>4</v>
      </c>
      <c r="D570" s="83">
        <v>1152</v>
      </c>
      <c r="E570" s="99">
        <v>6.85</v>
      </c>
      <c r="F570" s="76" t="s">
        <v>742</v>
      </c>
      <c r="G570" s="83">
        <v>15</v>
      </c>
      <c r="H570" s="99">
        <v>77.06</v>
      </c>
    </row>
    <row r="571" spans="1:8" ht="69" x14ac:dyDescent="0.25">
      <c r="A571" s="51">
        <v>544</v>
      </c>
      <c r="B571" s="54" t="s">
        <v>69</v>
      </c>
      <c r="C571" s="52" t="s">
        <v>6</v>
      </c>
      <c r="D571" s="83">
        <v>1112</v>
      </c>
      <c r="E571" s="99">
        <v>6.61</v>
      </c>
      <c r="F571" s="76" t="s">
        <v>743</v>
      </c>
      <c r="G571" s="83">
        <v>21</v>
      </c>
      <c r="H571" s="99">
        <v>104.11</v>
      </c>
    </row>
    <row r="572" spans="1:8" ht="124.2" x14ac:dyDescent="0.25">
      <c r="A572" s="51">
        <v>545</v>
      </c>
      <c r="B572" s="54" t="s">
        <v>69</v>
      </c>
      <c r="C572" s="50" t="s">
        <v>4</v>
      </c>
      <c r="D572" s="83">
        <v>1175</v>
      </c>
      <c r="E572" s="99">
        <v>6.99</v>
      </c>
      <c r="F572" s="76" t="s">
        <v>744</v>
      </c>
      <c r="G572" s="83">
        <v>53</v>
      </c>
      <c r="H572" s="99">
        <v>277.85000000000002</v>
      </c>
    </row>
    <row r="573" spans="1:8" ht="82.8" x14ac:dyDescent="0.25">
      <c r="A573" s="51">
        <v>546</v>
      </c>
      <c r="B573" s="54" t="s">
        <v>69</v>
      </c>
      <c r="C573" s="52" t="s">
        <v>6</v>
      </c>
      <c r="D573" s="83">
        <v>1152</v>
      </c>
      <c r="E573" s="99">
        <v>6.85</v>
      </c>
      <c r="F573" s="76" t="s">
        <v>745</v>
      </c>
      <c r="G573" s="83">
        <v>25</v>
      </c>
      <c r="H573" s="99">
        <v>128.44</v>
      </c>
    </row>
    <row r="574" spans="1:8" ht="55.2" x14ac:dyDescent="0.25">
      <c r="A574" s="51">
        <v>547</v>
      </c>
      <c r="B574" s="54" t="s">
        <v>69</v>
      </c>
      <c r="C574" s="52" t="s">
        <v>22</v>
      </c>
      <c r="D574" s="83">
        <v>885</v>
      </c>
      <c r="E574" s="99">
        <v>5.26</v>
      </c>
      <c r="F574" s="76" t="s">
        <v>746</v>
      </c>
      <c r="G574" s="83">
        <v>12</v>
      </c>
      <c r="H574" s="99">
        <v>47.34</v>
      </c>
    </row>
    <row r="575" spans="1:8" ht="124.2" x14ac:dyDescent="0.25">
      <c r="A575" s="51">
        <v>548</v>
      </c>
      <c r="B575" s="54" t="s">
        <v>69</v>
      </c>
      <c r="C575" s="50" t="s">
        <v>4</v>
      </c>
      <c r="D575" s="83">
        <v>1172</v>
      </c>
      <c r="E575" s="99">
        <v>6.97</v>
      </c>
      <c r="F575" s="76" t="s">
        <v>747</v>
      </c>
      <c r="G575" s="83">
        <v>36</v>
      </c>
      <c r="H575" s="99">
        <v>188.19</v>
      </c>
    </row>
    <row r="576" spans="1:8" ht="69" x14ac:dyDescent="0.25">
      <c r="A576" s="51">
        <v>549</v>
      </c>
      <c r="B576" s="54" t="s">
        <v>69</v>
      </c>
      <c r="C576" s="52" t="s">
        <v>5</v>
      </c>
      <c r="D576" s="83">
        <v>885</v>
      </c>
      <c r="E576" s="99">
        <v>5.26</v>
      </c>
      <c r="F576" s="76" t="s">
        <v>748</v>
      </c>
      <c r="G576" s="83">
        <v>27</v>
      </c>
      <c r="H576" s="99">
        <v>106.52</v>
      </c>
    </row>
    <row r="577" spans="1:8" ht="69" x14ac:dyDescent="0.25">
      <c r="A577" s="51">
        <v>550</v>
      </c>
      <c r="B577" s="54" t="s">
        <v>69</v>
      </c>
      <c r="C577" s="52" t="s">
        <v>6</v>
      </c>
      <c r="D577" s="83">
        <v>1132</v>
      </c>
      <c r="E577" s="99">
        <v>6.73</v>
      </c>
      <c r="F577" s="76" t="s">
        <v>749</v>
      </c>
      <c r="G577" s="83">
        <v>21</v>
      </c>
      <c r="H577" s="99">
        <v>106</v>
      </c>
    </row>
    <row r="578" spans="1:8" ht="96.6" x14ac:dyDescent="0.25">
      <c r="A578" s="51">
        <v>551</v>
      </c>
      <c r="B578" s="54" t="s">
        <v>69</v>
      </c>
      <c r="C578" s="50" t="s">
        <v>4</v>
      </c>
      <c r="D578" s="83">
        <v>1172</v>
      </c>
      <c r="E578" s="99">
        <v>6.97</v>
      </c>
      <c r="F578" s="76" t="s">
        <v>750</v>
      </c>
      <c r="G578" s="83">
        <v>52</v>
      </c>
      <c r="H578" s="99">
        <v>271.83</v>
      </c>
    </row>
    <row r="579" spans="1:8" ht="41.4" x14ac:dyDescent="0.25">
      <c r="A579" s="51">
        <v>552</v>
      </c>
      <c r="B579" s="54" t="s">
        <v>69</v>
      </c>
      <c r="C579" s="52" t="s">
        <v>6</v>
      </c>
      <c r="D579" s="83">
        <v>1130</v>
      </c>
      <c r="E579" s="99">
        <v>6.72</v>
      </c>
      <c r="F579" s="76" t="s">
        <v>751</v>
      </c>
      <c r="G579" s="83">
        <v>11</v>
      </c>
      <c r="H579" s="99">
        <v>55.44</v>
      </c>
    </row>
    <row r="580" spans="1:8" ht="55.2" x14ac:dyDescent="0.25">
      <c r="A580" s="51">
        <v>553</v>
      </c>
      <c r="B580" s="54" t="s">
        <v>71</v>
      </c>
      <c r="C580" s="50" t="s">
        <v>4</v>
      </c>
      <c r="D580" s="83">
        <v>1302</v>
      </c>
      <c r="E580" s="99">
        <v>7.74</v>
      </c>
      <c r="F580" s="76" t="s">
        <v>752</v>
      </c>
      <c r="G580" s="83">
        <v>15</v>
      </c>
      <c r="H580" s="99">
        <v>87.08</v>
      </c>
    </row>
    <row r="581" spans="1:8" ht="82.8" x14ac:dyDescent="0.25">
      <c r="A581" s="51">
        <v>554</v>
      </c>
      <c r="B581" s="54" t="s">
        <v>71</v>
      </c>
      <c r="C581" s="52" t="s">
        <v>6</v>
      </c>
      <c r="D581" s="83">
        <v>1242</v>
      </c>
      <c r="E581" s="99">
        <v>7.39</v>
      </c>
      <c r="F581" s="76" t="s">
        <v>753</v>
      </c>
      <c r="G581" s="83">
        <v>25</v>
      </c>
      <c r="H581" s="99">
        <v>138.56</v>
      </c>
    </row>
    <row r="582" spans="1:8" ht="69" x14ac:dyDescent="0.25">
      <c r="A582" s="51">
        <v>555</v>
      </c>
      <c r="B582" s="54" t="s">
        <v>72</v>
      </c>
      <c r="C582" s="52" t="s">
        <v>6</v>
      </c>
      <c r="D582" s="83">
        <v>1242</v>
      </c>
      <c r="E582" s="99">
        <v>7.39</v>
      </c>
      <c r="F582" s="76" t="s">
        <v>754</v>
      </c>
      <c r="G582" s="83">
        <v>9</v>
      </c>
      <c r="H582" s="99">
        <v>49.88</v>
      </c>
    </row>
    <row r="583" spans="1:8" ht="96.6" x14ac:dyDescent="0.25">
      <c r="A583" s="51">
        <v>556</v>
      </c>
      <c r="B583" s="54" t="s">
        <v>71</v>
      </c>
      <c r="C583" s="52" t="s">
        <v>6</v>
      </c>
      <c r="D583" s="83">
        <v>1307</v>
      </c>
      <c r="E583" s="99">
        <v>7.77</v>
      </c>
      <c r="F583" s="76" t="s">
        <v>755</v>
      </c>
      <c r="G583" s="83">
        <v>43</v>
      </c>
      <c r="H583" s="99">
        <v>250.58</v>
      </c>
    </row>
    <row r="584" spans="1:8" ht="41.4" x14ac:dyDescent="0.25">
      <c r="A584" s="51">
        <v>557</v>
      </c>
      <c r="B584" s="54" t="s">
        <v>71</v>
      </c>
      <c r="C584" s="50" t="s">
        <v>4</v>
      </c>
      <c r="D584" s="83">
        <v>1346</v>
      </c>
      <c r="E584" s="99">
        <v>8</v>
      </c>
      <c r="F584" s="76" t="s">
        <v>756</v>
      </c>
      <c r="G584" s="83">
        <v>6</v>
      </c>
      <c r="H584" s="99">
        <v>36</v>
      </c>
    </row>
    <row r="585" spans="1:8" ht="55.2" x14ac:dyDescent="0.25">
      <c r="A585" s="51">
        <v>558</v>
      </c>
      <c r="B585" s="54" t="s">
        <v>72</v>
      </c>
      <c r="C585" s="50" t="s">
        <v>4</v>
      </c>
      <c r="D585" s="83">
        <v>1346</v>
      </c>
      <c r="E585" s="99">
        <v>8</v>
      </c>
      <c r="F585" s="76" t="s">
        <v>757</v>
      </c>
      <c r="G585" s="83">
        <v>22</v>
      </c>
      <c r="H585" s="99">
        <v>132</v>
      </c>
    </row>
    <row r="586" spans="1:8" ht="69" x14ac:dyDescent="0.25">
      <c r="A586" s="51">
        <v>559</v>
      </c>
      <c r="B586" s="54" t="s">
        <v>71</v>
      </c>
      <c r="C586" s="52" t="s">
        <v>6</v>
      </c>
      <c r="D586" s="83">
        <v>1286</v>
      </c>
      <c r="E586" s="99">
        <v>7.65</v>
      </c>
      <c r="F586" s="76" t="s">
        <v>758</v>
      </c>
      <c r="G586" s="83">
        <v>22</v>
      </c>
      <c r="H586" s="99">
        <v>126.23</v>
      </c>
    </row>
    <row r="587" spans="1:8" ht="55.2" x14ac:dyDescent="0.25">
      <c r="A587" s="51">
        <v>560</v>
      </c>
      <c r="B587" s="54" t="s">
        <v>71</v>
      </c>
      <c r="C587" s="52" t="s">
        <v>6</v>
      </c>
      <c r="D587" s="83">
        <v>1242</v>
      </c>
      <c r="E587" s="99">
        <v>7.39</v>
      </c>
      <c r="F587" s="76" t="s">
        <v>759</v>
      </c>
      <c r="G587" s="83">
        <v>8</v>
      </c>
      <c r="H587" s="99">
        <v>44.34</v>
      </c>
    </row>
    <row r="588" spans="1:8" ht="82.8" x14ac:dyDescent="0.25">
      <c r="A588" s="51">
        <v>561</v>
      </c>
      <c r="B588" s="54" t="s">
        <v>71</v>
      </c>
      <c r="C588" s="52" t="s">
        <v>6</v>
      </c>
      <c r="D588" s="83">
        <v>1221</v>
      </c>
      <c r="E588" s="99">
        <v>7.26</v>
      </c>
      <c r="F588" s="76" t="s">
        <v>760</v>
      </c>
      <c r="G588" s="83">
        <v>16</v>
      </c>
      <c r="H588" s="99">
        <v>87.12</v>
      </c>
    </row>
    <row r="589" spans="1:8" ht="27.6" x14ac:dyDescent="0.25">
      <c r="A589" s="51">
        <v>562</v>
      </c>
      <c r="B589" s="54" t="s">
        <v>71</v>
      </c>
      <c r="C589" s="52" t="s">
        <v>19</v>
      </c>
      <c r="D589" s="83">
        <v>1814</v>
      </c>
      <c r="E589" s="99">
        <v>10.79</v>
      </c>
      <c r="F589" s="76" t="s">
        <v>761</v>
      </c>
      <c r="G589" s="83">
        <v>5</v>
      </c>
      <c r="H589" s="99">
        <v>40.46</v>
      </c>
    </row>
    <row r="590" spans="1:8" ht="69" x14ac:dyDescent="0.25">
      <c r="A590" s="51">
        <v>563</v>
      </c>
      <c r="B590" s="54" t="s">
        <v>71</v>
      </c>
      <c r="C590" s="50" t="s">
        <v>4</v>
      </c>
      <c r="D590" s="83">
        <v>1345</v>
      </c>
      <c r="E590" s="99">
        <v>8</v>
      </c>
      <c r="F590" s="76" t="s">
        <v>762</v>
      </c>
      <c r="G590" s="83">
        <v>27</v>
      </c>
      <c r="H590" s="99">
        <v>162</v>
      </c>
    </row>
    <row r="591" spans="1:8" ht="82.8" x14ac:dyDescent="0.25">
      <c r="A591" s="51">
        <v>564</v>
      </c>
      <c r="B591" s="54" t="s">
        <v>71</v>
      </c>
      <c r="C591" s="52" t="s">
        <v>6</v>
      </c>
      <c r="D591" s="83">
        <v>1307</v>
      </c>
      <c r="E591" s="99">
        <v>7.77</v>
      </c>
      <c r="F591" s="76" t="s">
        <v>763</v>
      </c>
      <c r="G591" s="83">
        <v>32</v>
      </c>
      <c r="H591" s="99">
        <v>186.48</v>
      </c>
    </row>
    <row r="592" spans="1:8" ht="82.8" x14ac:dyDescent="0.25">
      <c r="A592" s="51">
        <v>565</v>
      </c>
      <c r="B592" s="54" t="s">
        <v>72</v>
      </c>
      <c r="C592" s="50" t="s">
        <v>4</v>
      </c>
      <c r="D592" s="83">
        <v>1367</v>
      </c>
      <c r="E592" s="99">
        <v>8.1300000000000008</v>
      </c>
      <c r="F592" s="76" t="s">
        <v>764</v>
      </c>
      <c r="G592" s="83">
        <v>21</v>
      </c>
      <c r="H592" s="99">
        <v>128.05000000000001</v>
      </c>
    </row>
    <row r="593" spans="1:8" ht="82.8" x14ac:dyDescent="0.25">
      <c r="A593" s="51">
        <v>566</v>
      </c>
      <c r="B593" s="54" t="s">
        <v>71</v>
      </c>
      <c r="C593" s="52" t="s">
        <v>6</v>
      </c>
      <c r="D593" s="83">
        <v>1242</v>
      </c>
      <c r="E593" s="99">
        <v>7.39</v>
      </c>
      <c r="F593" s="76" t="s">
        <v>765</v>
      </c>
      <c r="G593" s="83">
        <v>7</v>
      </c>
      <c r="H593" s="99">
        <v>38.799999999999997</v>
      </c>
    </row>
    <row r="594" spans="1:8" ht="69" x14ac:dyDescent="0.25">
      <c r="A594" s="51">
        <v>567</v>
      </c>
      <c r="B594" s="54" t="s">
        <v>71</v>
      </c>
      <c r="C594" s="52" t="s">
        <v>8</v>
      </c>
      <c r="D594" s="83">
        <v>1939</v>
      </c>
      <c r="E594" s="99">
        <v>11.53</v>
      </c>
      <c r="F594" s="76" t="s">
        <v>766</v>
      </c>
      <c r="G594" s="83">
        <v>4</v>
      </c>
      <c r="H594" s="99">
        <v>34.590000000000003</v>
      </c>
    </row>
    <row r="595" spans="1:8" ht="82.8" x14ac:dyDescent="0.25">
      <c r="A595" s="51">
        <v>568</v>
      </c>
      <c r="B595" s="54" t="s">
        <v>71</v>
      </c>
      <c r="C595" s="52" t="s">
        <v>19</v>
      </c>
      <c r="D595" s="83">
        <v>1792</v>
      </c>
      <c r="E595" s="99">
        <v>10.66</v>
      </c>
      <c r="F595" s="76" t="s">
        <v>767</v>
      </c>
      <c r="G595" s="83">
        <v>11</v>
      </c>
      <c r="H595" s="99">
        <v>87.95</v>
      </c>
    </row>
    <row r="596" spans="1:8" ht="27.6" x14ac:dyDescent="0.25">
      <c r="A596" s="51">
        <v>569</v>
      </c>
      <c r="B596" s="54" t="s">
        <v>66</v>
      </c>
      <c r="C596" s="50" t="s">
        <v>4</v>
      </c>
      <c r="D596" s="83">
        <v>1152</v>
      </c>
      <c r="E596" s="99">
        <v>6.85</v>
      </c>
      <c r="F596" s="76" t="s">
        <v>768</v>
      </c>
      <c r="G596" s="83">
        <v>30</v>
      </c>
      <c r="H596" s="99">
        <v>154.13</v>
      </c>
    </row>
    <row r="597" spans="1:8" ht="27.6" x14ac:dyDescent="0.25">
      <c r="A597" s="51">
        <v>570</v>
      </c>
      <c r="B597" s="54" t="s">
        <v>66</v>
      </c>
      <c r="C597" s="50" t="s">
        <v>4</v>
      </c>
      <c r="D597" s="83">
        <v>1152</v>
      </c>
      <c r="E597" s="99">
        <v>6.85</v>
      </c>
      <c r="F597" s="76" t="s">
        <v>768</v>
      </c>
      <c r="G597" s="83">
        <v>47</v>
      </c>
      <c r="H597" s="99">
        <v>241.46</v>
      </c>
    </row>
    <row r="598" spans="1:8" ht="27.6" x14ac:dyDescent="0.25">
      <c r="A598" s="51">
        <v>571</v>
      </c>
      <c r="B598" s="54" t="s">
        <v>66</v>
      </c>
      <c r="C598" s="50" t="s">
        <v>4</v>
      </c>
      <c r="D598" s="83">
        <v>1152</v>
      </c>
      <c r="E598" s="99">
        <v>6.85</v>
      </c>
      <c r="F598" s="76" t="s">
        <v>768</v>
      </c>
      <c r="G598" s="83">
        <v>81</v>
      </c>
      <c r="H598" s="99">
        <v>416.14</v>
      </c>
    </row>
    <row r="599" spans="1:8" ht="41.4" x14ac:dyDescent="0.25">
      <c r="A599" s="51">
        <v>572</v>
      </c>
      <c r="B599" s="54" t="s">
        <v>66</v>
      </c>
      <c r="C599" s="50" t="s">
        <v>4</v>
      </c>
      <c r="D599" s="83">
        <v>1155</v>
      </c>
      <c r="E599" s="99">
        <v>6.87</v>
      </c>
      <c r="F599" s="76" t="s">
        <v>227</v>
      </c>
      <c r="G599" s="83">
        <v>16</v>
      </c>
      <c r="H599" s="99">
        <v>82.44</v>
      </c>
    </row>
    <row r="600" spans="1:8" ht="55.2" x14ac:dyDescent="0.25">
      <c r="A600" s="51">
        <v>573</v>
      </c>
      <c r="B600" s="54" t="s">
        <v>66</v>
      </c>
      <c r="C600" s="50" t="s">
        <v>4</v>
      </c>
      <c r="D600" s="83">
        <v>1175</v>
      </c>
      <c r="E600" s="99">
        <v>6.99</v>
      </c>
      <c r="F600" s="76" t="s">
        <v>296</v>
      </c>
      <c r="G600" s="83">
        <v>35</v>
      </c>
      <c r="H600" s="99">
        <v>183.49</v>
      </c>
    </row>
    <row r="601" spans="1:8" ht="55.2" x14ac:dyDescent="0.25">
      <c r="A601" s="51">
        <v>574</v>
      </c>
      <c r="B601" s="54" t="s">
        <v>66</v>
      </c>
      <c r="C601" s="50" t="s">
        <v>4</v>
      </c>
      <c r="D601" s="83">
        <v>1155</v>
      </c>
      <c r="E601" s="99">
        <v>6.87</v>
      </c>
      <c r="F601" s="76" t="s">
        <v>296</v>
      </c>
      <c r="G601" s="83">
        <v>9</v>
      </c>
      <c r="H601" s="99">
        <v>46.37</v>
      </c>
    </row>
    <row r="602" spans="1:8" ht="55.2" x14ac:dyDescent="0.25">
      <c r="A602" s="51">
        <v>575</v>
      </c>
      <c r="B602" s="54" t="s">
        <v>66</v>
      </c>
      <c r="C602" s="50" t="s">
        <v>4</v>
      </c>
      <c r="D602" s="83">
        <v>1155</v>
      </c>
      <c r="E602" s="99">
        <v>6.87</v>
      </c>
      <c r="F602" s="76" t="s">
        <v>296</v>
      </c>
      <c r="G602" s="83">
        <v>15</v>
      </c>
      <c r="H602" s="99">
        <v>77.290000000000006</v>
      </c>
    </row>
    <row r="603" spans="1:8" ht="41.4" x14ac:dyDescent="0.25">
      <c r="A603" s="51">
        <v>576</v>
      </c>
      <c r="B603" s="54" t="s">
        <v>66</v>
      </c>
      <c r="C603" s="50" t="s">
        <v>4</v>
      </c>
      <c r="D603" s="83">
        <v>1152</v>
      </c>
      <c r="E603" s="99">
        <v>6.85</v>
      </c>
      <c r="F603" s="76" t="s">
        <v>227</v>
      </c>
      <c r="G603" s="83">
        <v>18</v>
      </c>
      <c r="H603" s="99">
        <v>92.48</v>
      </c>
    </row>
    <row r="604" spans="1:8" ht="27.6" x14ac:dyDescent="0.25">
      <c r="A604" s="51">
        <v>577</v>
      </c>
      <c r="B604" s="54" t="s">
        <v>66</v>
      </c>
      <c r="C604" s="50" t="s">
        <v>4</v>
      </c>
      <c r="D604" s="83">
        <v>1132</v>
      </c>
      <c r="E604" s="99">
        <v>6.73</v>
      </c>
      <c r="F604" s="76" t="s">
        <v>768</v>
      </c>
      <c r="G604" s="83">
        <v>10</v>
      </c>
      <c r="H604" s="99">
        <v>50.48</v>
      </c>
    </row>
    <row r="605" spans="1:8" ht="27.6" x14ac:dyDescent="0.25">
      <c r="A605" s="51">
        <v>578</v>
      </c>
      <c r="B605" s="54" t="s">
        <v>66</v>
      </c>
      <c r="C605" s="52" t="s">
        <v>6</v>
      </c>
      <c r="D605" s="83">
        <v>1130</v>
      </c>
      <c r="E605" s="99">
        <v>6.72</v>
      </c>
      <c r="F605" s="76" t="s">
        <v>295</v>
      </c>
      <c r="G605" s="83">
        <v>4</v>
      </c>
      <c r="H605" s="99">
        <v>20.16</v>
      </c>
    </row>
    <row r="606" spans="1:8" ht="55.2" x14ac:dyDescent="0.25">
      <c r="A606" s="51">
        <v>579</v>
      </c>
      <c r="B606" s="54" t="s">
        <v>66</v>
      </c>
      <c r="C606" s="52" t="s">
        <v>6</v>
      </c>
      <c r="D606" s="83">
        <v>1172</v>
      </c>
      <c r="E606" s="99">
        <v>6.97</v>
      </c>
      <c r="F606" s="76" t="s">
        <v>294</v>
      </c>
      <c r="G606" s="83">
        <v>10</v>
      </c>
      <c r="H606" s="99">
        <v>52.28</v>
      </c>
    </row>
    <row r="607" spans="1:8" ht="27.6" x14ac:dyDescent="0.25">
      <c r="A607" s="51">
        <v>580</v>
      </c>
      <c r="B607" s="54" t="s">
        <v>66</v>
      </c>
      <c r="C607" s="52" t="s">
        <v>6</v>
      </c>
      <c r="D607" s="83">
        <v>1110</v>
      </c>
      <c r="E607" s="99">
        <v>6.6</v>
      </c>
      <c r="F607" s="76" t="s">
        <v>768</v>
      </c>
      <c r="G607" s="83">
        <v>17</v>
      </c>
      <c r="H607" s="99">
        <v>84.15</v>
      </c>
    </row>
    <row r="608" spans="1:8" ht="41.4" x14ac:dyDescent="0.25">
      <c r="A608" s="51">
        <v>581</v>
      </c>
      <c r="B608" s="54" t="s">
        <v>66</v>
      </c>
      <c r="C608" s="52" t="s">
        <v>6</v>
      </c>
      <c r="D608" s="83">
        <v>1070</v>
      </c>
      <c r="E608" s="99">
        <v>6.36</v>
      </c>
      <c r="F608" s="76" t="s">
        <v>227</v>
      </c>
      <c r="G608" s="83">
        <v>25</v>
      </c>
      <c r="H608" s="99">
        <v>119.25</v>
      </c>
    </row>
    <row r="609" spans="1:8" ht="27.6" x14ac:dyDescent="0.25">
      <c r="A609" s="51">
        <v>582</v>
      </c>
      <c r="B609" s="54" t="s">
        <v>66</v>
      </c>
      <c r="C609" s="52" t="s">
        <v>6</v>
      </c>
      <c r="D609" s="83">
        <v>1111</v>
      </c>
      <c r="E609" s="99">
        <v>6.61</v>
      </c>
      <c r="F609" s="76" t="s">
        <v>768</v>
      </c>
      <c r="G609" s="83">
        <v>48</v>
      </c>
      <c r="H609" s="99">
        <v>237.96</v>
      </c>
    </row>
    <row r="610" spans="1:8" ht="27.6" x14ac:dyDescent="0.25">
      <c r="A610" s="51">
        <v>583</v>
      </c>
      <c r="B610" s="54" t="s">
        <v>66</v>
      </c>
      <c r="C610" s="52" t="s">
        <v>6</v>
      </c>
      <c r="D610" s="83">
        <v>1070</v>
      </c>
      <c r="E610" s="99">
        <v>6.36</v>
      </c>
      <c r="F610" s="76" t="s">
        <v>769</v>
      </c>
      <c r="G610" s="83">
        <v>23</v>
      </c>
      <c r="H610" s="99">
        <v>109.71</v>
      </c>
    </row>
    <row r="611" spans="1:8" ht="27.6" x14ac:dyDescent="0.25">
      <c r="A611" s="51">
        <v>584</v>
      </c>
      <c r="B611" s="54" t="s">
        <v>66</v>
      </c>
      <c r="C611" s="52" t="s">
        <v>6</v>
      </c>
      <c r="D611" s="83">
        <v>1070</v>
      </c>
      <c r="E611" s="99">
        <v>6.36</v>
      </c>
      <c r="F611" s="76" t="s">
        <v>768</v>
      </c>
      <c r="G611" s="83">
        <v>54</v>
      </c>
      <c r="H611" s="99">
        <v>257.58</v>
      </c>
    </row>
    <row r="612" spans="1:8" ht="27.6" x14ac:dyDescent="0.25">
      <c r="A612" s="51">
        <v>585</v>
      </c>
      <c r="B612" s="54" t="s">
        <v>66</v>
      </c>
      <c r="C612" s="52" t="s">
        <v>6</v>
      </c>
      <c r="D612" s="83">
        <v>1051</v>
      </c>
      <c r="E612" s="99">
        <v>6.25</v>
      </c>
      <c r="F612" s="76" t="s">
        <v>768</v>
      </c>
      <c r="G612" s="83">
        <v>57</v>
      </c>
      <c r="H612" s="99">
        <v>267.19</v>
      </c>
    </row>
    <row r="613" spans="1:8" ht="27.6" x14ac:dyDescent="0.25">
      <c r="A613" s="51">
        <v>586</v>
      </c>
      <c r="B613" s="54" t="s">
        <v>66</v>
      </c>
      <c r="C613" s="52" t="s">
        <v>6</v>
      </c>
      <c r="D613" s="83">
        <v>1051</v>
      </c>
      <c r="E613" s="99">
        <v>6.25</v>
      </c>
      <c r="F613" s="76" t="s">
        <v>768</v>
      </c>
      <c r="G613" s="83">
        <v>41</v>
      </c>
      <c r="H613" s="99">
        <v>192.19</v>
      </c>
    </row>
    <row r="614" spans="1:8" ht="27.6" x14ac:dyDescent="0.25">
      <c r="A614" s="51">
        <v>587</v>
      </c>
      <c r="B614" s="54" t="s">
        <v>66</v>
      </c>
      <c r="C614" s="52" t="s">
        <v>5</v>
      </c>
      <c r="D614" s="83">
        <v>885</v>
      </c>
      <c r="E614" s="99">
        <v>5.26</v>
      </c>
      <c r="F614" s="76" t="s">
        <v>768</v>
      </c>
      <c r="G614" s="83">
        <v>35</v>
      </c>
      <c r="H614" s="99">
        <v>138.08000000000001</v>
      </c>
    </row>
    <row r="615" spans="1:8" ht="27.6" x14ac:dyDescent="0.25">
      <c r="A615" s="51">
        <v>588</v>
      </c>
      <c r="B615" s="54" t="s">
        <v>66</v>
      </c>
      <c r="C615" s="52" t="s">
        <v>6</v>
      </c>
      <c r="D615" s="83">
        <v>1051</v>
      </c>
      <c r="E615" s="99">
        <v>6.25</v>
      </c>
      <c r="F615" s="76" t="s">
        <v>768</v>
      </c>
      <c r="G615" s="83">
        <v>22</v>
      </c>
      <c r="H615" s="99">
        <v>103.13</v>
      </c>
    </row>
    <row r="616" spans="1:8" ht="41.4" x14ac:dyDescent="0.25">
      <c r="A616" s="51">
        <v>589</v>
      </c>
      <c r="B616" s="54" t="s">
        <v>66</v>
      </c>
      <c r="C616" s="52" t="s">
        <v>6</v>
      </c>
      <c r="D616" s="83">
        <v>1172</v>
      </c>
      <c r="E616" s="99">
        <v>6.97</v>
      </c>
      <c r="F616" s="76" t="s">
        <v>227</v>
      </c>
      <c r="G616" s="83">
        <v>23</v>
      </c>
      <c r="H616" s="99">
        <v>120.23</v>
      </c>
    </row>
    <row r="617" spans="1:8" ht="27.6" x14ac:dyDescent="0.25">
      <c r="A617" s="51">
        <v>590</v>
      </c>
      <c r="B617" s="54" t="s">
        <v>66</v>
      </c>
      <c r="C617" s="52" t="s">
        <v>6</v>
      </c>
      <c r="D617" s="83">
        <v>1051</v>
      </c>
      <c r="E617" s="99">
        <v>6.25</v>
      </c>
      <c r="F617" s="76" t="s">
        <v>768</v>
      </c>
      <c r="G617" s="83">
        <v>30</v>
      </c>
      <c r="H617" s="99">
        <v>140.63</v>
      </c>
    </row>
    <row r="618" spans="1:8" ht="27.6" x14ac:dyDescent="0.25">
      <c r="A618" s="51">
        <v>591</v>
      </c>
      <c r="B618" s="54" t="s">
        <v>66</v>
      </c>
      <c r="C618" s="52" t="s">
        <v>6</v>
      </c>
      <c r="D618" s="83">
        <v>1090</v>
      </c>
      <c r="E618" s="99">
        <v>6.48</v>
      </c>
      <c r="F618" s="76" t="s">
        <v>768</v>
      </c>
      <c r="G618" s="83">
        <v>15</v>
      </c>
      <c r="H618" s="99">
        <v>72.900000000000006</v>
      </c>
    </row>
    <row r="619" spans="1:8" ht="41.4" x14ac:dyDescent="0.25">
      <c r="A619" s="51">
        <v>592</v>
      </c>
      <c r="B619" s="54" t="s">
        <v>66</v>
      </c>
      <c r="C619" s="52" t="s">
        <v>6</v>
      </c>
      <c r="D619" s="83">
        <v>1172</v>
      </c>
      <c r="E619" s="99">
        <v>6.97</v>
      </c>
      <c r="F619" s="76" t="s">
        <v>227</v>
      </c>
      <c r="G619" s="83">
        <v>13</v>
      </c>
      <c r="H619" s="99">
        <v>67.959999999999994</v>
      </c>
    </row>
    <row r="620" spans="1:8" ht="41.4" x14ac:dyDescent="0.25">
      <c r="A620" s="51">
        <v>593</v>
      </c>
      <c r="B620" s="54" t="s">
        <v>66</v>
      </c>
      <c r="C620" s="52" t="s">
        <v>6</v>
      </c>
      <c r="D620" s="83">
        <v>1112</v>
      </c>
      <c r="E620" s="99">
        <v>6.61</v>
      </c>
      <c r="F620" s="76" t="s">
        <v>227</v>
      </c>
      <c r="G620" s="83">
        <v>11</v>
      </c>
      <c r="H620" s="99">
        <v>54.53</v>
      </c>
    </row>
    <row r="621" spans="1:8" ht="27.6" x14ac:dyDescent="0.25">
      <c r="A621" s="51">
        <v>594</v>
      </c>
      <c r="B621" s="54" t="s">
        <v>66</v>
      </c>
      <c r="C621" s="52" t="s">
        <v>5</v>
      </c>
      <c r="D621" s="83">
        <v>965</v>
      </c>
      <c r="E621" s="99">
        <v>5.74</v>
      </c>
      <c r="F621" s="76" t="s">
        <v>770</v>
      </c>
      <c r="G621" s="83">
        <v>7</v>
      </c>
      <c r="H621" s="99">
        <v>30.14</v>
      </c>
    </row>
    <row r="622" spans="1:8" ht="27.6" x14ac:dyDescent="0.25">
      <c r="A622" s="51">
        <v>595</v>
      </c>
      <c r="B622" s="54" t="s">
        <v>66</v>
      </c>
      <c r="C622" s="52" t="s">
        <v>22</v>
      </c>
      <c r="D622" s="83">
        <v>885</v>
      </c>
      <c r="E622" s="99">
        <v>5.26</v>
      </c>
      <c r="F622" s="76" t="s">
        <v>771</v>
      </c>
      <c r="G622" s="83">
        <v>28</v>
      </c>
      <c r="H622" s="99">
        <v>110.46</v>
      </c>
    </row>
    <row r="623" spans="1:8" ht="27.6" x14ac:dyDescent="0.25">
      <c r="A623" s="51">
        <v>596</v>
      </c>
      <c r="B623" s="54" t="s">
        <v>66</v>
      </c>
      <c r="C623" s="52" t="s">
        <v>22</v>
      </c>
      <c r="D623" s="83">
        <v>885</v>
      </c>
      <c r="E623" s="99">
        <v>5.26</v>
      </c>
      <c r="F623" s="76" t="s">
        <v>771</v>
      </c>
      <c r="G623" s="83">
        <v>44</v>
      </c>
      <c r="H623" s="99">
        <v>173.58</v>
      </c>
    </row>
    <row r="624" spans="1:8" ht="41.4" x14ac:dyDescent="0.25">
      <c r="A624" s="51">
        <v>597</v>
      </c>
      <c r="B624" s="54" t="s">
        <v>66</v>
      </c>
      <c r="C624" s="52" t="s">
        <v>6</v>
      </c>
      <c r="D624" s="83">
        <v>1132</v>
      </c>
      <c r="E624" s="99">
        <v>6.73</v>
      </c>
      <c r="F624" s="76" t="s">
        <v>227</v>
      </c>
      <c r="G624" s="83">
        <v>20</v>
      </c>
      <c r="H624" s="99">
        <v>100.95</v>
      </c>
    </row>
    <row r="625" spans="1:8" ht="41.4" x14ac:dyDescent="0.25">
      <c r="A625" s="51">
        <v>598</v>
      </c>
      <c r="B625" s="54" t="s">
        <v>66</v>
      </c>
      <c r="C625" s="52" t="s">
        <v>6</v>
      </c>
      <c r="D625" s="83">
        <v>1092</v>
      </c>
      <c r="E625" s="99">
        <v>6.49</v>
      </c>
      <c r="F625" s="76" t="s">
        <v>227</v>
      </c>
      <c r="G625" s="83">
        <v>19</v>
      </c>
      <c r="H625" s="99">
        <v>92.48</v>
      </c>
    </row>
    <row r="626" spans="1:8" ht="55.2" x14ac:dyDescent="0.25">
      <c r="A626" s="51">
        <v>599</v>
      </c>
      <c r="B626" s="54" t="s">
        <v>66</v>
      </c>
      <c r="C626" s="52" t="s">
        <v>6</v>
      </c>
      <c r="D626" s="83">
        <v>1112</v>
      </c>
      <c r="E626" s="99">
        <v>6.61</v>
      </c>
      <c r="F626" s="76" t="s">
        <v>296</v>
      </c>
      <c r="G626" s="83">
        <v>33</v>
      </c>
      <c r="H626" s="99">
        <v>163.6</v>
      </c>
    </row>
    <row r="627" spans="1:8" ht="27.6" x14ac:dyDescent="0.25">
      <c r="A627" s="51">
        <v>600</v>
      </c>
      <c r="B627" s="54" t="s">
        <v>66</v>
      </c>
      <c r="C627" s="52" t="s">
        <v>6</v>
      </c>
      <c r="D627" s="83">
        <v>1071</v>
      </c>
      <c r="E627" s="99">
        <v>6.37</v>
      </c>
      <c r="F627" s="76" t="s">
        <v>769</v>
      </c>
      <c r="G627" s="83">
        <v>31</v>
      </c>
      <c r="H627" s="99">
        <v>148.1</v>
      </c>
    </row>
    <row r="628" spans="1:8" ht="27.6" x14ac:dyDescent="0.25">
      <c r="A628" s="51">
        <v>601</v>
      </c>
      <c r="B628" s="54" t="s">
        <v>66</v>
      </c>
      <c r="C628" s="52" t="s">
        <v>5</v>
      </c>
      <c r="D628" s="83">
        <v>905</v>
      </c>
      <c r="E628" s="99">
        <v>5.38</v>
      </c>
      <c r="F628" s="76" t="s">
        <v>771</v>
      </c>
      <c r="G628" s="83">
        <v>33</v>
      </c>
      <c r="H628" s="99">
        <v>133.16</v>
      </c>
    </row>
    <row r="629" spans="1:8" ht="41.4" x14ac:dyDescent="0.25">
      <c r="A629" s="51">
        <v>602</v>
      </c>
      <c r="B629" s="54" t="s">
        <v>66</v>
      </c>
      <c r="C629" s="50" t="s">
        <v>4</v>
      </c>
      <c r="D629" s="83">
        <v>1132</v>
      </c>
      <c r="E629" s="99">
        <v>6.73</v>
      </c>
      <c r="F629" s="76" t="s">
        <v>227</v>
      </c>
      <c r="G629" s="83">
        <v>17</v>
      </c>
      <c r="H629" s="99">
        <v>85.81</v>
      </c>
    </row>
    <row r="630" spans="1:8" ht="27.6" x14ac:dyDescent="0.25">
      <c r="A630" s="51">
        <v>603</v>
      </c>
      <c r="B630" s="54" t="s">
        <v>67</v>
      </c>
      <c r="C630" s="52" t="s">
        <v>293</v>
      </c>
      <c r="D630" s="83">
        <v>1862</v>
      </c>
      <c r="E630" s="99">
        <v>11.07</v>
      </c>
      <c r="F630" s="76" t="s">
        <v>228</v>
      </c>
      <c r="G630" s="83">
        <v>18</v>
      </c>
      <c r="H630" s="99">
        <v>149.44999999999999</v>
      </c>
    </row>
    <row r="631" spans="1:8" ht="27.6" x14ac:dyDescent="0.25">
      <c r="A631" s="51">
        <v>604</v>
      </c>
      <c r="B631" s="54" t="s">
        <v>67</v>
      </c>
      <c r="C631" s="52" t="s">
        <v>19</v>
      </c>
      <c r="D631" s="83">
        <v>1761</v>
      </c>
      <c r="E631" s="99">
        <v>10.47</v>
      </c>
      <c r="F631" s="76" t="s">
        <v>228</v>
      </c>
      <c r="G631" s="83">
        <v>33</v>
      </c>
      <c r="H631" s="99">
        <v>259.13</v>
      </c>
    </row>
    <row r="632" spans="1:8" ht="27.6" x14ac:dyDescent="0.25">
      <c r="A632" s="51">
        <v>605</v>
      </c>
      <c r="B632" s="54" t="s">
        <v>67</v>
      </c>
      <c r="C632" s="50" t="s">
        <v>4</v>
      </c>
      <c r="D632" s="83">
        <v>1302</v>
      </c>
      <c r="E632" s="99">
        <v>7.74</v>
      </c>
      <c r="F632" s="76" t="s">
        <v>228</v>
      </c>
      <c r="G632" s="83">
        <v>33</v>
      </c>
      <c r="H632" s="99">
        <v>191.57</v>
      </c>
    </row>
    <row r="633" spans="1:8" ht="27.6" x14ac:dyDescent="0.25">
      <c r="A633" s="51">
        <v>606</v>
      </c>
      <c r="B633" s="54" t="s">
        <v>67</v>
      </c>
      <c r="C633" s="50" t="s">
        <v>4</v>
      </c>
      <c r="D633" s="83">
        <v>1323</v>
      </c>
      <c r="E633" s="99">
        <v>7.87</v>
      </c>
      <c r="F633" s="76" t="s">
        <v>228</v>
      </c>
      <c r="G633" s="83">
        <v>27</v>
      </c>
      <c r="H633" s="99">
        <v>159.37</v>
      </c>
    </row>
    <row r="634" spans="1:8" ht="27.6" x14ac:dyDescent="0.25">
      <c r="A634" s="51">
        <v>607</v>
      </c>
      <c r="B634" s="54" t="s">
        <v>67</v>
      </c>
      <c r="C634" s="52" t="s">
        <v>6</v>
      </c>
      <c r="D634" s="83">
        <v>1264</v>
      </c>
      <c r="E634" s="99">
        <v>7.52</v>
      </c>
      <c r="F634" s="76" t="s">
        <v>228</v>
      </c>
      <c r="G634" s="83">
        <v>20</v>
      </c>
      <c r="H634" s="99">
        <v>112.8</v>
      </c>
    </row>
    <row r="635" spans="1:8" ht="27.6" x14ac:dyDescent="0.25">
      <c r="A635" s="51">
        <v>608</v>
      </c>
      <c r="B635" s="54" t="s">
        <v>67</v>
      </c>
      <c r="C635" s="52" t="s">
        <v>6</v>
      </c>
      <c r="D635" s="83">
        <v>1286</v>
      </c>
      <c r="E635" s="99">
        <v>7.65</v>
      </c>
      <c r="F635" s="76" t="s">
        <v>228</v>
      </c>
      <c r="G635" s="83">
        <v>92</v>
      </c>
      <c r="H635" s="99">
        <v>527.85</v>
      </c>
    </row>
    <row r="636" spans="1:8" ht="27.6" x14ac:dyDescent="0.25">
      <c r="A636" s="51">
        <v>609</v>
      </c>
      <c r="B636" s="54" t="s">
        <v>67</v>
      </c>
      <c r="C636" s="52" t="s">
        <v>6</v>
      </c>
      <c r="D636" s="83">
        <v>1264</v>
      </c>
      <c r="E636" s="99">
        <v>7.52</v>
      </c>
      <c r="F636" s="76" t="s">
        <v>228</v>
      </c>
      <c r="G636" s="83">
        <v>90</v>
      </c>
      <c r="H636" s="99">
        <v>507.6</v>
      </c>
    </row>
    <row r="637" spans="1:8" ht="27.6" x14ac:dyDescent="0.25">
      <c r="A637" s="51">
        <v>610</v>
      </c>
      <c r="B637" s="54" t="s">
        <v>67</v>
      </c>
      <c r="C637" s="52" t="s">
        <v>6</v>
      </c>
      <c r="D637" s="83">
        <v>1242</v>
      </c>
      <c r="E637" s="99">
        <v>7.39</v>
      </c>
      <c r="F637" s="76" t="s">
        <v>228</v>
      </c>
      <c r="G637" s="83">
        <v>31</v>
      </c>
      <c r="H637" s="99">
        <v>171.82</v>
      </c>
    </row>
    <row r="638" spans="1:8" ht="27.6" x14ac:dyDescent="0.25">
      <c r="A638" s="51">
        <v>611</v>
      </c>
      <c r="B638" s="54" t="s">
        <v>67</v>
      </c>
      <c r="C638" s="52" t="s">
        <v>6</v>
      </c>
      <c r="D638" s="83">
        <v>1242</v>
      </c>
      <c r="E638" s="99">
        <v>7.39</v>
      </c>
      <c r="F638" s="76" t="s">
        <v>228</v>
      </c>
      <c r="G638" s="83">
        <v>25</v>
      </c>
      <c r="H638" s="99">
        <v>138.56</v>
      </c>
    </row>
    <row r="639" spans="1:8" ht="27.6" x14ac:dyDescent="0.25">
      <c r="A639" s="51">
        <v>612</v>
      </c>
      <c r="B639" s="54" t="s">
        <v>67</v>
      </c>
      <c r="C639" s="50" t="s">
        <v>4</v>
      </c>
      <c r="D639" s="83">
        <v>1367</v>
      </c>
      <c r="E639" s="99">
        <v>8.1300000000000008</v>
      </c>
      <c r="F639" s="76" t="s">
        <v>228</v>
      </c>
      <c r="G639" s="83">
        <v>47</v>
      </c>
      <c r="H639" s="99">
        <v>286.58</v>
      </c>
    </row>
    <row r="640" spans="1:8" ht="27.6" x14ac:dyDescent="0.25">
      <c r="A640" s="51">
        <v>613</v>
      </c>
      <c r="B640" s="54" t="s">
        <v>67</v>
      </c>
      <c r="C640" s="52" t="s">
        <v>6</v>
      </c>
      <c r="D640" s="83">
        <v>1221</v>
      </c>
      <c r="E640" s="99">
        <v>7.26</v>
      </c>
      <c r="F640" s="76" t="s">
        <v>772</v>
      </c>
      <c r="G640" s="83">
        <v>27</v>
      </c>
      <c r="H640" s="99">
        <v>147.02000000000001</v>
      </c>
    </row>
    <row r="641" spans="1:8" ht="27.6" x14ac:dyDescent="0.25">
      <c r="A641" s="51">
        <v>614</v>
      </c>
      <c r="B641" s="54" t="s">
        <v>67</v>
      </c>
      <c r="C641" s="52" t="s">
        <v>6</v>
      </c>
      <c r="D641" s="83">
        <v>1221</v>
      </c>
      <c r="E641" s="99">
        <v>7.26</v>
      </c>
      <c r="F641" s="76" t="s">
        <v>772</v>
      </c>
      <c r="G641" s="83">
        <v>22</v>
      </c>
      <c r="H641" s="99">
        <v>119.79</v>
      </c>
    </row>
    <row r="642" spans="1:8" ht="27.6" x14ac:dyDescent="0.25">
      <c r="A642" s="51">
        <v>615</v>
      </c>
      <c r="B642" s="54" t="s">
        <v>67</v>
      </c>
      <c r="C642" s="52" t="s">
        <v>6</v>
      </c>
      <c r="D642" s="83">
        <v>1286</v>
      </c>
      <c r="E642" s="99">
        <v>7.65</v>
      </c>
      <c r="F642" s="76" t="s">
        <v>772</v>
      </c>
      <c r="G642" s="83">
        <v>27</v>
      </c>
      <c r="H642" s="99">
        <v>154.91</v>
      </c>
    </row>
    <row r="643" spans="1:8" ht="27.6" x14ac:dyDescent="0.25">
      <c r="A643" s="51">
        <v>616</v>
      </c>
      <c r="B643" s="54" t="s">
        <v>67</v>
      </c>
      <c r="C643" s="52" t="s">
        <v>6</v>
      </c>
      <c r="D643" s="83">
        <v>1264</v>
      </c>
      <c r="E643" s="99">
        <v>7.52</v>
      </c>
      <c r="F643" s="76" t="s">
        <v>772</v>
      </c>
      <c r="G643" s="83">
        <v>27</v>
      </c>
      <c r="H643" s="99">
        <v>152.28</v>
      </c>
    </row>
    <row r="644" spans="1:8" ht="27.6" x14ac:dyDescent="0.25">
      <c r="A644" s="51">
        <v>617</v>
      </c>
      <c r="B644" s="54" t="s">
        <v>67</v>
      </c>
      <c r="C644" s="52" t="s">
        <v>6</v>
      </c>
      <c r="D644" s="83">
        <v>1286</v>
      </c>
      <c r="E644" s="99">
        <v>7.65</v>
      </c>
      <c r="F644" s="76" t="s">
        <v>772</v>
      </c>
      <c r="G644" s="83">
        <v>19</v>
      </c>
      <c r="H644" s="99">
        <v>109.01</v>
      </c>
    </row>
    <row r="645" spans="1:8" ht="27.6" x14ac:dyDescent="0.25">
      <c r="A645" s="51">
        <v>618</v>
      </c>
      <c r="B645" s="54" t="s">
        <v>66</v>
      </c>
      <c r="C645" s="52" t="s">
        <v>5</v>
      </c>
      <c r="D645" s="83">
        <v>885</v>
      </c>
      <c r="E645" s="99">
        <v>5.26</v>
      </c>
      <c r="F645" s="76" t="s">
        <v>771</v>
      </c>
      <c r="G645" s="83">
        <v>21</v>
      </c>
      <c r="H645" s="99">
        <v>82.85</v>
      </c>
    </row>
    <row r="646" spans="1:8" ht="41.4" x14ac:dyDescent="0.25">
      <c r="A646" s="51">
        <v>619</v>
      </c>
      <c r="B646" s="54" t="s">
        <v>65</v>
      </c>
      <c r="C646" s="52" t="s">
        <v>6</v>
      </c>
      <c r="D646" s="83">
        <v>1062</v>
      </c>
      <c r="E646" s="99">
        <v>6.32</v>
      </c>
      <c r="F646" s="76" t="s">
        <v>773</v>
      </c>
      <c r="G646" s="83">
        <v>16</v>
      </c>
      <c r="H646" s="99">
        <v>75.84</v>
      </c>
    </row>
    <row r="647" spans="1:8" ht="41.4" x14ac:dyDescent="0.25">
      <c r="A647" s="51">
        <v>620</v>
      </c>
      <c r="B647" s="54" t="s">
        <v>65</v>
      </c>
      <c r="C647" s="52" t="s">
        <v>6</v>
      </c>
      <c r="D647" s="83">
        <v>1002</v>
      </c>
      <c r="E647" s="99">
        <v>5.96</v>
      </c>
      <c r="F647" s="76" t="s">
        <v>774</v>
      </c>
      <c r="G647" s="83">
        <v>3</v>
      </c>
      <c r="H647" s="99">
        <v>13.41</v>
      </c>
    </row>
    <row r="648" spans="1:8" ht="55.2" x14ac:dyDescent="0.25">
      <c r="A648" s="51">
        <v>621</v>
      </c>
      <c r="B648" s="54" t="s">
        <v>65</v>
      </c>
      <c r="C648" s="52" t="s">
        <v>6</v>
      </c>
      <c r="D648" s="83">
        <v>1022</v>
      </c>
      <c r="E648" s="99">
        <v>6.08</v>
      </c>
      <c r="F648" s="76" t="s">
        <v>775</v>
      </c>
      <c r="G648" s="83">
        <v>7</v>
      </c>
      <c r="H648" s="99">
        <v>31.92</v>
      </c>
    </row>
    <row r="649" spans="1:8" ht="55.2" x14ac:dyDescent="0.25">
      <c r="A649" s="51">
        <v>622</v>
      </c>
      <c r="B649" s="54" t="s">
        <v>156</v>
      </c>
      <c r="C649" s="52" t="s">
        <v>6</v>
      </c>
      <c r="D649" s="83">
        <v>1253</v>
      </c>
      <c r="E649" s="99">
        <v>7.45</v>
      </c>
      <c r="F649" s="76" t="s">
        <v>776</v>
      </c>
      <c r="G649" s="83">
        <v>17</v>
      </c>
      <c r="H649" s="99">
        <v>94.99</v>
      </c>
    </row>
    <row r="650" spans="1:8" ht="69" x14ac:dyDescent="0.25">
      <c r="A650" s="51">
        <v>623</v>
      </c>
      <c r="B650" s="54" t="s">
        <v>159</v>
      </c>
      <c r="C650" s="52" t="s">
        <v>6</v>
      </c>
      <c r="D650" s="83">
        <v>1050</v>
      </c>
      <c r="E650" s="99">
        <v>6.24</v>
      </c>
      <c r="F650" s="76" t="s">
        <v>777</v>
      </c>
      <c r="G650" s="83">
        <v>16</v>
      </c>
      <c r="H650" s="99">
        <v>74.88</v>
      </c>
    </row>
    <row r="651" spans="1:8" ht="55.2" x14ac:dyDescent="0.25">
      <c r="A651" s="51">
        <v>624</v>
      </c>
      <c r="B651" s="54" t="s">
        <v>159</v>
      </c>
      <c r="C651" s="52" t="s">
        <v>6</v>
      </c>
      <c r="D651" s="83">
        <v>1132</v>
      </c>
      <c r="E651" s="99">
        <v>6.73</v>
      </c>
      <c r="F651" s="76" t="s">
        <v>778</v>
      </c>
      <c r="G651" s="83">
        <v>16</v>
      </c>
      <c r="H651" s="99">
        <v>80.760000000000005</v>
      </c>
    </row>
    <row r="652" spans="1:8" ht="69" x14ac:dyDescent="0.25">
      <c r="A652" s="51">
        <v>625</v>
      </c>
      <c r="B652" s="54" t="s">
        <v>159</v>
      </c>
      <c r="C652" s="50" t="s">
        <v>4</v>
      </c>
      <c r="D652" s="83">
        <v>1135</v>
      </c>
      <c r="E652" s="99">
        <v>6.75</v>
      </c>
      <c r="F652" s="76" t="s">
        <v>779</v>
      </c>
      <c r="G652" s="83">
        <v>32</v>
      </c>
      <c r="H652" s="99">
        <v>162</v>
      </c>
    </row>
    <row r="653" spans="1:8" ht="55.2" x14ac:dyDescent="0.25">
      <c r="A653" s="51">
        <v>626</v>
      </c>
      <c r="B653" s="54" t="s">
        <v>159</v>
      </c>
      <c r="C653" s="52" t="s">
        <v>6</v>
      </c>
      <c r="D653" s="83">
        <v>1112</v>
      </c>
      <c r="E653" s="99">
        <v>6.61</v>
      </c>
      <c r="F653" s="76" t="s">
        <v>780</v>
      </c>
      <c r="G653" s="83">
        <v>34</v>
      </c>
      <c r="H653" s="99">
        <v>168.56</v>
      </c>
    </row>
    <row r="654" spans="1:8" ht="82.8" x14ac:dyDescent="0.25">
      <c r="A654" s="51">
        <v>627</v>
      </c>
      <c r="B654" s="54" t="s">
        <v>159</v>
      </c>
      <c r="C654" s="52" t="s">
        <v>6</v>
      </c>
      <c r="D654" s="83">
        <v>1112</v>
      </c>
      <c r="E654" s="99">
        <v>6.61</v>
      </c>
      <c r="F654" s="76" t="s">
        <v>781</v>
      </c>
      <c r="G654" s="83">
        <v>50</v>
      </c>
      <c r="H654" s="99">
        <v>247.88</v>
      </c>
    </row>
    <row r="655" spans="1:8" ht="41.4" x14ac:dyDescent="0.25">
      <c r="A655" s="51">
        <v>628</v>
      </c>
      <c r="B655" s="54" t="s">
        <v>158</v>
      </c>
      <c r="C655" s="52" t="s">
        <v>6</v>
      </c>
      <c r="D655" s="83">
        <v>1242</v>
      </c>
      <c r="E655" s="99">
        <v>7.39</v>
      </c>
      <c r="F655" s="76" t="s">
        <v>782</v>
      </c>
      <c r="G655" s="83">
        <v>20</v>
      </c>
      <c r="H655" s="99">
        <v>110.85</v>
      </c>
    </row>
    <row r="656" spans="1:8" ht="27.6" x14ac:dyDescent="0.25">
      <c r="A656" s="51">
        <v>629</v>
      </c>
      <c r="B656" s="54" t="s">
        <v>158</v>
      </c>
      <c r="C656" s="52" t="s">
        <v>6</v>
      </c>
      <c r="D656" s="83">
        <v>1323</v>
      </c>
      <c r="E656" s="99">
        <v>7.87</v>
      </c>
      <c r="F656" s="76" t="s">
        <v>783</v>
      </c>
      <c r="G656" s="83">
        <v>14</v>
      </c>
      <c r="H656" s="99">
        <v>82.64</v>
      </c>
    </row>
    <row r="657" spans="1:8" ht="41.4" x14ac:dyDescent="0.25">
      <c r="A657" s="51">
        <v>630</v>
      </c>
      <c r="B657" s="54" t="s">
        <v>158</v>
      </c>
      <c r="C657" s="52" t="s">
        <v>6</v>
      </c>
      <c r="D657" s="83">
        <v>1286</v>
      </c>
      <c r="E657" s="99">
        <v>7.65</v>
      </c>
      <c r="F657" s="76" t="s">
        <v>784</v>
      </c>
      <c r="G657" s="83">
        <v>20</v>
      </c>
      <c r="H657" s="99">
        <v>114.75</v>
      </c>
    </row>
    <row r="658" spans="1:8" ht="41.4" x14ac:dyDescent="0.25">
      <c r="A658" s="51">
        <v>631</v>
      </c>
      <c r="B658" s="54" t="s">
        <v>160</v>
      </c>
      <c r="C658" s="52" t="s">
        <v>8</v>
      </c>
      <c r="D658" s="83">
        <v>1432</v>
      </c>
      <c r="E658" s="99">
        <v>8.52</v>
      </c>
      <c r="F658" s="76" t="s">
        <v>785</v>
      </c>
      <c r="G658" s="83">
        <v>10</v>
      </c>
      <c r="H658" s="99">
        <v>63.9</v>
      </c>
    </row>
    <row r="659" spans="1:8" ht="55.2" x14ac:dyDescent="0.25">
      <c r="A659" s="51">
        <v>632</v>
      </c>
      <c r="B659" s="54" t="s">
        <v>161</v>
      </c>
      <c r="C659" s="52" t="s">
        <v>6</v>
      </c>
      <c r="D659" s="83">
        <v>1264</v>
      </c>
      <c r="E659" s="99">
        <v>7.52</v>
      </c>
      <c r="F659" s="76" t="s">
        <v>786</v>
      </c>
      <c r="G659" s="83">
        <v>33</v>
      </c>
      <c r="H659" s="99">
        <v>186.12</v>
      </c>
    </row>
    <row r="660" spans="1:8" ht="27.6" x14ac:dyDescent="0.25">
      <c r="A660" s="51">
        <v>633</v>
      </c>
      <c r="B660" s="54" t="s">
        <v>161</v>
      </c>
      <c r="C660" s="52" t="s">
        <v>6</v>
      </c>
      <c r="D660" s="83">
        <v>1242</v>
      </c>
      <c r="E660" s="99">
        <v>7.39</v>
      </c>
      <c r="F660" s="76" t="s">
        <v>787</v>
      </c>
      <c r="G660" s="83">
        <v>6</v>
      </c>
      <c r="H660" s="99">
        <v>33.26</v>
      </c>
    </row>
    <row r="661" spans="1:8" ht="55.2" x14ac:dyDescent="0.25">
      <c r="A661" s="51">
        <v>634</v>
      </c>
      <c r="B661" s="54" t="s">
        <v>161</v>
      </c>
      <c r="C661" s="52" t="s">
        <v>6</v>
      </c>
      <c r="D661" s="83">
        <v>1242</v>
      </c>
      <c r="E661" s="99">
        <v>7.39</v>
      </c>
      <c r="F661" s="76" t="s">
        <v>788</v>
      </c>
      <c r="G661" s="83">
        <v>24</v>
      </c>
      <c r="H661" s="99">
        <v>133.02000000000001</v>
      </c>
    </row>
    <row r="662" spans="1:8" ht="27.6" x14ac:dyDescent="0.25">
      <c r="A662" s="51">
        <v>635</v>
      </c>
      <c r="B662" s="54" t="s">
        <v>161</v>
      </c>
      <c r="C662" s="52" t="s">
        <v>6</v>
      </c>
      <c r="D662" s="83">
        <v>1221</v>
      </c>
      <c r="E662" s="99">
        <v>7.26</v>
      </c>
      <c r="F662" s="76" t="s">
        <v>789</v>
      </c>
      <c r="G662" s="83">
        <v>10</v>
      </c>
      <c r="H662" s="99">
        <v>54.45</v>
      </c>
    </row>
    <row r="663" spans="1:8" ht="27.6" x14ac:dyDescent="0.25">
      <c r="A663" s="51">
        <v>636</v>
      </c>
      <c r="B663" s="54" t="s">
        <v>17</v>
      </c>
      <c r="C663" s="50" t="s">
        <v>4</v>
      </c>
      <c r="D663" s="83">
        <v>1345</v>
      </c>
      <c r="E663" s="99">
        <v>8</v>
      </c>
      <c r="F663" s="76" t="s">
        <v>790</v>
      </c>
      <c r="G663" s="83">
        <v>5</v>
      </c>
      <c r="H663" s="99">
        <v>30</v>
      </c>
    </row>
    <row r="664" spans="1:8" ht="27.6" x14ac:dyDescent="0.25">
      <c r="A664" s="51">
        <v>637</v>
      </c>
      <c r="B664" s="54" t="s">
        <v>161</v>
      </c>
      <c r="C664" s="52" t="s">
        <v>6</v>
      </c>
      <c r="D664" s="83">
        <v>1264</v>
      </c>
      <c r="E664" s="99">
        <v>7.52</v>
      </c>
      <c r="F664" s="76" t="s">
        <v>791</v>
      </c>
      <c r="G664" s="83">
        <v>6</v>
      </c>
      <c r="H664" s="99">
        <v>33.840000000000003</v>
      </c>
    </row>
    <row r="665" spans="1:8" ht="41.4" x14ac:dyDescent="0.25">
      <c r="A665" s="51">
        <v>638</v>
      </c>
      <c r="B665" s="54" t="s">
        <v>161</v>
      </c>
      <c r="C665" s="52" t="s">
        <v>6</v>
      </c>
      <c r="D665" s="83">
        <v>1221</v>
      </c>
      <c r="E665" s="99">
        <v>7.26</v>
      </c>
      <c r="F665" s="76" t="s">
        <v>792</v>
      </c>
      <c r="G665" s="83">
        <v>12</v>
      </c>
      <c r="H665" s="99">
        <v>65.34</v>
      </c>
    </row>
    <row r="666" spans="1:8" ht="41.4" x14ac:dyDescent="0.25">
      <c r="A666" s="51">
        <v>639</v>
      </c>
      <c r="B666" s="54" t="s">
        <v>161</v>
      </c>
      <c r="C666" s="50" t="s">
        <v>4</v>
      </c>
      <c r="D666" s="83">
        <v>1389</v>
      </c>
      <c r="E666" s="99">
        <v>8.26</v>
      </c>
      <c r="F666" s="76" t="s">
        <v>793</v>
      </c>
      <c r="G666" s="83">
        <v>20</v>
      </c>
      <c r="H666" s="99">
        <v>123.9</v>
      </c>
    </row>
    <row r="667" spans="1:8" ht="27.6" x14ac:dyDescent="0.25">
      <c r="A667" s="51">
        <v>640</v>
      </c>
      <c r="B667" s="54" t="s">
        <v>161</v>
      </c>
      <c r="C667" s="52" t="s">
        <v>6</v>
      </c>
      <c r="D667" s="83">
        <v>1242</v>
      </c>
      <c r="E667" s="99">
        <v>7.39</v>
      </c>
      <c r="F667" s="76" t="s">
        <v>794</v>
      </c>
      <c r="G667" s="83">
        <v>14</v>
      </c>
      <c r="H667" s="99">
        <v>77.599999999999994</v>
      </c>
    </row>
    <row r="668" spans="1:8" ht="69" x14ac:dyDescent="0.25">
      <c r="A668" s="51">
        <v>641</v>
      </c>
      <c r="B668" s="54" t="s">
        <v>162</v>
      </c>
      <c r="C668" s="50" t="s">
        <v>4</v>
      </c>
      <c r="D668" s="83">
        <v>1152</v>
      </c>
      <c r="E668" s="99">
        <v>6.85</v>
      </c>
      <c r="F668" s="76" t="s">
        <v>795</v>
      </c>
      <c r="G668" s="83">
        <v>14</v>
      </c>
      <c r="H668" s="99">
        <v>71.930000000000007</v>
      </c>
    </row>
    <row r="669" spans="1:8" ht="41.4" x14ac:dyDescent="0.25">
      <c r="A669" s="51">
        <v>642</v>
      </c>
      <c r="B669" s="54" t="s">
        <v>162</v>
      </c>
      <c r="C669" s="52" t="s">
        <v>6</v>
      </c>
      <c r="D669" s="83">
        <v>1132</v>
      </c>
      <c r="E669" s="99">
        <v>6.73</v>
      </c>
      <c r="F669" s="76" t="s">
        <v>796</v>
      </c>
      <c r="G669" s="83">
        <v>17</v>
      </c>
      <c r="H669" s="99">
        <v>85.81</v>
      </c>
    </row>
    <row r="670" spans="1:8" ht="41.4" x14ac:dyDescent="0.25">
      <c r="A670" s="51">
        <v>643</v>
      </c>
      <c r="B670" s="54" t="s">
        <v>162</v>
      </c>
      <c r="C670" s="52" t="s">
        <v>6</v>
      </c>
      <c r="D670" s="83">
        <v>1130</v>
      </c>
      <c r="E670" s="99">
        <v>6.72</v>
      </c>
      <c r="F670" s="76" t="s">
        <v>797</v>
      </c>
      <c r="G670" s="83">
        <v>22</v>
      </c>
      <c r="H670" s="99">
        <v>110.88</v>
      </c>
    </row>
    <row r="671" spans="1:8" ht="41.4" x14ac:dyDescent="0.25">
      <c r="A671" s="51">
        <v>644</v>
      </c>
      <c r="B671" s="54" t="s">
        <v>162</v>
      </c>
      <c r="C671" s="52" t="s">
        <v>22</v>
      </c>
      <c r="D671" s="83">
        <v>925</v>
      </c>
      <c r="E671" s="99">
        <v>5.5</v>
      </c>
      <c r="F671" s="76" t="s">
        <v>798</v>
      </c>
      <c r="G671" s="83">
        <v>7</v>
      </c>
      <c r="H671" s="99">
        <v>28.88</v>
      </c>
    </row>
    <row r="672" spans="1:8" ht="55.2" x14ac:dyDescent="0.25">
      <c r="A672" s="51">
        <v>645</v>
      </c>
      <c r="B672" s="54" t="s">
        <v>162</v>
      </c>
      <c r="C672" s="52" t="s">
        <v>5</v>
      </c>
      <c r="D672" s="83">
        <v>945</v>
      </c>
      <c r="E672" s="99">
        <v>5.62</v>
      </c>
      <c r="F672" s="76" t="s">
        <v>799</v>
      </c>
      <c r="G672" s="83">
        <v>19</v>
      </c>
      <c r="H672" s="99">
        <v>80.09</v>
      </c>
    </row>
    <row r="673" spans="1:8" ht="41.4" x14ac:dyDescent="0.25">
      <c r="A673" s="51">
        <v>646</v>
      </c>
      <c r="B673" s="54" t="s">
        <v>162</v>
      </c>
      <c r="C673" s="52" t="s">
        <v>6</v>
      </c>
      <c r="D673" s="83">
        <v>1091</v>
      </c>
      <c r="E673" s="99">
        <v>6.49</v>
      </c>
      <c r="F673" s="76" t="s">
        <v>800</v>
      </c>
      <c r="G673" s="83">
        <v>13</v>
      </c>
      <c r="H673" s="99">
        <v>63.28</v>
      </c>
    </row>
    <row r="674" spans="1:8" ht="69" x14ac:dyDescent="0.25">
      <c r="A674" s="51">
        <v>647</v>
      </c>
      <c r="B674" s="54" t="s">
        <v>162</v>
      </c>
      <c r="C674" s="52" t="s">
        <v>5</v>
      </c>
      <c r="D674" s="83">
        <v>885</v>
      </c>
      <c r="E674" s="99">
        <v>5.26</v>
      </c>
      <c r="F674" s="76" t="s">
        <v>801</v>
      </c>
      <c r="G674" s="83">
        <v>22</v>
      </c>
      <c r="H674" s="99">
        <v>86.79</v>
      </c>
    </row>
    <row r="675" spans="1:8" ht="82.8" x14ac:dyDescent="0.25">
      <c r="A675" s="51">
        <v>648</v>
      </c>
      <c r="B675" s="54" t="s">
        <v>162</v>
      </c>
      <c r="C675" s="52" t="s">
        <v>6</v>
      </c>
      <c r="D675" s="83">
        <v>1091</v>
      </c>
      <c r="E675" s="99">
        <v>6.49</v>
      </c>
      <c r="F675" s="76" t="s">
        <v>802</v>
      </c>
      <c r="G675" s="83">
        <v>61</v>
      </c>
      <c r="H675" s="99">
        <v>296.92</v>
      </c>
    </row>
    <row r="676" spans="1:8" ht="82.8" x14ac:dyDescent="0.25">
      <c r="A676" s="51">
        <v>649</v>
      </c>
      <c r="B676" s="54" t="s">
        <v>162</v>
      </c>
      <c r="C676" s="52" t="s">
        <v>6</v>
      </c>
      <c r="D676" s="83">
        <v>1071</v>
      </c>
      <c r="E676" s="99">
        <v>6.37</v>
      </c>
      <c r="F676" s="76" t="s">
        <v>803</v>
      </c>
      <c r="G676" s="83">
        <v>56</v>
      </c>
      <c r="H676" s="99">
        <v>267.54000000000002</v>
      </c>
    </row>
    <row r="677" spans="1:8" ht="55.2" x14ac:dyDescent="0.25">
      <c r="A677" s="51">
        <v>650</v>
      </c>
      <c r="B677" s="54" t="s">
        <v>162</v>
      </c>
      <c r="C677" s="50" t="s">
        <v>4</v>
      </c>
      <c r="D677" s="83">
        <v>1155</v>
      </c>
      <c r="E677" s="99">
        <v>6.87</v>
      </c>
      <c r="F677" s="76" t="s">
        <v>804</v>
      </c>
      <c r="G677" s="83">
        <v>12</v>
      </c>
      <c r="H677" s="99">
        <v>61.83</v>
      </c>
    </row>
    <row r="678" spans="1:8" ht="55.2" x14ac:dyDescent="0.25">
      <c r="A678" s="51">
        <v>651</v>
      </c>
      <c r="B678" s="54" t="s">
        <v>162</v>
      </c>
      <c r="C678" s="50" t="s">
        <v>4</v>
      </c>
      <c r="D678" s="83">
        <v>1152</v>
      </c>
      <c r="E678" s="99">
        <v>6.85</v>
      </c>
      <c r="F678" s="76" t="s">
        <v>805</v>
      </c>
      <c r="G678" s="83">
        <v>13</v>
      </c>
      <c r="H678" s="99">
        <v>66.790000000000006</v>
      </c>
    </row>
    <row r="679" spans="1:8" ht="27.6" x14ac:dyDescent="0.25">
      <c r="A679" s="51">
        <v>652</v>
      </c>
      <c r="B679" s="54" t="s">
        <v>162</v>
      </c>
      <c r="C679" s="52" t="s">
        <v>5</v>
      </c>
      <c r="D679" s="83">
        <v>965</v>
      </c>
      <c r="E679" s="99">
        <v>5.74</v>
      </c>
      <c r="F679" s="76" t="s">
        <v>806</v>
      </c>
      <c r="G679" s="83">
        <v>8</v>
      </c>
      <c r="H679" s="99">
        <v>34.44</v>
      </c>
    </row>
    <row r="680" spans="1:8" ht="41.4" x14ac:dyDescent="0.25">
      <c r="A680" s="51">
        <v>653</v>
      </c>
      <c r="B680" s="54" t="s">
        <v>162</v>
      </c>
      <c r="C680" s="52" t="s">
        <v>6</v>
      </c>
      <c r="D680" s="83">
        <v>1070</v>
      </c>
      <c r="E680" s="99">
        <v>6.36</v>
      </c>
      <c r="F680" s="76" t="s">
        <v>807</v>
      </c>
      <c r="G680" s="83">
        <v>35</v>
      </c>
      <c r="H680" s="99">
        <v>166.95</v>
      </c>
    </row>
    <row r="681" spans="1:8" ht="55.2" x14ac:dyDescent="0.25">
      <c r="A681" s="51">
        <v>654</v>
      </c>
      <c r="B681" s="54" t="s">
        <v>162</v>
      </c>
      <c r="C681" s="52" t="s">
        <v>6</v>
      </c>
      <c r="D681" s="83">
        <v>1031</v>
      </c>
      <c r="E681" s="99">
        <v>6.13</v>
      </c>
      <c r="F681" s="76" t="s">
        <v>808</v>
      </c>
      <c r="G681" s="83">
        <v>49</v>
      </c>
      <c r="H681" s="99">
        <v>225.28</v>
      </c>
    </row>
    <row r="682" spans="1:8" ht="69" x14ac:dyDescent="0.25">
      <c r="A682" s="51">
        <v>655</v>
      </c>
      <c r="B682" s="54" t="s">
        <v>162</v>
      </c>
      <c r="C682" s="50" t="s">
        <v>4</v>
      </c>
      <c r="D682" s="83">
        <v>1135</v>
      </c>
      <c r="E682" s="99">
        <v>6.75</v>
      </c>
      <c r="F682" s="76" t="s">
        <v>809</v>
      </c>
      <c r="G682" s="83">
        <v>16</v>
      </c>
      <c r="H682" s="99">
        <v>81</v>
      </c>
    </row>
    <row r="683" spans="1:8" ht="27.6" x14ac:dyDescent="0.25">
      <c r="A683" s="51">
        <v>656</v>
      </c>
      <c r="B683" s="54" t="s">
        <v>162</v>
      </c>
      <c r="C683" s="52" t="s">
        <v>6</v>
      </c>
      <c r="D683" s="83">
        <v>1112</v>
      </c>
      <c r="E683" s="99">
        <v>6.61</v>
      </c>
      <c r="F683" s="76" t="s">
        <v>810</v>
      </c>
      <c r="G683" s="83">
        <v>1</v>
      </c>
      <c r="H683" s="99">
        <v>4.96</v>
      </c>
    </row>
    <row r="684" spans="1:8" ht="41.4" x14ac:dyDescent="0.25">
      <c r="A684" s="51">
        <v>657</v>
      </c>
      <c r="B684" s="54" t="s">
        <v>162</v>
      </c>
      <c r="C684" s="52" t="s">
        <v>6</v>
      </c>
      <c r="D684" s="83">
        <v>1112</v>
      </c>
      <c r="E684" s="99">
        <v>6.61</v>
      </c>
      <c r="F684" s="76" t="s">
        <v>811</v>
      </c>
      <c r="G684" s="83">
        <v>11</v>
      </c>
      <c r="H684" s="99">
        <v>54.53</v>
      </c>
    </row>
    <row r="685" spans="1:8" ht="41.4" x14ac:dyDescent="0.25">
      <c r="A685" s="51">
        <v>658</v>
      </c>
      <c r="B685" s="54" t="s">
        <v>162</v>
      </c>
      <c r="C685" s="52" t="s">
        <v>6</v>
      </c>
      <c r="D685" s="83">
        <v>1051</v>
      </c>
      <c r="E685" s="99">
        <v>6.25</v>
      </c>
      <c r="F685" s="76" t="s">
        <v>812</v>
      </c>
      <c r="G685" s="83">
        <v>14</v>
      </c>
      <c r="H685" s="99">
        <v>65.63</v>
      </c>
    </row>
    <row r="686" spans="1:8" ht="41.4" x14ac:dyDescent="0.25">
      <c r="A686" s="51">
        <v>659</v>
      </c>
      <c r="B686" s="54" t="s">
        <v>161</v>
      </c>
      <c r="C686" s="52" t="s">
        <v>6</v>
      </c>
      <c r="D686" s="83">
        <v>1286</v>
      </c>
      <c r="E686" s="99">
        <v>7.65</v>
      </c>
      <c r="F686" s="76" t="s">
        <v>813</v>
      </c>
      <c r="G686" s="83">
        <v>20</v>
      </c>
      <c r="H686" s="99">
        <v>114.75</v>
      </c>
    </row>
    <row r="687" spans="1:8" ht="41.4" x14ac:dyDescent="0.25">
      <c r="A687" s="51">
        <v>660</v>
      </c>
      <c r="B687" s="54" t="s">
        <v>174</v>
      </c>
      <c r="C687" s="52" t="s">
        <v>6</v>
      </c>
      <c r="D687" s="83">
        <v>1210</v>
      </c>
      <c r="E687" s="99">
        <v>7.2</v>
      </c>
      <c r="F687" s="76" t="s">
        <v>152</v>
      </c>
      <c r="G687" s="83">
        <v>46</v>
      </c>
      <c r="H687" s="99">
        <v>248.4</v>
      </c>
    </row>
    <row r="688" spans="1:8" ht="41.4" x14ac:dyDescent="0.25">
      <c r="A688" s="51">
        <v>661</v>
      </c>
      <c r="B688" s="54" t="s">
        <v>174</v>
      </c>
      <c r="C688" s="50" t="s">
        <v>4</v>
      </c>
      <c r="D688" s="83">
        <v>1287</v>
      </c>
      <c r="E688" s="99">
        <v>7.65</v>
      </c>
      <c r="F688" s="76" t="s">
        <v>152</v>
      </c>
      <c r="G688" s="83">
        <v>32</v>
      </c>
      <c r="H688" s="99">
        <v>183.6</v>
      </c>
    </row>
    <row r="689" spans="1:8" ht="41.4" x14ac:dyDescent="0.25">
      <c r="A689" s="51">
        <v>662</v>
      </c>
      <c r="B689" s="54" t="s">
        <v>174</v>
      </c>
      <c r="C689" s="50" t="s">
        <v>4</v>
      </c>
      <c r="D689" s="83">
        <v>1287</v>
      </c>
      <c r="E689" s="99">
        <v>7.65</v>
      </c>
      <c r="F689" s="76" t="s">
        <v>152</v>
      </c>
      <c r="G689" s="83">
        <v>28</v>
      </c>
      <c r="H689" s="99">
        <v>160.65</v>
      </c>
    </row>
    <row r="690" spans="1:8" ht="55.2" x14ac:dyDescent="0.25">
      <c r="A690" s="51">
        <v>663</v>
      </c>
      <c r="B690" s="54" t="s">
        <v>174</v>
      </c>
      <c r="C690" s="50" t="s">
        <v>4</v>
      </c>
      <c r="D690" s="83">
        <v>1265</v>
      </c>
      <c r="E690" s="99">
        <v>7.52</v>
      </c>
      <c r="F690" s="76" t="s">
        <v>814</v>
      </c>
      <c r="G690" s="83">
        <v>18</v>
      </c>
      <c r="H690" s="99">
        <v>101.52</v>
      </c>
    </row>
    <row r="691" spans="1:8" ht="41.4" x14ac:dyDescent="0.25">
      <c r="A691" s="51">
        <v>664</v>
      </c>
      <c r="B691" s="54" t="s">
        <v>174</v>
      </c>
      <c r="C691" s="50" t="s">
        <v>4</v>
      </c>
      <c r="D691" s="83">
        <v>1267</v>
      </c>
      <c r="E691" s="99">
        <v>7.53</v>
      </c>
      <c r="F691" s="76" t="s">
        <v>152</v>
      </c>
      <c r="G691" s="83">
        <v>13</v>
      </c>
      <c r="H691" s="99">
        <v>73.42</v>
      </c>
    </row>
    <row r="692" spans="1:8" ht="55.2" x14ac:dyDescent="0.25">
      <c r="A692" s="51">
        <v>665</v>
      </c>
      <c r="B692" s="54" t="s">
        <v>174</v>
      </c>
      <c r="C692" s="52" t="s">
        <v>5</v>
      </c>
      <c r="D692" s="83">
        <v>1021</v>
      </c>
      <c r="E692" s="99">
        <v>6.07</v>
      </c>
      <c r="F692" s="76" t="s">
        <v>814</v>
      </c>
      <c r="G692" s="83">
        <v>23</v>
      </c>
      <c r="H692" s="99">
        <v>104.71</v>
      </c>
    </row>
    <row r="693" spans="1:8" ht="55.2" x14ac:dyDescent="0.25">
      <c r="A693" s="51">
        <v>666</v>
      </c>
      <c r="B693" s="54" t="s">
        <v>174</v>
      </c>
      <c r="C693" s="52" t="s">
        <v>6</v>
      </c>
      <c r="D693" s="83">
        <v>1252</v>
      </c>
      <c r="E693" s="99">
        <v>7.44</v>
      </c>
      <c r="F693" s="76" t="s">
        <v>814</v>
      </c>
      <c r="G693" s="83">
        <v>14</v>
      </c>
      <c r="H693" s="99">
        <v>78.12</v>
      </c>
    </row>
    <row r="694" spans="1:8" ht="55.2" x14ac:dyDescent="0.25">
      <c r="A694" s="51">
        <v>667</v>
      </c>
      <c r="B694" s="54" t="s">
        <v>174</v>
      </c>
      <c r="C694" s="50" t="s">
        <v>4</v>
      </c>
      <c r="D694" s="83">
        <v>1287</v>
      </c>
      <c r="E694" s="99">
        <v>7.65</v>
      </c>
      <c r="F694" s="76" t="s">
        <v>814</v>
      </c>
      <c r="G694" s="83">
        <v>18</v>
      </c>
      <c r="H694" s="99">
        <v>103.28</v>
      </c>
    </row>
    <row r="695" spans="1:8" ht="55.2" x14ac:dyDescent="0.25">
      <c r="A695" s="51">
        <v>668</v>
      </c>
      <c r="B695" s="54" t="s">
        <v>174</v>
      </c>
      <c r="C695" s="52" t="s">
        <v>5</v>
      </c>
      <c r="D695" s="83">
        <v>979</v>
      </c>
      <c r="E695" s="99">
        <v>5.82</v>
      </c>
      <c r="F695" s="76" t="s">
        <v>814</v>
      </c>
      <c r="G695" s="83">
        <v>19</v>
      </c>
      <c r="H695" s="99">
        <v>82.94</v>
      </c>
    </row>
    <row r="696" spans="1:8" ht="55.2" x14ac:dyDescent="0.25">
      <c r="A696" s="51">
        <v>669</v>
      </c>
      <c r="B696" s="54" t="s">
        <v>174</v>
      </c>
      <c r="C696" s="52" t="s">
        <v>6</v>
      </c>
      <c r="D696" s="83">
        <v>1209</v>
      </c>
      <c r="E696" s="99">
        <v>7.19</v>
      </c>
      <c r="F696" s="76" t="s">
        <v>814</v>
      </c>
      <c r="G696" s="83">
        <v>12</v>
      </c>
      <c r="H696" s="99">
        <v>64.709999999999994</v>
      </c>
    </row>
    <row r="697" spans="1:8" ht="55.2" x14ac:dyDescent="0.25">
      <c r="A697" s="51">
        <v>670</v>
      </c>
      <c r="B697" s="54" t="s">
        <v>174</v>
      </c>
      <c r="C697" s="52" t="s">
        <v>6</v>
      </c>
      <c r="D697" s="83">
        <v>1252</v>
      </c>
      <c r="E697" s="99">
        <v>7.44</v>
      </c>
      <c r="F697" s="76" t="s">
        <v>814</v>
      </c>
      <c r="G697" s="83">
        <v>22</v>
      </c>
      <c r="H697" s="99">
        <v>122.76</v>
      </c>
    </row>
    <row r="698" spans="1:8" ht="55.2" x14ac:dyDescent="0.25">
      <c r="A698" s="51">
        <v>671</v>
      </c>
      <c r="B698" s="54" t="s">
        <v>174</v>
      </c>
      <c r="C698" s="52" t="s">
        <v>6</v>
      </c>
      <c r="D698" s="83">
        <v>1232</v>
      </c>
      <c r="E698" s="99">
        <v>7.33</v>
      </c>
      <c r="F698" s="76" t="s">
        <v>814</v>
      </c>
      <c r="G698" s="83">
        <v>16</v>
      </c>
      <c r="H698" s="99">
        <v>87.96</v>
      </c>
    </row>
    <row r="699" spans="1:8" ht="55.2" x14ac:dyDescent="0.25">
      <c r="A699" s="51">
        <v>672</v>
      </c>
      <c r="B699" s="54" t="s">
        <v>174</v>
      </c>
      <c r="C699" s="52" t="s">
        <v>6</v>
      </c>
      <c r="D699" s="83">
        <v>1252</v>
      </c>
      <c r="E699" s="99">
        <v>7.44</v>
      </c>
      <c r="F699" s="76" t="s">
        <v>814</v>
      </c>
      <c r="G699" s="83">
        <v>53</v>
      </c>
      <c r="H699" s="99">
        <v>295.74</v>
      </c>
    </row>
    <row r="700" spans="1:8" ht="55.2" x14ac:dyDescent="0.25">
      <c r="A700" s="51">
        <v>673</v>
      </c>
      <c r="B700" s="54" t="s">
        <v>174</v>
      </c>
      <c r="C700" s="52" t="s">
        <v>6</v>
      </c>
      <c r="D700" s="83">
        <v>1210</v>
      </c>
      <c r="E700" s="99">
        <v>7.2</v>
      </c>
      <c r="F700" s="76" t="s">
        <v>814</v>
      </c>
      <c r="G700" s="83">
        <v>39</v>
      </c>
      <c r="H700" s="99">
        <v>210.6</v>
      </c>
    </row>
    <row r="701" spans="1:8" ht="55.2" x14ac:dyDescent="0.25">
      <c r="A701" s="51">
        <v>674</v>
      </c>
      <c r="B701" s="54" t="s">
        <v>174</v>
      </c>
      <c r="C701" s="52" t="s">
        <v>6</v>
      </c>
      <c r="D701" s="83">
        <v>1210</v>
      </c>
      <c r="E701" s="99">
        <v>7.2</v>
      </c>
      <c r="F701" s="76" t="s">
        <v>814</v>
      </c>
      <c r="G701" s="83">
        <v>17</v>
      </c>
      <c r="H701" s="99">
        <v>91.8</v>
      </c>
    </row>
    <row r="702" spans="1:8" ht="55.2" x14ac:dyDescent="0.25">
      <c r="A702" s="51">
        <v>675</v>
      </c>
      <c r="B702" s="54" t="s">
        <v>174</v>
      </c>
      <c r="C702" s="52" t="s">
        <v>6</v>
      </c>
      <c r="D702" s="83">
        <v>1210</v>
      </c>
      <c r="E702" s="99">
        <v>7.2</v>
      </c>
      <c r="F702" s="76" t="s">
        <v>814</v>
      </c>
      <c r="G702" s="83">
        <v>10</v>
      </c>
      <c r="H702" s="99">
        <v>54</v>
      </c>
    </row>
    <row r="703" spans="1:8" ht="55.2" x14ac:dyDescent="0.25">
      <c r="A703" s="51">
        <v>676</v>
      </c>
      <c r="B703" s="54" t="s">
        <v>174</v>
      </c>
      <c r="C703" s="52" t="s">
        <v>8</v>
      </c>
      <c r="D703" s="83">
        <v>2102</v>
      </c>
      <c r="E703" s="99">
        <v>12.5</v>
      </c>
      <c r="F703" s="76" t="s">
        <v>814</v>
      </c>
      <c r="G703" s="83">
        <v>5</v>
      </c>
      <c r="H703" s="99">
        <v>46.88</v>
      </c>
    </row>
    <row r="704" spans="1:8" ht="55.2" x14ac:dyDescent="0.25">
      <c r="A704" s="51">
        <v>677</v>
      </c>
      <c r="B704" s="54" t="s">
        <v>174</v>
      </c>
      <c r="C704" s="52" t="s">
        <v>6</v>
      </c>
      <c r="D704" s="83">
        <v>1166</v>
      </c>
      <c r="E704" s="99">
        <v>6.93</v>
      </c>
      <c r="F704" s="76" t="s">
        <v>814</v>
      </c>
      <c r="G704" s="83">
        <v>25</v>
      </c>
      <c r="H704" s="99">
        <v>129.94</v>
      </c>
    </row>
    <row r="705" spans="1:8" ht="96.6" x14ac:dyDescent="0.25">
      <c r="A705" s="51">
        <v>678</v>
      </c>
      <c r="B705" s="54" t="s">
        <v>164</v>
      </c>
      <c r="C705" s="50" t="s">
        <v>4</v>
      </c>
      <c r="D705" s="83">
        <v>1124</v>
      </c>
      <c r="E705" s="99">
        <v>6.68</v>
      </c>
      <c r="F705" s="76" t="s">
        <v>815</v>
      </c>
      <c r="G705" s="83">
        <v>28</v>
      </c>
      <c r="H705" s="99">
        <v>140.28</v>
      </c>
    </row>
    <row r="706" spans="1:8" ht="96.6" x14ac:dyDescent="0.25">
      <c r="A706" s="51">
        <v>679</v>
      </c>
      <c r="B706" s="54" t="s">
        <v>164</v>
      </c>
      <c r="C706" s="50" t="s">
        <v>4</v>
      </c>
      <c r="D706" s="83">
        <v>1123</v>
      </c>
      <c r="E706" s="99">
        <v>6.68</v>
      </c>
      <c r="F706" s="76" t="s">
        <v>815</v>
      </c>
      <c r="G706" s="83">
        <v>64</v>
      </c>
      <c r="H706" s="99">
        <v>320.64</v>
      </c>
    </row>
    <row r="707" spans="1:8" ht="96.6" x14ac:dyDescent="0.25">
      <c r="A707" s="51">
        <v>680</v>
      </c>
      <c r="B707" s="54" t="s">
        <v>164</v>
      </c>
      <c r="C707" s="50" t="s">
        <v>4</v>
      </c>
      <c r="D707" s="83">
        <v>1103</v>
      </c>
      <c r="E707" s="99">
        <v>6.56</v>
      </c>
      <c r="F707" s="76" t="s">
        <v>815</v>
      </c>
      <c r="G707" s="83">
        <v>45</v>
      </c>
      <c r="H707" s="99">
        <v>221.4</v>
      </c>
    </row>
    <row r="708" spans="1:8" ht="41.4" x14ac:dyDescent="0.25">
      <c r="A708" s="51">
        <v>681</v>
      </c>
      <c r="B708" s="54" t="s">
        <v>164</v>
      </c>
      <c r="C708" s="50" t="s">
        <v>4</v>
      </c>
      <c r="D708" s="83">
        <v>1101</v>
      </c>
      <c r="E708" s="99">
        <v>6.55</v>
      </c>
      <c r="F708" s="76" t="s">
        <v>816</v>
      </c>
      <c r="G708" s="83">
        <v>31</v>
      </c>
      <c r="H708" s="99">
        <v>152.29</v>
      </c>
    </row>
    <row r="709" spans="1:8" ht="96.6" x14ac:dyDescent="0.25">
      <c r="A709" s="51">
        <v>682</v>
      </c>
      <c r="B709" s="54" t="s">
        <v>164</v>
      </c>
      <c r="C709" s="50" t="s">
        <v>4</v>
      </c>
      <c r="D709" s="83">
        <v>1123</v>
      </c>
      <c r="E709" s="99">
        <v>6.68</v>
      </c>
      <c r="F709" s="76" t="s">
        <v>815</v>
      </c>
      <c r="G709" s="83">
        <v>32</v>
      </c>
      <c r="H709" s="99">
        <v>160.32</v>
      </c>
    </row>
    <row r="710" spans="1:8" ht="41.4" x14ac:dyDescent="0.25">
      <c r="A710" s="51">
        <v>683</v>
      </c>
      <c r="B710" s="54" t="s">
        <v>164</v>
      </c>
      <c r="C710" s="50" t="s">
        <v>4</v>
      </c>
      <c r="D710" s="83">
        <v>1101</v>
      </c>
      <c r="E710" s="99">
        <v>6.55</v>
      </c>
      <c r="F710" s="76" t="s">
        <v>817</v>
      </c>
      <c r="G710" s="83">
        <v>13</v>
      </c>
      <c r="H710" s="99">
        <v>63.86</v>
      </c>
    </row>
    <row r="711" spans="1:8" ht="82.8" x14ac:dyDescent="0.25">
      <c r="A711" s="51">
        <v>684</v>
      </c>
      <c r="B711" s="54" t="s">
        <v>164</v>
      </c>
      <c r="C711" s="50" t="s">
        <v>4</v>
      </c>
      <c r="D711" s="83">
        <v>1063</v>
      </c>
      <c r="E711" s="99">
        <v>6.32</v>
      </c>
      <c r="F711" s="76" t="s">
        <v>818</v>
      </c>
      <c r="G711" s="83">
        <v>14</v>
      </c>
      <c r="H711" s="99">
        <v>66.36</v>
      </c>
    </row>
    <row r="712" spans="1:8" ht="96.6" x14ac:dyDescent="0.25">
      <c r="A712" s="51">
        <v>685</v>
      </c>
      <c r="B712" s="54" t="s">
        <v>164</v>
      </c>
      <c r="C712" s="52" t="s">
        <v>6</v>
      </c>
      <c r="D712" s="83">
        <v>1102</v>
      </c>
      <c r="E712" s="99">
        <v>6.55</v>
      </c>
      <c r="F712" s="76" t="s">
        <v>819</v>
      </c>
      <c r="G712" s="83">
        <v>30</v>
      </c>
      <c r="H712" s="99">
        <v>147.38</v>
      </c>
    </row>
    <row r="713" spans="1:8" ht="27.6" x14ac:dyDescent="0.25">
      <c r="A713" s="51">
        <v>686</v>
      </c>
      <c r="B713" s="54" t="s">
        <v>164</v>
      </c>
      <c r="C713" s="52" t="s">
        <v>6</v>
      </c>
      <c r="D713" s="83">
        <v>1022</v>
      </c>
      <c r="E713" s="99">
        <v>6.08</v>
      </c>
      <c r="F713" s="76" t="s">
        <v>820</v>
      </c>
      <c r="G713" s="83">
        <v>7</v>
      </c>
      <c r="H713" s="99">
        <v>31.92</v>
      </c>
    </row>
    <row r="714" spans="1:8" ht="41.4" x14ac:dyDescent="0.25">
      <c r="A714" s="51">
        <v>687</v>
      </c>
      <c r="B714" s="54" t="s">
        <v>164</v>
      </c>
      <c r="C714" s="52" t="s">
        <v>6</v>
      </c>
      <c r="D714" s="83">
        <v>1062</v>
      </c>
      <c r="E714" s="99">
        <v>6.32</v>
      </c>
      <c r="F714" s="76" t="s">
        <v>816</v>
      </c>
      <c r="G714" s="83">
        <v>14</v>
      </c>
      <c r="H714" s="99">
        <v>66.36</v>
      </c>
    </row>
    <row r="715" spans="1:8" ht="41.4" x14ac:dyDescent="0.25">
      <c r="A715" s="51">
        <v>688</v>
      </c>
      <c r="B715" s="54" t="s">
        <v>164</v>
      </c>
      <c r="C715" s="52" t="s">
        <v>6</v>
      </c>
      <c r="D715" s="83">
        <v>1062</v>
      </c>
      <c r="E715" s="99">
        <v>6.32</v>
      </c>
      <c r="F715" s="76" t="s">
        <v>821</v>
      </c>
      <c r="G715" s="83">
        <v>20</v>
      </c>
      <c r="H715" s="99">
        <v>94.8</v>
      </c>
    </row>
    <row r="716" spans="1:8" ht="41.4" x14ac:dyDescent="0.25">
      <c r="A716" s="51">
        <v>689</v>
      </c>
      <c r="B716" s="54" t="s">
        <v>164</v>
      </c>
      <c r="C716" s="52" t="s">
        <v>6</v>
      </c>
      <c r="D716" s="83">
        <v>1062</v>
      </c>
      <c r="E716" s="99">
        <v>6.32</v>
      </c>
      <c r="F716" s="76" t="s">
        <v>822</v>
      </c>
      <c r="G716" s="83">
        <v>15</v>
      </c>
      <c r="H716" s="99">
        <v>71.099999999999994</v>
      </c>
    </row>
    <row r="717" spans="1:8" ht="41.4" x14ac:dyDescent="0.25">
      <c r="A717" s="51">
        <v>690</v>
      </c>
      <c r="B717" s="54" t="s">
        <v>164</v>
      </c>
      <c r="C717" s="52" t="s">
        <v>6</v>
      </c>
      <c r="D717" s="83">
        <v>1002</v>
      </c>
      <c r="E717" s="99">
        <v>5.96</v>
      </c>
      <c r="F717" s="76" t="s">
        <v>821</v>
      </c>
      <c r="G717" s="83">
        <v>27</v>
      </c>
      <c r="H717" s="99">
        <v>120.69</v>
      </c>
    </row>
    <row r="718" spans="1:8" ht="41.4" x14ac:dyDescent="0.25">
      <c r="A718" s="51">
        <v>691</v>
      </c>
      <c r="B718" s="54" t="s">
        <v>164</v>
      </c>
      <c r="C718" s="52" t="s">
        <v>6</v>
      </c>
      <c r="D718" s="83">
        <v>1022</v>
      </c>
      <c r="E718" s="99">
        <v>6.08</v>
      </c>
      <c r="F718" s="76" t="s">
        <v>821</v>
      </c>
      <c r="G718" s="83">
        <v>23</v>
      </c>
      <c r="H718" s="99">
        <v>104.88</v>
      </c>
    </row>
    <row r="719" spans="1:8" ht="41.4" x14ac:dyDescent="0.25">
      <c r="A719" s="51">
        <v>692</v>
      </c>
      <c r="B719" s="54" t="s">
        <v>164</v>
      </c>
      <c r="C719" s="52" t="s">
        <v>6</v>
      </c>
      <c r="D719" s="83">
        <v>1062</v>
      </c>
      <c r="E719" s="99">
        <v>6.32</v>
      </c>
      <c r="F719" s="76" t="s">
        <v>821</v>
      </c>
      <c r="G719" s="83">
        <v>36</v>
      </c>
      <c r="H719" s="99">
        <v>170.64</v>
      </c>
    </row>
    <row r="720" spans="1:8" ht="41.4" x14ac:dyDescent="0.25">
      <c r="A720" s="51">
        <v>693</v>
      </c>
      <c r="B720" s="54" t="s">
        <v>164</v>
      </c>
      <c r="C720" s="52" t="s">
        <v>5</v>
      </c>
      <c r="D720" s="83">
        <v>843</v>
      </c>
      <c r="E720" s="99">
        <v>5.01</v>
      </c>
      <c r="F720" s="76" t="s">
        <v>821</v>
      </c>
      <c r="G720" s="83">
        <v>17</v>
      </c>
      <c r="H720" s="99">
        <v>63.88</v>
      </c>
    </row>
    <row r="721" spans="1:8" ht="41.4" x14ac:dyDescent="0.25">
      <c r="A721" s="51">
        <v>694</v>
      </c>
      <c r="B721" s="54" t="s">
        <v>164</v>
      </c>
      <c r="C721" s="52" t="s">
        <v>5</v>
      </c>
      <c r="D721" s="83">
        <v>863</v>
      </c>
      <c r="E721" s="99">
        <v>5.13</v>
      </c>
      <c r="F721" s="76" t="s">
        <v>821</v>
      </c>
      <c r="G721" s="83">
        <v>19</v>
      </c>
      <c r="H721" s="99">
        <v>73.099999999999994</v>
      </c>
    </row>
    <row r="722" spans="1:8" x14ac:dyDescent="0.25">
      <c r="A722" s="51">
        <v>695</v>
      </c>
      <c r="B722" s="54" t="s">
        <v>164</v>
      </c>
      <c r="C722" s="52" t="s">
        <v>5</v>
      </c>
      <c r="D722" s="83">
        <v>903</v>
      </c>
      <c r="E722" s="99">
        <v>5.37</v>
      </c>
      <c r="F722" s="76" t="s">
        <v>213</v>
      </c>
      <c r="G722" s="83">
        <v>14</v>
      </c>
      <c r="H722" s="99">
        <v>56.39</v>
      </c>
    </row>
    <row r="723" spans="1:8" x14ac:dyDescent="0.25">
      <c r="A723" s="51">
        <v>696</v>
      </c>
      <c r="B723" s="54" t="s">
        <v>164</v>
      </c>
      <c r="C723" s="52" t="s">
        <v>22</v>
      </c>
      <c r="D723" s="83">
        <v>890</v>
      </c>
      <c r="E723" s="99">
        <v>5.29</v>
      </c>
      <c r="F723" s="76" t="s">
        <v>213</v>
      </c>
      <c r="G723" s="83">
        <v>47</v>
      </c>
      <c r="H723" s="99">
        <v>186.47</v>
      </c>
    </row>
    <row r="724" spans="1:8" x14ac:dyDescent="0.25">
      <c r="A724" s="51">
        <v>697</v>
      </c>
      <c r="B724" s="54" t="s">
        <v>164</v>
      </c>
      <c r="C724" s="52" t="s">
        <v>22</v>
      </c>
      <c r="D724" s="83">
        <v>890</v>
      </c>
      <c r="E724" s="99">
        <v>5.29</v>
      </c>
      <c r="F724" s="76" t="s">
        <v>213</v>
      </c>
      <c r="G724" s="83">
        <v>52</v>
      </c>
      <c r="H724" s="99">
        <v>206.31</v>
      </c>
    </row>
    <row r="725" spans="1:8" x14ac:dyDescent="0.25">
      <c r="A725" s="51">
        <v>698</v>
      </c>
      <c r="B725" s="54" t="s">
        <v>164</v>
      </c>
      <c r="C725" s="52" t="s">
        <v>22</v>
      </c>
      <c r="D725" s="83">
        <v>910</v>
      </c>
      <c r="E725" s="99">
        <v>5.41</v>
      </c>
      <c r="F725" s="76" t="s">
        <v>213</v>
      </c>
      <c r="G725" s="83">
        <v>44</v>
      </c>
      <c r="H725" s="99">
        <v>178.53</v>
      </c>
    </row>
    <row r="726" spans="1:8" x14ac:dyDescent="0.25">
      <c r="A726" s="51">
        <v>699</v>
      </c>
      <c r="B726" s="54" t="s">
        <v>164</v>
      </c>
      <c r="C726" s="52" t="s">
        <v>22</v>
      </c>
      <c r="D726" s="83">
        <v>890</v>
      </c>
      <c r="E726" s="99">
        <v>5.29</v>
      </c>
      <c r="F726" s="76" t="s">
        <v>213</v>
      </c>
      <c r="G726" s="83">
        <v>34</v>
      </c>
      <c r="H726" s="99">
        <v>134.9</v>
      </c>
    </row>
    <row r="727" spans="1:8" ht="55.2" x14ac:dyDescent="0.25">
      <c r="A727" s="51">
        <v>700</v>
      </c>
      <c r="B727" s="54" t="s">
        <v>164</v>
      </c>
      <c r="C727" s="52" t="s">
        <v>19</v>
      </c>
      <c r="D727" s="83">
        <v>1353</v>
      </c>
      <c r="E727" s="99">
        <v>8.0500000000000007</v>
      </c>
      <c r="F727" s="76" t="s">
        <v>823</v>
      </c>
      <c r="G727" s="83">
        <v>18</v>
      </c>
      <c r="H727" s="99">
        <v>108.68</v>
      </c>
    </row>
    <row r="728" spans="1:8" ht="138" x14ac:dyDescent="0.25">
      <c r="A728" s="51">
        <v>701</v>
      </c>
      <c r="B728" s="54" t="s">
        <v>122</v>
      </c>
      <c r="C728" s="52" t="s">
        <v>6</v>
      </c>
      <c r="D728" s="83">
        <v>1062</v>
      </c>
      <c r="E728" s="99">
        <v>6.32</v>
      </c>
      <c r="F728" s="76" t="s">
        <v>824</v>
      </c>
      <c r="G728" s="83">
        <v>39</v>
      </c>
      <c r="H728" s="99">
        <v>184.86</v>
      </c>
    </row>
    <row r="729" spans="1:8" ht="82.8" x14ac:dyDescent="0.25">
      <c r="A729" s="51">
        <v>702</v>
      </c>
      <c r="B729" s="54" t="s">
        <v>122</v>
      </c>
      <c r="C729" s="50" t="s">
        <v>4</v>
      </c>
      <c r="D729" s="83">
        <v>1102</v>
      </c>
      <c r="E729" s="99">
        <v>6.55</v>
      </c>
      <c r="F729" s="76" t="s">
        <v>825</v>
      </c>
      <c r="G729" s="83">
        <v>12</v>
      </c>
      <c r="H729" s="99">
        <v>58.95</v>
      </c>
    </row>
    <row r="730" spans="1:8" ht="138" x14ac:dyDescent="0.25">
      <c r="A730" s="51">
        <v>703</v>
      </c>
      <c r="B730" s="54" t="s">
        <v>122</v>
      </c>
      <c r="C730" s="52" t="s">
        <v>6</v>
      </c>
      <c r="D730" s="83">
        <v>1062</v>
      </c>
      <c r="E730" s="99">
        <v>6.32</v>
      </c>
      <c r="F730" s="76" t="s">
        <v>826</v>
      </c>
      <c r="G730" s="83">
        <v>21</v>
      </c>
      <c r="H730" s="99">
        <v>99.54</v>
      </c>
    </row>
    <row r="731" spans="1:8" ht="96.6" x14ac:dyDescent="0.25">
      <c r="A731" s="51">
        <v>704</v>
      </c>
      <c r="B731" s="53" t="s">
        <v>122</v>
      </c>
      <c r="C731" s="52" t="s">
        <v>5</v>
      </c>
      <c r="D731" s="83">
        <v>923</v>
      </c>
      <c r="E731" s="99">
        <v>5.49</v>
      </c>
      <c r="F731" s="76" t="s">
        <v>827</v>
      </c>
      <c r="G731" s="83">
        <v>42</v>
      </c>
      <c r="H731" s="99">
        <v>172.94</v>
      </c>
    </row>
    <row r="732" spans="1:8" ht="110.4" x14ac:dyDescent="0.25">
      <c r="A732" s="51">
        <v>705</v>
      </c>
      <c r="B732" s="54" t="s">
        <v>122</v>
      </c>
      <c r="C732" s="52" t="s">
        <v>6</v>
      </c>
      <c r="D732" s="83">
        <v>1042</v>
      </c>
      <c r="E732" s="99">
        <v>6.2</v>
      </c>
      <c r="F732" s="76" t="s">
        <v>828</v>
      </c>
      <c r="G732" s="83">
        <v>5</v>
      </c>
      <c r="H732" s="99">
        <v>23.25</v>
      </c>
    </row>
    <row r="733" spans="1:8" ht="96.6" x14ac:dyDescent="0.25">
      <c r="A733" s="51">
        <v>706</v>
      </c>
      <c r="B733" s="54" t="s">
        <v>122</v>
      </c>
      <c r="C733" s="50" t="s">
        <v>4</v>
      </c>
      <c r="D733" s="83">
        <v>1102</v>
      </c>
      <c r="E733" s="99">
        <v>6.55</v>
      </c>
      <c r="F733" s="76" t="s">
        <v>829</v>
      </c>
      <c r="G733" s="83">
        <v>2</v>
      </c>
      <c r="H733" s="99">
        <v>9.83</v>
      </c>
    </row>
    <row r="734" spans="1:8" ht="151.80000000000001" x14ac:dyDescent="0.25">
      <c r="A734" s="51">
        <v>707</v>
      </c>
      <c r="B734" s="54" t="s">
        <v>122</v>
      </c>
      <c r="C734" s="50" t="s">
        <v>4</v>
      </c>
      <c r="D734" s="83">
        <v>1063</v>
      </c>
      <c r="E734" s="99">
        <v>6.32</v>
      </c>
      <c r="F734" s="76" t="s">
        <v>830</v>
      </c>
      <c r="G734" s="83">
        <v>55</v>
      </c>
      <c r="H734" s="99">
        <v>260.7</v>
      </c>
    </row>
    <row r="735" spans="1:8" ht="55.2" x14ac:dyDescent="0.25">
      <c r="A735" s="51">
        <v>708</v>
      </c>
      <c r="B735" s="54" t="s">
        <v>122</v>
      </c>
      <c r="C735" s="50" t="s">
        <v>4</v>
      </c>
      <c r="D735" s="83">
        <v>1144</v>
      </c>
      <c r="E735" s="99">
        <v>6.8</v>
      </c>
      <c r="F735" s="76" t="s">
        <v>831</v>
      </c>
      <c r="G735" s="83">
        <v>5</v>
      </c>
      <c r="H735" s="99">
        <v>25.5</v>
      </c>
    </row>
    <row r="736" spans="1:8" ht="151.80000000000001" x14ac:dyDescent="0.25">
      <c r="A736" s="51">
        <v>709</v>
      </c>
      <c r="B736" s="54" t="s">
        <v>122</v>
      </c>
      <c r="C736" s="52" t="s">
        <v>5</v>
      </c>
      <c r="D736" s="83">
        <v>903</v>
      </c>
      <c r="E736" s="99">
        <v>5.37</v>
      </c>
      <c r="F736" s="76" t="s">
        <v>832</v>
      </c>
      <c r="G736" s="83">
        <v>58</v>
      </c>
      <c r="H736" s="99">
        <v>233.6</v>
      </c>
    </row>
    <row r="737" spans="1:8" ht="124.2" x14ac:dyDescent="0.25">
      <c r="A737" s="51">
        <v>710</v>
      </c>
      <c r="B737" s="54" t="s">
        <v>122</v>
      </c>
      <c r="C737" s="52" t="s">
        <v>5</v>
      </c>
      <c r="D737" s="83">
        <v>843</v>
      </c>
      <c r="E737" s="99">
        <v>5.01</v>
      </c>
      <c r="F737" s="76" t="s">
        <v>833</v>
      </c>
      <c r="G737" s="83">
        <v>27</v>
      </c>
      <c r="H737" s="99">
        <v>101.45</v>
      </c>
    </row>
    <row r="738" spans="1:8" ht="110.4" x14ac:dyDescent="0.25">
      <c r="A738" s="51">
        <v>711</v>
      </c>
      <c r="B738" s="54" t="s">
        <v>122</v>
      </c>
      <c r="C738" s="52" t="s">
        <v>6</v>
      </c>
      <c r="D738" s="83">
        <v>1022</v>
      </c>
      <c r="E738" s="99">
        <v>6.08</v>
      </c>
      <c r="F738" s="76" t="s">
        <v>834</v>
      </c>
      <c r="G738" s="83">
        <v>14</v>
      </c>
      <c r="H738" s="99">
        <v>63.84</v>
      </c>
    </row>
    <row r="739" spans="1:8" ht="69" x14ac:dyDescent="0.25">
      <c r="A739" s="51">
        <v>712</v>
      </c>
      <c r="B739" s="54" t="s">
        <v>122</v>
      </c>
      <c r="C739" s="50" t="s">
        <v>4</v>
      </c>
      <c r="D739" s="83">
        <v>1101</v>
      </c>
      <c r="E739" s="99">
        <v>6.55</v>
      </c>
      <c r="F739" s="76" t="s">
        <v>835</v>
      </c>
      <c r="G739" s="83">
        <v>6</v>
      </c>
      <c r="H739" s="99">
        <v>29.48</v>
      </c>
    </row>
    <row r="740" spans="1:8" ht="69" x14ac:dyDescent="0.25">
      <c r="A740" s="51">
        <v>713</v>
      </c>
      <c r="B740" s="54" t="s">
        <v>122</v>
      </c>
      <c r="C740" s="52" t="s">
        <v>6</v>
      </c>
      <c r="D740" s="83">
        <v>1062</v>
      </c>
      <c r="E740" s="99">
        <v>6.32</v>
      </c>
      <c r="F740" s="76" t="s">
        <v>836</v>
      </c>
      <c r="G740" s="83">
        <v>17</v>
      </c>
      <c r="H740" s="99">
        <v>80.58</v>
      </c>
    </row>
    <row r="741" spans="1:8" ht="82.8" x14ac:dyDescent="0.25">
      <c r="A741" s="51">
        <v>714</v>
      </c>
      <c r="B741" s="54" t="s">
        <v>122</v>
      </c>
      <c r="C741" s="50" t="s">
        <v>4</v>
      </c>
      <c r="D741" s="83">
        <v>1124</v>
      </c>
      <c r="E741" s="99">
        <v>6.68</v>
      </c>
      <c r="F741" s="76" t="s">
        <v>837</v>
      </c>
      <c r="G741" s="83">
        <v>30</v>
      </c>
      <c r="H741" s="99">
        <v>150.30000000000001</v>
      </c>
    </row>
    <row r="742" spans="1:8" ht="69" x14ac:dyDescent="0.25">
      <c r="A742" s="51">
        <v>715</v>
      </c>
      <c r="B742" s="54" t="s">
        <v>122</v>
      </c>
      <c r="C742" s="50" t="s">
        <v>4</v>
      </c>
      <c r="D742" s="83">
        <v>1101</v>
      </c>
      <c r="E742" s="99">
        <v>6.55</v>
      </c>
      <c r="F742" s="76" t="s">
        <v>838</v>
      </c>
      <c r="G742" s="83">
        <v>5</v>
      </c>
      <c r="H742" s="99">
        <v>24.56</v>
      </c>
    </row>
    <row r="743" spans="1:8" ht="110.4" x14ac:dyDescent="0.25">
      <c r="A743" s="51">
        <v>716</v>
      </c>
      <c r="B743" s="54" t="s">
        <v>122</v>
      </c>
      <c r="C743" s="52" t="s">
        <v>5</v>
      </c>
      <c r="D743" s="83">
        <v>883</v>
      </c>
      <c r="E743" s="99">
        <v>5.25</v>
      </c>
      <c r="F743" s="76" t="s">
        <v>839</v>
      </c>
      <c r="G743" s="83">
        <v>16</v>
      </c>
      <c r="H743" s="99">
        <v>63</v>
      </c>
    </row>
    <row r="744" spans="1:8" ht="138" x14ac:dyDescent="0.25">
      <c r="A744" s="51">
        <v>717</v>
      </c>
      <c r="B744" s="54" t="s">
        <v>122</v>
      </c>
      <c r="C744" s="52" t="s">
        <v>6</v>
      </c>
      <c r="D744" s="83">
        <v>1042</v>
      </c>
      <c r="E744" s="99">
        <v>6.2</v>
      </c>
      <c r="F744" s="76" t="s">
        <v>840</v>
      </c>
      <c r="G744" s="83">
        <v>5</v>
      </c>
      <c r="H744" s="99">
        <v>23.25</v>
      </c>
    </row>
    <row r="745" spans="1:8" ht="96.6" x14ac:dyDescent="0.25">
      <c r="A745" s="51">
        <v>718</v>
      </c>
      <c r="B745" s="54" t="s">
        <v>122</v>
      </c>
      <c r="C745" s="52" t="s">
        <v>5</v>
      </c>
      <c r="D745" s="83">
        <v>923</v>
      </c>
      <c r="E745" s="99">
        <v>5.49</v>
      </c>
      <c r="F745" s="76" t="s">
        <v>841</v>
      </c>
      <c r="G745" s="83">
        <v>6</v>
      </c>
      <c r="H745" s="99">
        <v>24.71</v>
      </c>
    </row>
    <row r="746" spans="1:8" ht="41.4" x14ac:dyDescent="0.25">
      <c r="A746" s="51">
        <v>719</v>
      </c>
      <c r="B746" s="54" t="s">
        <v>155</v>
      </c>
      <c r="C746" s="52" t="s">
        <v>8</v>
      </c>
      <c r="D746" s="83">
        <v>1813</v>
      </c>
      <c r="E746" s="99">
        <v>10.78</v>
      </c>
      <c r="F746" s="76" t="s">
        <v>842</v>
      </c>
      <c r="G746" s="83">
        <v>15</v>
      </c>
      <c r="H746" s="99">
        <v>121.28</v>
      </c>
    </row>
    <row r="747" spans="1:8" ht="55.2" x14ac:dyDescent="0.25">
      <c r="A747" s="51">
        <v>720</v>
      </c>
      <c r="B747" s="54" t="s">
        <v>155</v>
      </c>
      <c r="C747" s="50" t="s">
        <v>4</v>
      </c>
      <c r="D747" s="83">
        <v>1287</v>
      </c>
      <c r="E747" s="99">
        <v>7.65</v>
      </c>
      <c r="F747" s="76" t="s">
        <v>843</v>
      </c>
      <c r="G747" s="83">
        <v>5</v>
      </c>
      <c r="H747" s="99">
        <v>28.69</v>
      </c>
    </row>
    <row r="748" spans="1:8" ht="55.2" x14ac:dyDescent="0.25">
      <c r="A748" s="51">
        <v>721</v>
      </c>
      <c r="B748" s="54" t="s">
        <v>155</v>
      </c>
      <c r="C748" s="52" t="s">
        <v>6</v>
      </c>
      <c r="D748" s="83">
        <v>1275</v>
      </c>
      <c r="E748" s="99">
        <v>7.58</v>
      </c>
      <c r="F748" s="76" t="s">
        <v>844</v>
      </c>
      <c r="G748" s="83">
        <v>8</v>
      </c>
      <c r="H748" s="99">
        <v>45.48</v>
      </c>
    </row>
    <row r="749" spans="1:8" ht="41.4" x14ac:dyDescent="0.25">
      <c r="A749" s="51">
        <v>722</v>
      </c>
      <c r="B749" s="54" t="s">
        <v>155</v>
      </c>
      <c r="C749" s="52" t="s">
        <v>6</v>
      </c>
      <c r="D749" s="83">
        <v>1253</v>
      </c>
      <c r="E749" s="99">
        <v>7.45</v>
      </c>
      <c r="F749" s="76" t="s">
        <v>845</v>
      </c>
      <c r="G749" s="83">
        <v>1</v>
      </c>
      <c r="H749" s="99">
        <v>5.59</v>
      </c>
    </row>
    <row r="750" spans="1:8" ht="41.4" x14ac:dyDescent="0.25">
      <c r="A750" s="51">
        <v>723</v>
      </c>
      <c r="B750" s="54" t="s">
        <v>155</v>
      </c>
      <c r="C750" s="52" t="s">
        <v>19</v>
      </c>
      <c r="D750" s="83">
        <v>1728</v>
      </c>
      <c r="E750" s="99">
        <v>10.28</v>
      </c>
      <c r="F750" s="76" t="s">
        <v>846</v>
      </c>
      <c r="G750" s="83">
        <v>2</v>
      </c>
      <c r="H750" s="99">
        <v>15.42</v>
      </c>
    </row>
    <row r="751" spans="1:8" ht="69" x14ac:dyDescent="0.25">
      <c r="A751" s="51">
        <v>724</v>
      </c>
      <c r="B751" s="54" t="s">
        <v>155</v>
      </c>
      <c r="C751" s="52" t="s">
        <v>6</v>
      </c>
      <c r="D751" s="83">
        <v>1210</v>
      </c>
      <c r="E751" s="99">
        <v>7.2</v>
      </c>
      <c r="F751" s="76" t="s">
        <v>847</v>
      </c>
      <c r="G751" s="83">
        <v>27</v>
      </c>
      <c r="H751" s="99">
        <v>145.80000000000001</v>
      </c>
    </row>
    <row r="752" spans="1:8" ht="82.8" x14ac:dyDescent="0.25">
      <c r="A752" s="51">
        <v>725</v>
      </c>
      <c r="B752" s="54" t="s">
        <v>155</v>
      </c>
      <c r="C752" s="52" t="s">
        <v>6</v>
      </c>
      <c r="D752" s="83">
        <v>1210</v>
      </c>
      <c r="E752" s="99">
        <v>7.2</v>
      </c>
      <c r="F752" s="76" t="s">
        <v>848</v>
      </c>
      <c r="G752" s="83">
        <v>19</v>
      </c>
      <c r="H752" s="99">
        <v>102.6</v>
      </c>
    </row>
    <row r="753" spans="1:8" ht="82.8" x14ac:dyDescent="0.25">
      <c r="A753" s="51">
        <v>726</v>
      </c>
      <c r="B753" s="54" t="s">
        <v>155</v>
      </c>
      <c r="C753" s="50" t="s">
        <v>4</v>
      </c>
      <c r="D753" s="83">
        <v>1287</v>
      </c>
      <c r="E753" s="99">
        <v>7.65</v>
      </c>
      <c r="F753" s="76" t="s">
        <v>849</v>
      </c>
      <c r="G753" s="83">
        <v>30</v>
      </c>
      <c r="H753" s="99">
        <v>172.13</v>
      </c>
    </row>
    <row r="754" spans="1:8" ht="69" x14ac:dyDescent="0.25">
      <c r="A754" s="51">
        <v>727</v>
      </c>
      <c r="B754" s="54" t="s">
        <v>155</v>
      </c>
      <c r="C754" s="50" t="s">
        <v>4</v>
      </c>
      <c r="D754" s="83">
        <v>1311</v>
      </c>
      <c r="E754" s="99">
        <v>7.8</v>
      </c>
      <c r="F754" s="76" t="s">
        <v>850</v>
      </c>
      <c r="G754" s="83">
        <v>17</v>
      </c>
      <c r="H754" s="99">
        <v>99.45</v>
      </c>
    </row>
    <row r="755" spans="1:8" ht="69" x14ac:dyDescent="0.25">
      <c r="A755" s="51">
        <v>728</v>
      </c>
      <c r="B755" s="54" t="s">
        <v>155</v>
      </c>
      <c r="C755" s="52" t="s">
        <v>6</v>
      </c>
      <c r="D755" s="83">
        <v>1275</v>
      </c>
      <c r="E755" s="99">
        <v>7.58</v>
      </c>
      <c r="F755" s="76" t="s">
        <v>851</v>
      </c>
      <c r="G755" s="83">
        <v>23</v>
      </c>
      <c r="H755" s="99">
        <v>130.76</v>
      </c>
    </row>
    <row r="756" spans="1:8" ht="27.6" x14ac:dyDescent="0.25">
      <c r="A756" s="51">
        <v>729</v>
      </c>
      <c r="B756" s="54" t="s">
        <v>155</v>
      </c>
      <c r="C756" s="52" t="s">
        <v>6</v>
      </c>
      <c r="D756" s="83">
        <v>1210</v>
      </c>
      <c r="E756" s="99">
        <v>7.2</v>
      </c>
      <c r="F756" s="76" t="s">
        <v>852</v>
      </c>
      <c r="G756" s="83">
        <v>9</v>
      </c>
      <c r="H756" s="99">
        <v>48.6</v>
      </c>
    </row>
    <row r="757" spans="1:8" ht="27.6" x14ac:dyDescent="0.25">
      <c r="A757" s="51">
        <v>730</v>
      </c>
      <c r="B757" s="54" t="s">
        <v>93</v>
      </c>
      <c r="C757" s="52" t="s">
        <v>22</v>
      </c>
      <c r="D757" s="83">
        <v>883</v>
      </c>
      <c r="E757" s="99">
        <v>5.25</v>
      </c>
      <c r="F757" s="76" t="s">
        <v>853</v>
      </c>
      <c r="G757" s="83">
        <v>37</v>
      </c>
      <c r="H757" s="99">
        <v>145.69</v>
      </c>
    </row>
    <row r="758" spans="1:8" ht="27.6" x14ac:dyDescent="0.25">
      <c r="A758" s="51">
        <v>731</v>
      </c>
      <c r="B758" s="54" t="s">
        <v>93</v>
      </c>
      <c r="C758" s="50" t="s">
        <v>4</v>
      </c>
      <c r="D758" s="83">
        <v>1061</v>
      </c>
      <c r="E758" s="99">
        <v>6.31</v>
      </c>
      <c r="F758" s="76" t="s">
        <v>853</v>
      </c>
      <c r="G758" s="83">
        <v>37</v>
      </c>
      <c r="H758" s="99">
        <v>175.1</v>
      </c>
    </row>
    <row r="759" spans="1:8" ht="27.6" x14ac:dyDescent="0.25">
      <c r="A759" s="51">
        <v>732</v>
      </c>
      <c r="B759" s="54" t="s">
        <v>93</v>
      </c>
      <c r="C759" s="52" t="s">
        <v>5</v>
      </c>
      <c r="D759" s="83">
        <v>923</v>
      </c>
      <c r="E759" s="99">
        <v>5.49</v>
      </c>
      <c r="F759" s="76" t="s">
        <v>854</v>
      </c>
      <c r="G759" s="83">
        <v>70</v>
      </c>
      <c r="H759" s="99">
        <v>288.23</v>
      </c>
    </row>
    <row r="760" spans="1:8" ht="27.6" x14ac:dyDescent="0.25">
      <c r="A760" s="51">
        <v>733</v>
      </c>
      <c r="B760" s="54" t="s">
        <v>93</v>
      </c>
      <c r="C760" s="52" t="s">
        <v>5</v>
      </c>
      <c r="D760" s="83">
        <v>923</v>
      </c>
      <c r="E760" s="99">
        <v>5.49</v>
      </c>
      <c r="F760" s="76" t="s">
        <v>854</v>
      </c>
      <c r="G760" s="83">
        <v>52</v>
      </c>
      <c r="H760" s="99">
        <v>214.11</v>
      </c>
    </row>
    <row r="761" spans="1:8" ht="27.6" x14ac:dyDescent="0.25">
      <c r="A761" s="51">
        <v>734</v>
      </c>
      <c r="B761" s="54" t="s">
        <v>93</v>
      </c>
      <c r="C761" s="52" t="s">
        <v>22</v>
      </c>
      <c r="D761" s="83">
        <v>863</v>
      </c>
      <c r="E761" s="99">
        <v>5.13</v>
      </c>
      <c r="F761" s="76" t="s">
        <v>854</v>
      </c>
      <c r="G761" s="83">
        <v>46</v>
      </c>
      <c r="H761" s="99">
        <v>176.99</v>
      </c>
    </row>
    <row r="762" spans="1:8" ht="27.6" x14ac:dyDescent="0.25">
      <c r="A762" s="51">
        <v>735</v>
      </c>
      <c r="B762" s="54" t="s">
        <v>93</v>
      </c>
      <c r="C762" s="52" t="s">
        <v>22</v>
      </c>
      <c r="D762" s="83">
        <v>843</v>
      </c>
      <c r="E762" s="99">
        <v>5.01</v>
      </c>
      <c r="F762" s="76" t="s">
        <v>855</v>
      </c>
      <c r="G762" s="83">
        <v>31</v>
      </c>
      <c r="H762" s="99">
        <v>116.48</v>
      </c>
    </row>
    <row r="763" spans="1:8" ht="27.6" x14ac:dyDescent="0.25">
      <c r="A763" s="51">
        <v>736</v>
      </c>
      <c r="B763" s="54" t="s">
        <v>93</v>
      </c>
      <c r="C763" s="52" t="s">
        <v>6</v>
      </c>
      <c r="D763" s="83">
        <v>1042</v>
      </c>
      <c r="E763" s="99">
        <v>6.2</v>
      </c>
      <c r="F763" s="76" t="s">
        <v>856</v>
      </c>
      <c r="G763" s="83">
        <v>58</v>
      </c>
      <c r="H763" s="99">
        <v>269.7</v>
      </c>
    </row>
    <row r="764" spans="1:8" ht="27.6" x14ac:dyDescent="0.25">
      <c r="A764" s="51">
        <v>737</v>
      </c>
      <c r="B764" s="54" t="s">
        <v>93</v>
      </c>
      <c r="C764" s="50" t="s">
        <v>4</v>
      </c>
      <c r="D764" s="83">
        <v>1101</v>
      </c>
      <c r="E764" s="99">
        <v>6.55</v>
      </c>
      <c r="F764" s="76" t="s">
        <v>857</v>
      </c>
      <c r="G764" s="83">
        <v>54</v>
      </c>
      <c r="H764" s="99">
        <v>265.27999999999997</v>
      </c>
    </row>
    <row r="765" spans="1:8" ht="27.6" x14ac:dyDescent="0.25">
      <c r="A765" s="51">
        <v>738</v>
      </c>
      <c r="B765" s="54" t="s">
        <v>93</v>
      </c>
      <c r="C765" s="52" t="s">
        <v>5</v>
      </c>
      <c r="D765" s="83">
        <v>863</v>
      </c>
      <c r="E765" s="99">
        <v>5.13</v>
      </c>
      <c r="F765" s="76" t="s">
        <v>858</v>
      </c>
      <c r="G765" s="83">
        <v>50</v>
      </c>
      <c r="H765" s="99">
        <v>192.38</v>
      </c>
    </row>
    <row r="766" spans="1:8" ht="27.6" x14ac:dyDescent="0.25">
      <c r="A766" s="51">
        <v>739</v>
      </c>
      <c r="B766" s="54" t="s">
        <v>93</v>
      </c>
      <c r="C766" s="52" t="s">
        <v>22</v>
      </c>
      <c r="D766" s="83">
        <v>843</v>
      </c>
      <c r="E766" s="99">
        <v>5.01</v>
      </c>
      <c r="F766" s="76" t="s">
        <v>857</v>
      </c>
      <c r="G766" s="83">
        <v>63</v>
      </c>
      <c r="H766" s="99">
        <v>236.72</v>
      </c>
    </row>
    <row r="767" spans="1:8" ht="27.6" x14ac:dyDescent="0.25">
      <c r="A767" s="51">
        <v>740</v>
      </c>
      <c r="B767" s="54" t="s">
        <v>93</v>
      </c>
      <c r="C767" s="50" t="s">
        <v>4</v>
      </c>
      <c r="D767" s="83">
        <v>1101</v>
      </c>
      <c r="E767" s="99">
        <v>6.55</v>
      </c>
      <c r="F767" s="76" t="s">
        <v>859</v>
      </c>
      <c r="G767" s="83">
        <v>31</v>
      </c>
      <c r="H767" s="99">
        <v>152.29</v>
      </c>
    </row>
    <row r="768" spans="1:8" ht="27.6" x14ac:dyDescent="0.25">
      <c r="A768" s="51">
        <v>741</v>
      </c>
      <c r="B768" s="54" t="s">
        <v>93</v>
      </c>
      <c r="C768" s="52" t="s">
        <v>5</v>
      </c>
      <c r="D768" s="83">
        <v>923</v>
      </c>
      <c r="E768" s="99">
        <v>5.49</v>
      </c>
      <c r="F768" s="76" t="s">
        <v>860</v>
      </c>
      <c r="G768" s="83">
        <v>49</v>
      </c>
      <c r="H768" s="99">
        <v>201.76</v>
      </c>
    </row>
    <row r="769" spans="1:8" ht="27.6" x14ac:dyDescent="0.25">
      <c r="A769" s="51">
        <v>742</v>
      </c>
      <c r="B769" s="54" t="s">
        <v>93</v>
      </c>
      <c r="C769" s="52" t="s">
        <v>6</v>
      </c>
      <c r="D769" s="83">
        <v>1062</v>
      </c>
      <c r="E769" s="99">
        <v>6.32</v>
      </c>
      <c r="F769" s="76" t="s">
        <v>860</v>
      </c>
      <c r="G769" s="83">
        <v>49</v>
      </c>
      <c r="H769" s="99">
        <v>232.26</v>
      </c>
    </row>
    <row r="770" spans="1:8" ht="27.6" x14ac:dyDescent="0.25">
      <c r="A770" s="51">
        <v>743</v>
      </c>
      <c r="B770" s="54" t="s">
        <v>93</v>
      </c>
      <c r="C770" s="52" t="s">
        <v>22</v>
      </c>
      <c r="D770" s="83">
        <v>843</v>
      </c>
      <c r="E770" s="99">
        <v>5.01</v>
      </c>
      <c r="F770" s="76" t="s">
        <v>861</v>
      </c>
      <c r="G770" s="83">
        <v>28</v>
      </c>
      <c r="H770" s="99">
        <v>105.21</v>
      </c>
    </row>
    <row r="771" spans="1:8" ht="27.6" x14ac:dyDescent="0.25">
      <c r="A771" s="51">
        <v>744</v>
      </c>
      <c r="B771" s="54" t="s">
        <v>93</v>
      </c>
      <c r="C771" s="52" t="s">
        <v>5</v>
      </c>
      <c r="D771" s="83">
        <v>883</v>
      </c>
      <c r="E771" s="99">
        <v>5.25</v>
      </c>
      <c r="F771" s="76" t="s">
        <v>862</v>
      </c>
      <c r="G771" s="83">
        <v>18</v>
      </c>
      <c r="H771" s="99">
        <v>70.88</v>
      </c>
    </row>
    <row r="772" spans="1:8" ht="27.6" x14ac:dyDescent="0.25">
      <c r="A772" s="51">
        <v>745</v>
      </c>
      <c r="B772" s="54" t="s">
        <v>93</v>
      </c>
      <c r="C772" s="52" t="s">
        <v>5</v>
      </c>
      <c r="D772" s="83">
        <v>923</v>
      </c>
      <c r="E772" s="99">
        <v>5.49</v>
      </c>
      <c r="F772" s="76" t="s">
        <v>863</v>
      </c>
      <c r="G772" s="83">
        <v>41</v>
      </c>
      <c r="H772" s="99">
        <v>168.82</v>
      </c>
    </row>
    <row r="773" spans="1:8" ht="27.6" x14ac:dyDescent="0.25">
      <c r="A773" s="51">
        <v>746</v>
      </c>
      <c r="B773" s="54" t="s">
        <v>93</v>
      </c>
      <c r="C773" s="52" t="s">
        <v>6</v>
      </c>
      <c r="D773" s="83">
        <v>1062</v>
      </c>
      <c r="E773" s="99">
        <v>6.32</v>
      </c>
      <c r="F773" s="76" t="s">
        <v>864</v>
      </c>
      <c r="G773" s="83">
        <v>49</v>
      </c>
      <c r="H773" s="99">
        <v>232.26</v>
      </c>
    </row>
    <row r="774" spans="1:8" ht="27.6" x14ac:dyDescent="0.25">
      <c r="A774" s="51">
        <v>747</v>
      </c>
      <c r="B774" s="54" t="s">
        <v>93</v>
      </c>
      <c r="C774" s="52" t="s">
        <v>22</v>
      </c>
      <c r="D774" s="83">
        <v>863</v>
      </c>
      <c r="E774" s="99">
        <v>5.13</v>
      </c>
      <c r="F774" s="76" t="s">
        <v>864</v>
      </c>
      <c r="G774" s="83">
        <v>56</v>
      </c>
      <c r="H774" s="99">
        <v>215.46</v>
      </c>
    </row>
    <row r="775" spans="1:8" ht="27.6" x14ac:dyDescent="0.25">
      <c r="A775" s="51">
        <v>748</v>
      </c>
      <c r="B775" s="54" t="s">
        <v>93</v>
      </c>
      <c r="C775" s="52" t="s">
        <v>22</v>
      </c>
      <c r="D775" s="83">
        <v>843</v>
      </c>
      <c r="E775" s="99">
        <v>5.01</v>
      </c>
      <c r="F775" s="76" t="s">
        <v>865</v>
      </c>
      <c r="G775" s="83">
        <v>18</v>
      </c>
      <c r="H775" s="99">
        <v>67.64</v>
      </c>
    </row>
    <row r="776" spans="1:8" ht="27.6" x14ac:dyDescent="0.25">
      <c r="A776" s="51">
        <v>749</v>
      </c>
      <c r="B776" s="54" t="s">
        <v>297</v>
      </c>
      <c r="C776" s="50" t="s">
        <v>4</v>
      </c>
      <c r="D776" s="83">
        <v>1265</v>
      </c>
      <c r="E776" s="99">
        <v>7.52</v>
      </c>
      <c r="F776" s="76" t="s">
        <v>866</v>
      </c>
      <c r="G776" s="83">
        <v>4</v>
      </c>
      <c r="H776" s="99">
        <v>22.56</v>
      </c>
    </row>
    <row r="777" spans="1:8" ht="27.6" x14ac:dyDescent="0.25">
      <c r="A777" s="51">
        <v>750</v>
      </c>
      <c r="B777" s="54" t="s">
        <v>297</v>
      </c>
      <c r="C777" s="52" t="s">
        <v>6</v>
      </c>
      <c r="D777" s="83">
        <v>1231</v>
      </c>
      <c r="E777" s="99">
        <v>7.32</v>
      </c>
      <c r="F777" s="76" t="s">
        <v>867</v>
      </c>
      <c r="G777" s="83">
        <v>18</v>
      </c>
      <c r="H777" s="99">
        <v>98.82</v>
      </c>
    </row>
    <row r="778" spans="1:8" x14ac:dyDescent="0.25">
      <c r="A778" s="51">
        <v>751</v>
      </c>
      <c r="B778" s="54" t="s">
        <v>298</v>
      </c>
      <c r="C778" s="52" t="s">
        <v>141</v>
      </c>
      <c r="D778" s="83">
        <v>1881</v>
      </c>
      <c r="E778" s="99">
        <v>11.19</v>
      </c>
      <c r="F778" s="76" t="s">
        <v>868</v>
      </c>
      <c r="G778" s="83">
        <v>10</v>
      </c>
      <c r="H778" s="99">
        <v>83.93</v>
      </c>
    </row>
    <row r="779" spans="1:8" ht="27.6" x14ac:dyDescent="0.25">
      <c r="A779" s="51">
        <v>752</v>
      </c>
      <c r="B779" s="54" t="s">
        <v>93</v>
      </c>
      <c r="C779" s="52" t="s">
        <v>5</v>
      </c>
      <c r="D779" s="83">
        <v>903</v>
      </c>
      <c r="E779" s="99">
        <v>5.37</v>
      </c>
      <c r="F779" s="76" t="s">
        <v>869</v>
      </c>
      <c r="G779" s="83">
        <v>23</v>
      </c>
      <c r="H779" s="99">
        <v>92.63</v>
      </c>
    </row>
    <row r="780" spans="1:8" ht="27.6" x14ac:dyDescent="0.25">
      <c r="A780" s="51">
        <v>753</v>
      </c>
      <c r="B780" s="54" t="s">
        <v>298</v>
      </c>
      <c r="C780" s="52" t="s">
        <v>7</v>
      </c>
      <c r="D780" s="83">
        <v>1239</v>
      </c>
      <c r="E780" s="99">
        <v>7.37</v>
      </c>
      <c r="F780" s="76" t="s">
        <v>870</v>
      </c>
      <c r="G780" s="83">
        <v>22</v>
      </c>
      <c r="H780" s="99">
        <v>121.61</v>
      </c>
    </row>
    <row r="781" spans="1:8" ht="27.6" x14ac:dyDescent="0.25">
      <c r="A781" s="51">
        <v>754</v>
      </c>
      <c r="B781" s="54" t="s">
        <v>93</v>
      </c>
      <c r="C781" s="52" t="s">
        <v>22</v>
      </c>
      <c r="D781" s="83">
        <v>843</v>
      </c>
      <c r="E781" s="99">
        <v>5.01</v>
      </c>
      <c r="F781" s="76" t="s">
        <v>871</v>
      </c>
      <c r="G781" s="83">
        <v>30</v>
      </c>
      <c r="H781" s="99">
        <v>112.73</v>
      </c>
    </row>
    <row r="782" spans="1:8" ht="69" x14ac:dyDescent="0.25">
      <c r="A782" s="51">
        <v>755</v>
      </c>
      <c r="B782" s="54" t="s">
        <v>175</v>
      </c>
      <c r="C782" s="50" t="s">
        <v>4</v>
      </c>
      <c r="D782" s="83">
        <v>1135</v>
      </c>
      <c r="E782" s="99">
        <v>6.75</v>
      </c>
      <c r="F782" s="76" t="s">
        <v>872</v>
      </c>
      <c r="G782" s="83">
        <v>29</v>
      </c>
      <c r="H782" s="99">
        <v>146.81</v>
      </c>
    </row>
    <row r="783" spans="1:8" ht="27.6" x14ac:dyDescent="0.25">
      <c r="A783" s="51">
        <v>756</v>
      </c>
      <c r="B783" s="54" t="s">
        <v>175</v>
      </c>
      <c r="C783" s="50" t="s">
        <v>4</v>
      </c>
      <c r="D783" s="83">
        <v>1132</v>
      </c>
      <c r="E783" s="99">
        <v>6.73</v>
      </c>
      <c r="F783" s="76" t="s">
        <v>873</v>
      </c>
      <c r="G783" s="83">
        <v>35</v>
      </c>
      <c r="H783" s="99">
        <v>176.66</v>
      </c>
    </row>
    <row r="784" spans="1:8" ht="69" x14ac:dyDescent="0.25">
      <c r="A784" s="51">
        <v>757</v>
      </c>
      <c r="B784" s="54" t="s">
        <v>175</v>
      </c>
      <c r="C784" s="50" t="s">
        <v>4</v>
      </c>
      <c r="D784" s="83">
        <v>1135</v>
      </c>
      <c r="E784" s="99">
        <v>6.75</v>
      </c>
      <c r="F784" s="76" t="s">
        <v>874</v>
      </c>
      <c r="G784" s="83">
        <v>37</v>
      </c>
      <c r="H784" s="99">
        <v>187.31</v>
      </c>
    </row>
    <row r="785" spans="1:8" ht="69" x14ac:dyDescent="0.25">
      <c r="A785" s="51">
        <v>758</v>
      </c>
      <c r="B785" s="54" t="s">
        <v>175</v>
      </c>
      <c r="C785" s="50" t="s">
        <v>4</v>
      </c>
      <c r="D785" s="83">
        <v>1155</v>
      </c>
      <c r="E785" s="99">
        <v>6.87</v>
      </c>
      <c r="F785" s="76" t="s">
        <v>875</v>
      </c>
      <c r="G785" s="83">
        <v>30</v>
      </c>
      <c r="H785" s="99">
        <v>154.58000000000001</v>
      </c>
    </row>
    <row r="786" spans="1:8" ht="41.4" x14ac:dyDescent="0.25">
      <c r="A786" s="51">
        <v>759</v>
      </c>
      <c r="B786" s="54" t="s">
        <v>175</v>
      </c>
      <c r="C786" s="50" t="s">
        <v>4</v>
      </c>
      <c r="D786" s="83">
        <v>1152</v>
      </c>
      <c r="E786" s="99">
        <v>6.85</v>
      </c>
      <c r="F786" s="76" t="s">
        <v>876</v>
      </c>
      <c r="G786" s="83">
        <v>26</v>
      </c>
      <c r="H786" s="99">
        <v>133.58000000000001</v>
      </c>
    </row>
    <row r="787" spans="1:8" ht="27.6" x14ac:dyDescent="0.25">
      <c r="A787" s="51">
        <v>760</v>
      </c>
      <c r="B787" s="54" t="s">
        <v>175</v>
      </c>
      <c r="C787" s="52" t="s">
        <v>6</v>
      </c>
      <c r="D787" s="83">
        <v>1071</v>
      </c>
      <c r="E787" s="99">
        <v>6.37</v>
      </c>
      <c r="F787" s="76" t="s">
        <v>877</v>
      </c>
      <c r="G787" s="83">
        <v>21</v>
      </c>
      <c r="H787" s="99">
        <v>100.33</v>
      </c>
    </row>
    <row r="788" spans="1:8" ht="69" x14ac:dyDescent="0.25">
      <c r="A788" s="51">
        <v>761</v>
      </c>
      <c r="B788" s="54" t="s">
        <v>175</v>
      </c>
      <c r="C788" s="52" t="s">
        <v>6</v>
      </c>
      <c r="D788" s="83">
        <v>1172</v>
      </c>
      <c r="E788" s="99">
        <v>6.97</v>
      </c>
      <c r="F788" s="76" t="s">
        <v>878</v>
      </c>
      <c r="G788" s="83">
        <v>20</v>
      </c>
      <c r="H788" s="99">
        <v>104.55</v>
      </c>
    </row>
    <row r="789" spans="1:8" ht="27.6" x14ac:dyDescent="0.25">
      <c r="A789" s="51">
        <v>762</v>
      </c>
      <c r="B789" s="54" t="s">
        <v>175</v>
      </c>
      <c r="C789" s="52" t="s">
        <v>6</v>
      </c>
      <c r="D789" s="83">
        <v>1051</v>
      </c>
      <c r="E789" s="99">
        <v>6.25</v>
      </c>
      <c r="F789" s="76" t="s">
        <v>879</v>
      </c>
      <c r="G789" s="83">
        <v>40</v>
      </c>
      <c r="H789" s="99">
        <v>187.5</v>
      </c>
    </row>
    <row r="790" spans="1:8" ht="41.4" x14ac:dyDescent="0.25">
      <c r="A790" s="51">
        <v>763</v>
      </c>
      <c r="B790" s="54" t="s">
        <v>175</v>
      </c>
      <c r="C790" s="52" t="s">
        <v>6</v>
      </c>
      <c r="D790" s="83">
        <v>1070</v>
      </c>
      <c r="E790" s="99">
        <v>6.36</v>
      </c>
      <c r="F790" s="76" t="s">
        <v>880</v>
      </c>
      <c r="G790" s="83">
        <v>46</v>
      </c>
      <c r="H790" s="99">
        <v>219.42</v>
      </c>
    </row>
    <row r="791" spans="1:8" ht="27.6" x14ac:dyDescent="0.25">
      <c r="A791" s="51">
        <v>764</v>
      </c>
      <c r="B791" s="53" t="s">
        <v>74</v>
      </c>
      <c r="C791" s="52" t="s">
        <v>6</v>
      </c>
      <c r="D791" s="83">
        <v>1221</v>
      </c>
      <c r="E791" s="99">
        <v>7.26</v>
      </c>
      <c r="F791" s="76" t="s">
        <v>881</v>
      </c>
      <c r="G791" s="83">
        <v>43</v>
      </c>
      <c r="H791" s="99">
        <v>234.14</v>
      </c>
    </row>
    <row r="792" spans="1:8" ht="27.6" x14ac:dyDescent="0.25">
      <c r="A792" s="51">
        <v>765</v>
      </c>
      <c r="B792" s="54" t="s">
        <v>175</v>
      </c>
      <c r="C792" s="52" t="s">
        <v>6</v>
      </c>
      <c r="D792" s="83">
        <v>1070</v>
      </c>
      <c r="E792" s="99">
        <v>6.36</v>
      </c>
      <c r="F792" s="76" t="s">
        <v>882</v>
      </c>
      <c r="G792" s="83">
        <v>35</v>
      </c>
      <c r="H792" s="99">
        <v>166.95</v>
      </c>
    </row>
    <row r="793" spans="1:8" ht="69" x14ac:dyDescent="0.25">
      <c r="A793" s="51">
        <v>766</v>
      </c>
      <c r="B793" s="54" t="s">
        <v>175</v>
      </c>
      <c r="C793" s="50" t="s">
        <v>4</v>
      </c>
      <c r="D793" s="83">
        <v>1072</v>
      </c>
      <c r="E793" s="99">
        <v>6.37</v>
      </c>
      <c r="F793" s="76" t="s">
        <v>883</v>
      </c>
      <c r="G793" s="83">
        <v>16</v>
      </c>
      <c r="H793" s="99">
        <v>76.44</v>
      </c>
    </row>
    <row r="794" spans="1:8" ht="27.6" x14ac:dyDescent="0.25">
      <c r="A794" s="51">
        <v>767</v>
      </c>
      <c r="B794" s="54" t="s">
        <v>175</v>
      </c>
      <c r="C794" s="52" t="s">
        <v>6</v>
      </c>
      <c r="D794" s="83">
        <v>1071</v>
      </c>
      <c r="E794" s="99">
        <v>6.37</v>
      </c>
      <c r="F794" s="76" t="s">
        <v>884</v>
      </c>
      <c r="G794" s="83">
        <v>32</v>
      </c>
      <c r="H794" s="99">
        <v>152.88</v>
      </c>
    </row>
    <row r="795" spans="1:8" ht="27.6" x14ac:dyDescent="0.25">
      <c r="A795" s="51">
        <v>768</v>
      </c>
      <c r="B795" s="54" t="s">
        <v>175</v>
      </c>
      <c r="C795" s="52" t="s">
        <v>6</v>
      </c>
      <c r="D795" s="83">
        <v>1031</v>
      </c>
      <c r="E795" s="99">
        <v>6.13</v>
      </c>
      <c r="F795" s="76" t="s">
        <v>885</v>
      </c>
      <c r="G795" s="83">
        <v>7</v>
      </c>
      <c r="H795" s="99">
        <v>32.18</v>
      </c>
    </row>
    <row r="796" spans="1:8" ht="96.6" x14ac:dyDescent="0.25">
      <c r="A796" s="51">
        <v>769</v>
      </c>
      <c r="B796" s="54" t="s">
        <v>175</v>
      </c>
      <c r="C796" s="52" t="s">
        <v>6</v>
      </c>
      <c r="D796" s="83">
        <v>1072</v>
      </c>
      <c r="E796" s="99">
        <v>6.37</v>
      </c>
      <c r="F796" s="76" t="s">
        <v>886</v>
      </c>
      <c r="G796" s="83">
        <v>28</v>
      </c>
      <c r="H796" s="99">
        <v>133.77000000000001</v>
      </c>
    </row>
    <row r="797" spans="1:8" ht="41.4" x14ac:dyDescent="0.25">
      <c r="A797" s="51">
        <v>770</v>
      </c>
      <c r="B797" s="54" t="s">
        <v>175</v>
      </c>
      <c r="C797" s="52" t="s">
        <v>6</v>
      </c>
      <c r="D797" s="83">
        <v>1051</v>
      </c>
      <c r="E797" s="99">
        <v>6.25</v>
      </c>
      <c r="F797" s="76" t="s">
        <v>887</v>
      </c>
      <c r="G797" s="83">
        <v>45</v>
      </c>
      <c r="H797" s="99">
        <v>210.94</v>
      </c>
    </row>
    <row r="798" spans="1:8" ht="27.6" x14ac:dyDescent="0.25">
      <c r="A798" s="51">
        <v>771</v>
      </c>
      <c r="B798" s="53" t="s">
        <v>74</v>
      </c>
      <c r="C798" s="52" t="s">
        <v>6</v>
      </c>
      <c r="D798" s="83">
        <v>1199</v>
      </c>
      <c r="E798" s="99">
        <v>7.13</v>
      </c>
      <c r="F798" s="76" t="s">
        <v>888</v>
      </c>
      <c r="G798" s="83">
        <v>3</v>
      </c>
      <c r="H798" s="99">
        <v>16.04</v>
      </c>
    </row>
    <row r="799" spans="1:8" ht="41.4" x14ac:dyDescent="0.25">
      <c r="A799" s="51">
        <v>772</v>
      </c>
      <c r="B799" s="54" t="s">
        <v>175</v>
      </c>
      <c r="C799" s="52" t="s">
        <v>6</v>
      </c>
      <c r="D799" s="83">
        <v>1031</v>
      </c>
      <c r="E799" s="99">
        <v>6.13</v>
      </c>
      <c r="F799" s="76" t="s">
        <v>889</v>
      </c>
      <c r="G799" s="83">
        <v>35</v>
      </c>
      <c r="H799" s="99">
        <v>160.91</v>
      </c>
    </row>
    <row r="800" spans="1:8" ht="27.6" x14ac:dyDescent="0.25">
      <c r="A800" s="51">
        <v>773</v>
      </c>
      <c r="B800" s="54" t="s">
        <v>175</v>
      </c>
      <c r="C800" s="52" t="s">
        <v>6</v>
      </c>
      <c r="D800" s="83">
        <v>1072</v>
      </c>
      <c r="E800" s="99">
        <v>6.37</v>
      </c>
      <c r="F800" s="76" t="s">
        <v>890</v>
      </c>
      <c r="G800" s="83">
        <v>24</v>
      </c>
      <c r="H800" s="99">
        <v>114.66</v>
      </c>
    </row>
    <row r="801" spans="1:8" ht="82.8" x14ac:dyDescent="0.25">
      <c r="A801" s="51">
        <v>774</v>
      </c>
      <c r="B801" s="54" t="s">
        <v>175</v>
      </c>
      <c r="C801" s="52" t="s">
        <v>6</v>
      </c>
      <c r="D801" s="83">
        <v>1030</v>
      </c>
      <c r="E801" s="99">
        <v>6.12</v>
      </c>
      <c r="F801" s="76" t="s">
        <v>891</v>
      </c>
      <c r="G801" s="83">
        <v>20</v>
      </c>
      <c r="H801" s="99">
        <v>91.8</v>
      </c>
    </row>
    <row r="802" spans="1:8" ht="41.4" x14ac:dyDescent="0.25">
      <c r="A802" s="51">
        <v>775</v>
      </c>
      <c r="B802" s="54" t="s">
        <v>175</v>
      </c>
      <c r="C802" s="52" t="s">
        <v>6</v>
      </c>
      <c r="D802" s="83">
        <v>1051</v>
      </c>
      <c r="E802" s="99">
        <v>6.25</v>
      </c>
      <c r="F802" s="76" t="s">
        <v>892</v>
      </c>
      <c r="G802" s="83">
        <v>42</v>
      </c>
      <c r="H802" s="99">
        <v>196.88</v>
      </c>
    </row>
    <row r="803" spans="1:8" ht="82.8" x14ac:dyDescent="0.25">
      <c r="A803" s="51">
        <v>776</v>
      </c>
      <c r="B803" s="54" t="s">
        <v>175</v>
      </c>
      <c r="C803" s="52" t="s">
        <v>6</v>
      </c>
      <c r="D803" s="83">
        <v>1092</v>
      </c>
      <c r="E803" s="99">
        <v>6.49</v>
      </c>
      <c r="F803" s="76" t="s">
        <v>893</v>
      </c>
      <c r="G803" s="83">
        <v>35</v>
      </c>
      <c r="H803" s="99">
        <v>170.36</v>
      </c>
    </row>
    <row r="804" spans="1:8" ht="69" x14ac:dyDescent="0.25">
      <c r="A804" s="51">
        <v>777</v>
      </c>
      <c r="B804" s="54" t="s">
        <v>175</v>
      </c>
      <c r="C804" s="52" t="s">
        <v>6</v>
      </c>
      <c r="D804" s="83">
        <v>1092</v>
      </c>
      <c r="E804" s="99">
        <v>6.49</v>
      </c>
      <c r="F804" s="76" t="s">
        <v>894</v>
      </c>
      <c r="G804" s="83">
        <v>21</v>
      </c>
      <c r="H804" s="99">
        <v>102.22</v>
      </c>
    </row>
    <row r="805" spans="1:8" ht="69" x14ac:dyDescent="0.25">
      <c r="A805" s="51">
        <v>778</v>
      </c>
      <c r="B805" s="54" t="s">
        <v>175</v>
      </c>
      <c r="C805" s="52" t="s">
        <v>6</v>
      </c>
      <c r="D805" s="83">
        <v>1092</v>
      </c>
      <c r="E805" s="99">
        <v>6.49</v>
      </c>
      <c r="F805" s="76" t="s">
        <v>895</v>
      </c>
      <c r="G805" s="83">
        <v>15</v>
      </c>
      <c r="H805" s="99">
        <v>73.010000000000005</v>
      </c>
    </row>
    <row r="806" spans="1:8" ht="27.6" x14ac:dyDescent="0.25">
      <c r="A806" s="51">
        <v>779</v>
      </c>
      <c r="B806" s="54" t="s">
        <v>175</v>
      </c>
      <c r="C806" s="52" t="s">
        <v>6</v>
      </c>
      <c r="D806" s="83">
        <v>1091</v>
      </c>
      <c r="E806" s="99">
        <v>6.49</v>
      </c>
      <c r="F806" s="76" t="s">
        <v>896</v>
      </c>
      <c r="G806" s="83">
        <v>21</v>
      </c>
      <c r="H806" s="99">
        <v>102.22</v>
      </c>
    </row>
    <row r="807" spans="1:8" ht="27.6" x14ac:dyDescent="0.25">
      <c r="A807" s="51">
        <v>780</v>
      </c>
      <c r="B807" s="54" t="s">
        <v>175</v>
      </c>
      <c r="C807" s="52" t="s">
        <v>5</v>
      </c>
      <c r="D807" s="83">
        <v>965</v>
      </c>
      <c r="E807" s="99">
        <v>5.74</v>
      </c>
      <c r="F807" s="76" t="s">
        <v>897</v>
      </c>
      <c r="G807" s="83">
        <v>8</v>
      </c>
      <c r="H807" s="99">
        <v>34.44</v>
      </c>
    </row>
    <row r="808" spans="1:8" ht="41.4" x14ac:dyDescent="0.25">
      <c r="A808" s="51">
        <v>781</v>
      </c>
      <c r="B808" s="54" t="s">
        <v>175</v>
      </c>
      <c r="C808" s="52" t="s">
        <v>5</v>
      </c>
      <c r="D808" s="83">
        <v>965</v>
      </c>
      <c r="E808" s="99">
        <v>5.74</v>
      </c>
      <c r="F808" s="76" t="s">
        <v>898</v>
      </c>
      <c r="G808" s="83">
        <v>68</v>
      </c>
      <c r="H808" s="99">
        <v>292.74</v>
      </c>
    </row>
    <row r="809" spans="1:8" ht="27.6" x14ac:dyDescent="0.25">
      <c r="A809" s="51">
        <v>782</v>
      </c>
      <c r="B809" s="54" t="s">
        <v>175</v>
      </c>
      <c r="C809" s="52" t="s">
        <v>22</v>
      </c>
      <c r="D809" s="83">
        <v>965</v>
      </c>
      <c r="E809" s="99">
        <v>5.74</v>
      </c>
      <c r="F809" s="76" t="s">
        <v>899</v>
      </c>
      <c r="G809" s="83">
        <v>5</v>
      </c>
      <c r="H809" s="99">
        <v>21.53</v>
      </c>
    </row>
    <row r="810" spans="1:8" ht="27.6" x14ac:dyDescent="0.25">
      <c r="A810" s="51">
        <v>783</v>
      </c>
      <c r="B810" s="54" t="s">
        <v>175</v>
      </c>
      <c r="C810" s="52" t="s">
        <v>22</v>
      </c>
      <c r="D810" s="83">
        <v>965</v>
      </c>
      <c r="E810" s="99">
        <v>5.74</v>
      </c>
      <c r="F810" s="76" t="s">
        <v>900</v>
      </c>
      <c r="G810" s="83">
        <v>13</v>
      </c>
      <c r="H810" s="99">
        <v>55.97</v>
      </c>
    </row>
    <row r="811" spans="1:8" ht="69" x14ac:dyDescent="0.25">
      <c r="A811" s="51">
        <v>784</v>
      </c>
      <c r="B811" s="54" t="s">
        <v>74</v>
      </c>
      <c r="C811" s="52" t="s">
        <v>6</v>
      </c>
      <c r="D811" s="83">
        <v>1221</v>
      </c>
      <c r="E811" s="99">
        <v>7.26</v>
      </c>
      <c r="F811" s="76" t="s">
        <v>901</v>
      </c>
      <c r="G811" s="83">
        <v>6</v>
      </c>
      <c r="H811" s="99">
        <v>32.67</v>
      </c>
    </row>
    <row r="812" spans="1:8" ht="55.2" x14ac:dyDescent="0.25">
      <c r="A812" s="51">
        <v>785</v>
      </c>
      <c r="B812" s="54" t="s">
        <v>74</v>
      </c>
      <c r="C812" s="50" t="s">
        <v>4</v>
      </c>
      <c r="D812" s="83">
        <v>1303</v>
      </c>
      <c r="E812" s="99">
        <v>7.75</v>
      </c>
      <c r="F812" s="76" t="s">
        <v>902</v>
      </c>
      <c r="G812" s="83">
        <v>7</v>
      </c>
      <c r="H812" s="99">
        <v>40.69</v>
      </c>
    </row>
    <row r="813" spans="1:8" ht="138" x14ac:dyDescent="0.25">
      <c r="A813" s="51">
        <v>786</v>
      </c>
      <c r="B813" s="54" t="s">
        <v>74</v>
      </c>
      <c r="C813" s="50" t="s">
        <v>4</v>
      </c>
      <c r="D813" s="83">
        <v>1325</v>
      </c>
      <c r="E813" s="99">
        <v>7.88</v>
      </c>
      <c r="F813" s="76" t="s">
        <v>903</v>
      </c>
      <c r="G813" s="83">
        <v>28</v>
      </c>
      <c r="H813" s="99">
        <v>165.48</v>
      </c>
    </row>
    <row r="814" spans="1:8" ht="41.4" x14ac:dyDescent="0.25">
      <c r="A814" s="51">
        <v>787</v>
      </c>
      <c r="B814" s="54" t="s">
        <v>74</v>
      </c>
      <c r="C814" s="52" t="s">
        <v>6</v>
      </c>
      <c r="D814" s="83">
        <v>1242</v>
      </c>
      <c r="E814" s="99">
        <v>7.39</v>
      </c>
      <c r="F814" s="76" t="s">
        <v>904</v>
      </c>
      <c r="G814" s="83">
        <v>12</v>
      </c>
      <c r="H814" s="99">
        <v>66.510000000000005</v>
      </c>
    </row>
    <row r="815" spans="1:8" ht="27.6" x14ac:dyDescent="0.25">
      <c r="A815" s="51">
        <v>788</v>
      </c>
      <c r="B815" s="54" t="s">
        <v>76</v>
      </c>
      <c r="C815" s="52" t="s">
        <v>6</v>
      </c>
      <c r="D815" s="83">
        <v>1264</v>
      </c>
      <c r="E815" s="99">
        <v>7.52</v>
      </c>
      <c r="F815" s="76" t="s">
        <v>905</v>
      </c>
      <c r="G815" s="83">
        <v>3</v>
      </c>
      <c r="H815" s="99">
        <v>16.920000000000002</v>
      </c>
    </row>
    <row r="816" spans="1:8" ht="82.8" x14ac:dyDescent="0.25">
      <c r="A816" s="51">
        <v>789</v>
      </c>
      <c r="B816" s="54" t="s">
        <v>74</v>
      </c>
      <c r="C816" s="50" t="s">
        <v>4</v>
      </c>
      <c r="D816" s="83">
        <v>1345</v>
      </c>
      <c r="E816" s="99">
        <v>8</v>
      </c>
      <c r="F816" s="76" t="s">
        <v>906</v>
      </c>
      <c r="G816" s="83">
        <v>16</v>
      </c>
      <c r="H816" s="99">
        <v>96</v>
      </c>
    </row>
    <row r="817" spans="1:8" ht="41.4" x14ac:dyDescent="0.25">
      <c r="A817" s="51">
        <v>790</v>
      </c>
      <c r="B817" s="54" t="s">
        <v>74</v>
      </c>
      <c r="C817" s="52" t="s">
        <v>6</v>
      </c>
      <c r="D817" s="83">
        <v>1264</v>
      </c>
      <c r="E817" s="99">
        <v>7.52</v>
      </c>
      <c r="F817" s="76" t="s">
        <v>907</v>
      </c>
      <c r="G817" s="83">
        <v>8</v>
      </c>
      <c r="H817" s="99">
        <v>45.12</v>
      </c>
    </row>
    <row r="818" spans="1:8" ht="55.2" x14ac:dyDescent="0.25">
      <c r="A818" s="51">
        <v>791</v>
      </c>
      <c r="B818" s="54" t="s">
        <v>74</v>
      </c>
      <c r="C818" s="50" t="s">
        <v>4</v>
      </c>
      <c r="D818" s="83">
        <v>1325</v>
      </c>
      <c r="E818" s="99">
        <v>7.88</v>
      </c>
      <c r="F818" s="76" t="s">
        <v>908</v>
      </c>
      <c r="G818" s="83">
        <v>12</v>
      </c>
      <c r="H818" s="99">
        <v>70.92</v>
      </c>
    </row>
    <row r="819" spans="1:8" ht="27.6" x14ac:dyDescent="0.25">
      <c r="A819" s="51">
        <v>792</v>
      </c>
      <c r="B819" s="54" t="s">
        <v>74</v>
      </c>
      <c r="C819" s="52" t="s">
        <v>6</v>
      </c>
      <c r="D819" s="83">
        <v>1221</v>
      </c>
      <c r="E819" s="99">
        <v>7.26</v>
      </c>
      <c r="F819" s="76" t="s">
        <v>909</v>
      </c>
      <c r="G819" s="83">
        <v>2</v>
      </c>
      <c r="H819" s="99">
        <v>10.89</v>
      </c>
    </row>
    <row r="820" spans="1:8" ht="96.6" x14ac:dyDescent="0.25">
      <c r="A820" s="51">
        <v>793</v>
      </c>
      <c r="B820" s="54" t="s">
        <v>74</v>
      </c>
      <c r="C820" s="52" t="s">
        <v>6</v>
      </c>
      <c r="D820" s="83">
        <v>1221</v>
      </c>
      <c r="E820" s="99">
        <v>7.26</v>
      </c>
      <c r="F820" s="76" t="s">
        <v>910</v>
      </c>
      <c r="G820" s="83">
        <v>17</v>
      </c>
      <c r="H820" s="99">
        <v>92.57</v>
      </c>
    </row>
    <row r="821" spans="1:8" ht="55.2" x14ac:dyDescent="0.25">
      <c r="A821" s="51">
        <v>794</v>
      </c>
      <c r="B821" s="54" t="s">
        <v>74</v>
      </c>
      <c r="C821" s="50" t="s">
        <v>4</v>
      </c>
      <c r="D821" s="83">
        <v>1346</v>
      </c>
      <c r="E821" s="99">
        <v>8</v>
      </c>
      <c r="F821" s="76" t="s">
        <v>911</v>
      </c>
      <c r="G821" s="83">
        <v>7</v>
      </c>
      <c r="H821" s="99">
        <v>42</v>
      </c>
    </row>
    <row r="822" spans="1:8" ht="110.4" x14ac:dyDescent="0.25">
      <c r="A822" s="51">
        <v>795</v>
      </c>
      <c r="B822" s="54" t="s">
        <v>74</v>
      </c>
      <c r="C822" s="52" t="s">
        <v>6</v>
      </c>
      <c r="D822" s="83">
        <v>1221</v>
      </c>
      <c r="E822" s="99">
        <v>7.26</v>
      </c>
      <c r="F822" s="76" t="s">
        <v>912</v>
      </c>
      <c r="G822" s="83">
        <v>18</v>
      </c>
      <c r="H822" s="99">
        <v>98.01</v>
      </c>
    </row>
    <row r="823" spans="1:8" ht="124.2" x14ac:dyDescent="0.25">
      <c r="A823" s="51">
        <v>796</v>
      </c>
      <c r="B823" s="54" t="s">
        <v>74</v>
      </c>
      <c r="C823" s="52" t="s">
        <v>6</v>
      </c>
      <c r="D823" s="83">
        <v>1264</v>
      </c>
      <c r="E823" s="99">
        <v>7.52</v>
      </c>
      <c r="F823" s="76" t="s">
        <v>913</v>
      </c>
      <c r="G823" s="83">
        <v>37</v>
      </c>
      <c r="H823" s="99">
        <v>208.68</v>
      </c>
    </row>
    <row r="824" spans="1:8" ht="151.80000000000001" x14ac:dyDescent="0.25">
      <c r="A824" s="51">
        <v>797</v>
      </c>
      <c r="B824" s="54" t="s">
        <v>74</v>
      </c>
      <c r="C824" s="50" t="s">
        <v>4</v>
      </c>
      <c r="D824" s="83">
        <v>1323</v>
      </c>
      <c r="E824" s="99">
        <v>7.87</v>
      </c>
      <c r="F824" s="76" t="s">
        <v>914</v>
      </c>
      <c r="G824" s="83">
        <v>58</v>
      </c>
      <c r="H824" s="99">
        <v>342.35</v>
      </c>
    </row>
    <row r="825" spans="1:8" ht="41.4" x14ac:dyDescent="0.25">
      <c r="A825" s="51">
        <v>798</v>
      </c>
      <c r="B825" s="54" t="s">
        <v>68</v>
      </c>
      <c r="C825" s="52" t="s">
        <v>19</v>
      </c>
      <c r="D825" s="83">
        <v>1714</v>
      </c>
      <c r="E825" s="99">
        <v>10.19</v>
      </c>
      <c r="F825" s="76" t="s">
        <v>915</v>
      </c>
      <c r="G825" s="83">
        <v>28</v>
      </c>
      <c r="H825" s="99">
        <v>213.99</v>
      </c>
    </row>
    <row r="826" spans="1:8" ht="27.6" x14ac:dyDescent="0.25">
      <c r="A826" s="51">
        <v>799</v>
      </c>
      <c r="B826" s="54" t="s">
        <v>16</v>
      </c>
      <c r="C826" s="50" t="s">
        <v>4</v>
      </c>
      <c r="D826" s="83">
        <v>1388</v>
      </c>
      <c r="E826" s="99">
        <v>8.25</v>
      </c>
      <c r="F826" s="76" t="s">
        <v>916</v>
      </c>
      <c r="G826" s="83">
        <v>14</v>
      </c>
      <c r="H826" s="99">
        <v>86.63</v>
      </c>
    </row>
    <row r="827" spans="1:8" ht="27.6" x14ac:dyDescent="0.25">
      <c r="A827" s="51">
        <v>800</v>
      </c>
      <c r="B827" s="54" t="s">
        <v>68</v>
      </c>
      <c r="C827" s="52" t="s">
        <v>6</v>
      </c>
      <c r="D827" s="83">
        <v>1210</v>
      </c>
      <c r="E827" s="99">
        <v>7.2</v>
      </c>
      <c r="F827" s="76" t="s">
        <v>917</v>
      </c>
      <c r="G827" s="83">
        <v>11</v>
      </c>
      <c r="H827" s="99">
        <v>59.4</v>
      </c>
    </row>
    <row r="828" spans="1:8" ht="69" x14ac:dyDescent="0.25">
      <c r="A828" s="51">
        <v>801</v>
      </c>
      <c r="B828" s="54" t="s">
        <v>68</v>
      </c>
      <c r="C828" s="52" t="s">
        <v>6</v>
      </c>
      <c r="D828" s="83">
        <v>1231</v>
      </c>
      <c r="E828" s="99">
        <v>7.32</v>
      </c>
      <c r="F828" s="76" t="s">
        <v>918</v>
      </c>
      <c r="G828" s="83">
        <v>59</v>
      </c>
      <c r="H828" s="99">
        <v>323.91000000000003</v>
      </c>
    </row>
    <row r="829" spans="1:8" ht="55.2" x14ac:dyDescent="0.25">
      <c r="A829" s="51">
        <v>802</v>
      </c>
      <c r="B829" s="54" t="s">
        <v>68</v>
      </c>
      <c r="C829" s="50" t="s">
        <v>4</v>
      </c>
      <c r="D829" s="83">
        <v>1244</v>
      </c>
      <c r="E829" s="99">
        <v>7.4</v>
      </c>
      <c r="F829" s="76" t="s">
        <v>919</v>
      </c>
      <c r="G829" s="83">
        <v>32</v>
      </c>
      <c r="H829" s="99">
        <v>177.6</v>
      </c>
    </row>
    <row r="830" spans="1:8" ht="41.4" x14ac:dyDescent="0.25">
      <c r="A830" s="51">
        <v>803</v>
      </c>
      <c r="B830" s="54" t="s">
        <v>68</v>
      </c>
      <c r="C830" s="52" t="s">
        <v>6</v>
      </c>
      <c r="D830" s="83">
        <v>1232</v>
      </c>
      <c r="E830" s="99">
        <v>7.33</v>
      </c>
      <c r="F830" s="76" t="s">
        <v>920</v>
      </c>
      <c r="G830" s="83">
        <v>27</v>
      </c>
      <c r="H830" s="99">
        <v>148.43</v>
      </c>
    </row>
    <row r="831" spans="1:8" ht="27.6" x14ac:dyDescent="0.25">
      <c r="A831" s="51">
        <v>804</v>
      </c>
      <c r="B831" s="54" t="s">
        <v>68</v>
      </c>
      <c r="C831" s="52" t="s">
        <v>6</v>
      </c>
      <c r="D831" s="83">
        <v>1166</v>
      </c>
      <c r="E831" s="99">
        <v>6.93</v>
      </c>
      <c r="F831" s="76" t="s">
        <v>921</v>
      </c>
      <c r="G831" s="83">
        <v>11</v>
      </c>
      <c r="H831" s="99">
        <v>57.17</v>
      </c>
    </row>
    <row r="832" spans="1:8" ht="27.6" x14ac:dyDescent="0.25">
      <c r="A832" s="51">
        <v>805</v>
      </c>
      <c r="B832" s="54" t="s">
        <v>68</v>
      </c>
      <c r="C832" s="52" t="s">
        <v>6</v>
      </c>
      <c r="D832" s="83">
        <v>1232</v>
      </c>
      <c r="E832" s="99">
        <v>7.33</v>
      </c>
      <c r="F832" s="76" t="s">
        <v>922</v>
      </c>
      <c r="G832" s="83">
        <v>13</v>
      </c>
      <c r="H832" s="99">
        <v>71.47</v>
      </c>
    </row>
    <row r="833" spans="1:8" ht="27.6" x14ac:dyDescent="0.25">
      <c r="A833" s="51">
        <v>806</v>
      </c>
      <c r="B833" s="54" t="s">
        <v>68</v>
      </c>
      <c r="C833" s="52" t="s">
        <v>6</v>
      </c>
      <c r="D833" s="83">
        <v>1210</v>
      </c>
      <c r="E833" s="99">
        <v>7.2</v>
      </c>
      <c r="F833" s="76" t="s">
        <v>923</v>
      </c>
      <c r="G833" s="83">
        <v>9</v>
      </c>
      <c r="H833" s="99">
        <v>48.6</v>
      </c>
    </row>
    <row r="834" spans="1:8" ht="27.6" x14ac:dyDescent="0.25">
      <c r="A834" s="51">
        <v>807</v>
      </c>
      <c r="B834" s="54" t="s">
        <v>123</v>
      </c>
      <c r="C834" s="50" t="s">
        <v>4</v>
      </c>
      <c r="D834" s="83">
        <v>1061</v>
      </c>
      <c r="E834" s="99">
        <v>6.31</v>
      </c>
      <c r="F834" s="76" t="s">
        <v>924</v>
      </c>
      <c r="G834" s="83">
        <v>14</v>
      </c>
      <c r="H834" s="99">
        <v>66.260000000000005</v>
      </c>
    </row>
    <row r="835" spans="1:8" ht="55.2" x14ac:dyDescent="0.25">
      <c r="A835" s="51">
        <v>808</v>
      </c>
      <c r="B835" s="54" t="s">
        <v>123</v>
      </c>
      <c r="C835" s="52" t="s">
        <v>6</v>
      </c>
      <c r="D835" s="83">
        <v>1061</v>
      </c>
      <c r="E835" s="99">
        <v>6.31</v>
      </c>
      <c r="F835" s="76" t="s">
        <v>925</v>
      </c>
      <c r="G835" s="83">
        <v>27</v>
      </c>
      <c r="H835" s="99">
        <v>127.78</v>
      </c>
    </row>
    <row r="836" spans="1:8" ht="55.2" x14ac:dyDescent="0.25">
      <c r="A836" s="51">
        <v>809</v>
      </c>
      <c r="B836" s="54" t="s">
        <v>123</v>
      </c>
      <c r="C836" s="52" t="s">
        <v>6</v>
      </c>
      <c r="D836" s="83">
        <v>1022</v>
      </c>
      <c r="E836" s="99">
        <v>6.08</v>
      </c>
      <c r="F836" s="76" t="s">
        <v>926</v>
      </c>
      <c r="G836" s="83">
        <v>30</v>
      </c>
      <c r="H836" s="99">
        <v>136.80000000000001</v>
      </c>
    </row>
    <row r="837" spans="1:8" ht="55.2" x14ac:dyDescent="0.25">
      <c r="A837" s="51">
        <v>810</v>
      </c>
      <c r="B837" s="54" t="s">
        <v>123</v>
      </c>
      <c r="C837" s="52" t="s">
        <v>6</v>
      </c>
      <c r="D837" s="83">
        <v>1062</v>
      </c>
      <c r="E837" s="99">
        <v>6.32</v>
      </c>
      <c r="F837" s="76" t="s">
        <v>927</v>
      </c>
      <c r="G837" s="83">
        <v>21</v>
      </c>
      <c r="H837" s="99">
        <v>99.54</v>
      </c>
    </row>
    <row r="838" spans="1:8" ht="41.4" x14ac:dyDescent="0.25">
      <c r="A838" s="51">
        <v>811</v>
      </c>
      <c r="B838" s="54" t="s">
        <v>123</v>
      </c>
      <c r="C838" s="52" t="s">
        <v>5</v>
      </c>
      <c r="D838" s="83">
        <v>903</v>
      </c>
      <c r="E838" s="99">
        <v>5.37</v>
      </c>
      <c r="F838" s="76" t="s">
        <v>928</v>
      </c>
      <c r="G838" s="83">
        <v>25</v>
      </c>
      <c r="H838" s="99">
        <v>100.69</v>
      </c>
    </row>
    <row r="839" spans="1:8" ht="41.4" x14ac:dyDescent="0.25">
      <c r="A839" s="51">
        <v>812</v>
      </c>
      <c r="B839" s="54" t="s">
        <v>123</v>
      </c>
      <c r="C839" s="52" t="s">
        <v>5</v>
      </c>
      <c r="D839" s="83">
        <v>883</v>
      </c>
      <c r="E839" s="99">
        <v>5.25</v>
      </c>
      <c r="F839" s="76" t="s">
        <v>929</v>
      </c>
      <c r="G839" s="83">
        <v>36</v>
      </c>
      <c r="H839" s="99">
        <v>141.75</v>
      </c>
    </row>
    <row r="840" spans="1:8" ht="27.6" x14ac:dyDescent="0.25">
      <c r="A840" s="51">
        <v>813</v>
      </c>
      <c r="B840" s="54" t="s">
        <v>123</v>
      </c>
      <c r="C840" s="52" t="s">
        <v>5</v>
      </c>
      <c r="D840" s="83">
        <v>923</v>
      </c>
      <c r="E840" s="99">
        <v>5.49</v>
      </c>
      <c r="F840" s="76" t="s">
        <v>930</v>
      </c>
      <c r="G840" s="83">
        <v>25</v>
      </c>
      <c r="H840" s="99">
        <v>102.94</v>
      </c>
    </row>
    <row r="841" spans="1:8" ht="69" x14ac:dyDescent="0.25">
      <c r="A841" s="51">
        <v>814</v>
      </c>
      <c r="B841" s="54" t="s">
        <v>123</v>
      </c>
      <c r="C841" s="52" t="s">
        <v>6</v>
      </c>
      <c r="D841" s="83">
        <v>1082</v>
      </c>
      <c r="E841" s="99">
        <v>6.43</v>
      </c>
      <c r="F841" s="76" t="s">
        <v>931</v>
      </c>
      <c r="G841" s="83">
        <v>54</v>
      </c>
      <c r="H841" s="99">
        <v>260.42</v>
      </c>
    </row>
    <row r="842" spans="1:8" ht="27.6" x14ac:dyDescent="0.25">
      <c r="A842" s="51">
        <v>815</v>
      </c>
      <c r="B842" s="54" t="s">
        <v>123</v>
      </c>
      <c r="C842" s="52" t="s">
        <v>6</v>
      </c>
      <c r="D842" s="83">
        <v>1042</v>
      </c>
      <c r="E842" s="99">
        <v>6.2</v>
      </c>
      <c r="F842" s="76" t="s">
        <v>932</v>
      </c>
      <c r="G842" s="83">
        <v>8</v>
      </c>
      <c r="H842" s="99">
        <v>37.200000000000003</v>
      </c>
    </row>
    <row r="843" spans="1:8" ht="27.6" x14ac:dyDescent="0.25">
      <c r="A843" s="51">
        <v>816</v>
      </c>
      <c r="B843" s="54" t="s">
        <v>123</v>
      </c>
      <c r="C843" s="52" t="s">
        <v>6</v>
      </c>
      <c r="D843" s="83">
        <v>1082</v>
      </c>
      <c r="E843" s="99">
        <v>6.43</v>
      </c>
      <c r="F843" s="76" t="s">
        <v>933</v>
      </c>
      <c r="G843" s="83">
        <v>8</v>
      </c>
      <c r="H843" s="99">
        <v>38.58</v>
      </c>
    </row>
    <row r="844" spans="1:8" ht="41.4" x14ac:dyDescent="0.25">
      <c r="A844" s="51">
        <v>817</v>
      </c>
      <c r="B844" s="54" t="s">
        <v>123</v>
      </c>
      <c r="C844" s="52" t="s">
        <v>5</v>
      </c>
      <c r="D844" s="83">
        <v>923</v>
      </c>
      <c r="E844" s="99">
        <v>5.49</v>
      </c>
      <c r="F844" s="76" t="s">
        <v>934</v>
      </c>
      <c r="G844" s="83">
        <v>27</v>
      </c>
      <c r="H844" s="99">
        <v>111.17</v>
      </c>
    </row>
    <row r="845" spans="1:8" ht="41.4" x14ac:dyDescent="0.25">
      <c r="A845" s="51">
        <v>818</v>
      </c>
      <c r="B845" s="54" t="s">
        <v>123</v>
      </c>
      <c r="C845" s="52" t="s">
        <v>5</v>
      </c>
      <c r="D845" s="83">
        <v>843</v>
      </c>
      <c r="E845" s="99">
        <v>5.01</v>
      </c>
      <c r="F845" s="76" t="s">
        <v>935</v>
      </c>
      <c r="G845" s="83">
        <v>33</v>
      </c>
      <c r="H845" s="99">
        <v>124</v>
      </c>
    </row>
    <row r="846" spans="1:8" ht="69" x14ac:dyDescent="0.25">
      <c r="A846" s="51">
        <v>819</v>
      </c>
      <c r="B846" s="54" t="s">
        <v>123</v>
      </c>
      <c r="C846" s="52" t="s">
        <v>6</v>
      </c>
      <c r="D846" s="83">
        <v>1001</v>
      </c>
      <c r="E846" s="99">
        <v>5.95</v>
      </c>
      <c r="F846" s="76" t="s">
        <v>936</v>
      </c>
      <c r="G846" s="83">
        <v>41</v>
      </c>
      <c r="H846" s="99">
        <v>182.96</v>
      </c>
    </row>
    <row r="847" spans="1:8" ht="41.4" x14ac:dyDescent="0.25">
      <c r="A847" s="51">
        <v>820</v>
      </c>
      <c r="B847" s="54" t="s">
        <v>123</v>
      </c>
      <c r="C847" s="52" t="s">
        <v>6</v>
      </c>
      <c r="D847" s="83">
        <v>1042</v>
      </c>
      <c r="E847" s="99">
        <v>6.2</v>
      </c>
      <c r="F847" s="76" t="s">
        <v>937</v>
      </c>
      <c r="G847" s="83">
        <v>31</v>
      </c>
      <c r="H847" s="99">
        <v>144.15</v>
      </c>
    </row>
    <row r="848" spans="1:8" ht="41.4" x14ac:dyDescent="0.25">
      <c r="A848" s="51">
        <v>821</v>
      </c>
      <c r="B848" s="54" t="s">
        <v>123</v>
      </c>
      <c r="C848" s="50" t="s">
        <v>4</v>
      </c>
      <c r="D848" s="83">
        <v>1103</v>
      </c>
      <c r="E848" s="99">
        <v>6.56</v>
      </c>
      <c r="F848" s="76" t="s">
        <v>938</v>
      </c>
      <c r="G848" s="83">
        <v>30</v>
      </c>
      <c r="H848" s="99">
        <v>147.6</v>
      </c>
    </row>
    <row r="849" spans="1:8" x14ac:dyDescent="0.25">
      <c r="A849" s="51">
        <v>822</v>
      </c>
      <c r="B849" s="54" t="s">
        <v>123</v>
      </c>
      <c r="C849" s="50" t="s">
        <v>4</v>
      </c>
      <c r="D849" s="83">
        <v>1081</v>
      </c>
      <c r="E849" s="99">
        <v>6.43</v>
      </c>
      <c r="F849" s="76" t="s">
        <v>939</v>
      </c>
      <c r="G849" s="83">
        <v>5</v>
      </c>
      <c r="H849" s="99">
        <v>24.11</v>
      </c>
    </row>
    <row r="850" spans="1:8" ht="41.4" x14ac:dyDescent="0.25">
      <c r="A850" s="51">
        <v>823</v>
      </c>
      <c r="B850" s="54" t="s">
        <v>149</v>
      </c>
      <c r="C850" s="50" t="s">
        <v>4</v>
      </c>
      <c r="D850" s="83">
        <v>1346</v>
      </c>
      <c r="E850" s="99">
        <v>8</v>
      </c>
      <c r="F850" s="76" t="s">
        <v>151</v>
      </c>
      <c r="G850" s="83">
        <v>7</v>
      </c>
      <c r="H850" s="99">
        <v>42</v>
      </c>
    </row>
    <row r="851" spans="1:8" ht="41.4" x14ac:dyDescent="0.25">
      <c r="A851" s="51">
        <v>824</v>
      </c>
      <c r="B851" s="54" t="s">
        <v>149</v>
      </c>
      <c r="C851" s="52" t="s">
        <v>6</v>
      </c>
      <c r="D851" s="83">
        <v>1286</v>
      </c>
      <c r="E851" s="99">
        <v>7.65</v>
      </c>
      <c r="F851" s="76" t="s">
        <v>150</v>
      </c>
      <c r="G851" s="83">
        <v>39</v>
      </c>
      <c r="H851" s="99">
        <v>223.76</v>
      </c>
    </row>
    <row r="852" spans="1:8" ht="41.4" x14ac:dyDescent="0.25">
      <c r="A852" s="51">
        <v>825</v>
      </c>
      <c r="B852" s="54" t="s">
        <v>149</v>
      </c>
      <c r="C852" s="52" t="s">
        <v>6</v>
      </c>
      <c r="D852" s="83">
        <v>1242</v>
      </c>
      <c r="E852" s="99">
        <v>7.39</v>
      </c>
      <c r="F852" s="76" t="s">
        <v>151</v>
      </c>
      <c r="G852" s="83">
        <v>22</v>
      </c>
      <c r="H852" s="99">
        <v>121.94</v>
      </c>
    </row>
    <row r="853" spans="1:8" ht="41.4" x14ac:dyDescent="0.25">
      <c r="A853" s="51">
        <v>826</v>
      </c>
      <c r="B853" s="54" t="s">
        <v>149</v>
      </c>
      <c r="C853" s="52" t="s">
        <v>6</v>
      </c>
      <c r="D853" s="83">
        <v>1307</v>
      </c>
      <c r="E853" s="99">
        <v>7.77</v>
      </c>
      <c r="F853" s="76" t="s">
        <v>151</v>
      </c>
      <c r="G853" s="83">
        <v>5</v>
      </c>
      <c r="H853" s="99">
        <v>29.14</v>
      </c>
    </row>
    <row r="854" spans="1:8" ht="41.4" x14ac:dyDescent="0.25">
      <c r="A854" s="51">
        <v>827</v>
      </c>
      <c r="B854" s="54" t="s">
        <v>149</v>
      </c>
      <c r="C854" s="52" t="s">
        <v>6</v>
      </c>
      <c r="D854" s="83">
        <v>1264</v>
      </c>
      <c r="E854" s="99">
        <v>7.52</v>
      </c>
      <c r="F854" s="76" t="s">
        <v>150</v>
      </c>
      <c r="G854" s="83">
        <v>14</v>
      </c>
      <c r="H854" s="99">
        <v>78.959999999999994</v>
      </c>
    </row>
    <row r="855" spans="1:8" ht="41.4" x14ac:dyDescent="0.25">
      <c r="A855" s="51">
        <v>828</v>
      </c>
      <c r="B855" s="54" t="s">
        <v>149</v>
      </c>
      <c r="C855" s="52" t="s">
        <v>6</v>
      </c>
      <c r="D855" s="83">
        <v>1286</v>
      </c>
      <c r="E855" s="99">
        <v>7.65</v>
      </c>
      <c r="F855" s="76" t="s">
        <v>150</v>
      </c>
      <c r="G855" s="83">
        <v>7</v>
      </c>
      <c r="H855" s="99">
        <v>40.159999999999997</v>
      </c>
    </row>
    <row r="856" spans="1:8" ht="41.4" x14ac:dyDescent="0.25">
      <c r="A856" s="51">
        <v>829</v>
      </c>
      <c r="B856" s="54" t="s">
        <v>149</v>
      </c>
      <c r="C856" s="50" t="s">
        <v>4</v>
      </c>
      <c r="D856" s="83">
        <v>1325</v>
      </c>
      <c r="E856" s="99">
        <v>7.88</v>
      </c>
      <c r="F856" s="76" t="s">
        <v>151</v>
      </c>
      <c r="G856" s="83">
        <v>8</v>
      </c>
      <c r="H856" s="99">
        <v>47.28</v>
      </c>
    </row>
    <row r="857" spans="1:8" ht="41.4" x14ac:dyDescent="0.25">
      <c r="A857" s="51">
        <v>830</v>
      </c>
      <c r="B857" s="54" t="s">
        <v>149</v>
      </c>
      <c r="C857" s="52" t="s">
        <v>6</v>
      </c>
      <c r="D857" s="83">
        <v>1221</v>
      </c>
      <c r="E857" s="99">
        <v>7.26</v>
      </c>
      <c r="F857" s="76" t="s">
        <v>151</v>
      </c>
      <c r="G857" s="83">
        <v>15</v>
      </c>
      <c r="H857" s="99">
        <v>81.680000000000007</v>
      </c>
    </row>
    <row r="858" spans="1:8" ht="41.4" x14ac:dyDescent="0.25">
      <c r="A858" s="51">
        <v>831</v>
      </c>
      <c r="B858" s="54" t="s">
        <v>149</v>
      </c>
      <c r="C858" s="52" t="s">
        <v>6</v>
      </c>
      <c r="D858" s="83">
        <v>1329</v>
      </c>
      <c r="E858" s="99">
        <v>7.9</v>
      </c>
      <c r="F858" s="76" t="s">
        <v>151</v>
      </c>
      <c r="G858" s="83">
        <v>31</v>
      </c>
      <c r="H858" s="99">
        <v>183.68</v>
      </c>
    </row>
    <row r="859" spans="1:8" ht="41.4" x14ac:dyDescent="0.25">
      <c r="A859" s="51">
        <v>832</v>
      </c>
      <c r="B859" s="54" t="s">
        <v>149</v>
      </c>
      <c r="C859" s="50" t="s">
        <v>4</v>
      </c>
      <c r="D859" s="83">
        <v>1323</v>
      </c>
      <c r="E859" s="99">
        <v>7.87</v>
      </c>
      <c r="F859" s="76" t="s">
        <v>150</v>
      </c>
      <c r="G859" s="83">
        <v>16</v>
      </c>
      <c r="H859" s="99">
        <v>94.44</v>
      </c>
    </row>
    <row r="860" spans="1:8" ht="41.4" x14ac:dyDescent="0.25">
      <c r="A860" s="51">
        <v>833</v>
      </c>
      <c r="B860" s="54" t="s">
        <v>149</v>
      </c>
      <c r="C860" s="52" t="s">
        <v>6</v>
      </c>
      <c r="D860" s="83">
        <v>1329</v>
      </c>
      <c r="E860" s="99">
        <v>7.9</v>
      </c>
      <c r="F860" s="76" t="s">
        <v>152</v>
      </c>
      <c r="G860" s="83">
        <v>5</v>
      </c>
      <c r="H860" s="99">
        <v>29.63</v>
      </c>
    </row>
    <row r="861" spans="1:8" ht="41.4" x14ac:dyDescent="0.25">
      <c r="A861" s="51">
        <v>834</v>
      </c>
      <c r="B861" s="54" t="s">
        <v>149</v>
      </c>
      <c r="C861" s="52" t="s">
        <v>6</v>
      </c>
      <c r="D861" s="83">
        <v>1242</v>
      </c>
      <c r="E861" s="99">
        <v>7.39</v>
      </c>
      <c r="F861" s="76" t="s">
        <v>150</v>
      </c>
      <c r="G861" s="83">
        <v>10</v>
      </c>
      <c r="H861" s="99">
        <v>55.43</v>
      </c>
    </row>
    <row r="862" spans="1:8" ht="82.8" x14ac:dyDescent="0.25">
      <c r="A862" s="51">
        <v>835</v>
      </c>
      <c r="B862" s="54" t="s">
        <v>153</v>
      </c>
      <c r="C862" s="52" t="s">
        <v>6</v>
      </c>
      <c r="D862" s="83">
        <v>1072</v>
      </c>
      <c r="E862" s="99">
        <v>6.37</v>
      </c>
      <c r="F862" s="76" t="s">
        <v>940</v>
      </c>
      <c r="G862" s="83">
        <v>46</v>
      </c>
      <c r="H862" s="99">
        <v>219.77</v>
      </c>
    </row>
    <row r="863" spans="1:8" ht="41.4" x14ac:dyDescent="0.25">
      <c r="A863" s="51">
        <v>836</v>
      </c>
      <c r="B863" s="54" t="s">
        <v>149</v>
      </c>
      <c r="C863" s="50" t="s">
        <v>4</v>
      </c>
      <c r="D863" s="83">
        <v>1323</v>
      </c>
      <c r="E863" s="99">
        <v>7.87</v>
      </c>
      <c r="F863" s="76" t="s">
        <v>941</v>
      </c>
      <c r="G863" s="83">
        <v>62</v>
      </c>
      <c r="H863" s="99">
        <v>365.96</v>
      </c>
    </row>
    <row r="864" spans="1:8" ht="41.4" x14ac:dyDescent="0.25">
      <c r="A864" s="51">
        <v>837</v>
      </c>
      <c r="B864" s="54" t="s">
        <v>149</v>
      </c>
      <c r="C864" s="50" t="s">
        <v>4</v>
      </c>
      <c r="D864" s="83">
        <v>1367</v>
      </c>
      <c r="E864" s="99">
        <v>8.1300000000000008</v>
      </c>
      <c r="F864" s="76" t="s">
        <v>941</v>
      </c>
      <c r="G864" s="83">
        <v>56</v>
      </c>
      <c r="H864" s="99">
        <v>341.46</v>
      </c>
    </row>
    <row r="865" spans="1:8" ht="41.4" x14ac:dyDescent="0.25">
      <c r="A865" s="51">
        <v>838</v>
      </c>
      <c r="B865" s="54" t="s">
        <v>149</v>
      </c>
      <c r="C865" s="50" t="s">
        <v>4</v>
      </c>
      <c r="D865" s="83">
        <v>1325</v>
      </c>
      <c r="E865" s="99">
        <v>7.88</v>
      </c>
      <c r="F865" s="76" t="s">
        <v>152</v>
      </c>
      <c r="G865" s="83">
        <v>62</v>
      </c>
      <c r="H865" s="99">
        <v>366.42</v>
      </c>
    </row>
    <row r="866" spans="1:8" ht="41.4" x14ac:dyDescent="0.25">
      <c r="A866" s="51">
        <v>839</v>
      </c>
      <c r="B866" s="54" t="s">
        <v>149</v>
      </c>
      <c r="C866" s="52" t="s">
        <v>6</v>
      </c>
      <c r="D866" s="83">
        <v>1307</v>
      </c>
      <c r="E866" s="99">
        <v>7.77</v>
      </c>
      <c r="F866" s="76" t="s">
        <v>152</v>
      </c>
      <c r="G866" s="83">
        <v>33</v>
      </c>
      <c r="H866" s="99">
        <v>192.31</v>
      </c>
    </row>
    <row r="867" spans="1:8" ht="27.6" x14ac:dyDescent="0.25">
      <c r="A867" s="51">
        <v>840</v>
      </c>
      <c r="B867" s="54" t="s">
        <v>149</v>
      </c>
      <c r="C867" s="52" t="s">
        <v>19</v>
      </c>
      <c r="D867" s="83">
        <v>1814</v>
      </c>
      <c r="E867" s="99">
        <v>10.79</v>
      </c>
      <c r="F867" s="76" t="s">
        <v>101</v>
      </c>
      <c r="G867" s="83">
        <v>5</v>
      </c>
      <c r="H867" s="99">
        <v>40.46</v>
      </c>
    </row>
    <row r="868" spans="1:8" ht="41.4" x14ac:dyDescent="0.25">
      <c r="A868" s="51">
        <v>841</v>
      </c>
      <c r="B868" s="54" t="s">
        <v>149</v>
      </c>
      <c r="C868" s="52" t="s">
        <v>6</v>
      </c>
      <c r="D868" s="83">
        <v>1242</v>
      </c>
      <c r="E868" s="99">
        <v>7.39</v>
      </c>
      <c r="F868" s="76" t="s">
        <v>152</v>
      </c>
      <c r="G868" s="83">
        <v>31</v>
      </c>
      <c r="H868" s="99">
        <v>171.82</v>
      </c>
    </row>
    <row r="869" spans="1:8" ht="41.4" x14ac:dyDescent="0.25">
      <c r="A869" s="51">
        <v>842</v>
      </c>
      <c r="B869" s="54" t="s">
        <v>153</v>
      </c>
      <c r="C869" s="52" t="s">
        <v>6</v>
      </c>
      <c r="D869" s="83">
        <v>1132</v>
      </c>
      <c r="E869" s="99">
        <v>6.73</v>
      </c>
      <c r="F869" s="76" t="s">
        <v>942</v>
      </c>
      <c r="G869" s="83">
        <v>20</v>
      </c>
      <c r="H869" s="99">
        <v>100.95</v>
      </c>
    </row>
    <row r="870" spans="1:8" ht="82.8" x14ac:dyDescent="0.25">
      <c r="A870" s="51">
        <v>843</v>
      </c>
      <c r="B870" s="54" t="s">
        <v>153</v>
      </c>
      <c r="C870" s="50" t="s">
        <v>4</v>
      </c>
      <c r="D870" s="83">
        <v>1155</v>
      </c>
      <c r="E870" s="99">
        <v>6.87</v>
      </c>
      <c r="F870" s="76" t="s">
        <v>208</v>
      </c>
      <c r="G870" s="83">
        <v>12</v>
      </c>
      <c r="H870" s="99">
        <v>61.83</v>
      </c>
    </row>
    <row r="871" spans="1:8" ht="82.8" x14ac:dyDescent="0.25">
      <c r="A871" s="51">
        <v>844</v>
      </c>
      <c r="B871" s="54" t="s">
        <v>153</v>
      </c>
      <c r="C871" s="50" t="s">
        <v>4</v>
      </c>
      <c r="D871" s="83">
        <v>1155</v>
      </c>
      <c r="E871" s="99">
        <v>6.87</v>
      </c>
      <c r="F871" s="76" t="s">
        <v>207</v>
      </c>
      <c r="G871" s="83">
        <v>29</v>
      </c>
      <c r="H871" s="99">
        <v>149.41999999999999</v>
      </c>
    </row>
    <row r="872" spans="1:8" ht="96.6" x14ac:dyDescent="0.25">
      <c r="A872" s="51">
        <v>845</v>
      </c>
      <c r="B872" s="54" t="s">
        <v>153</v>
      </c>
      <c r="C872" s="52" t="s">
        <v>6</v>
      </c>
      <c r="D872" s="83">
        <v>1112</v>
      </c>
      <c r="E872" s="99">
        <v>6.61</v>
      </c>
      <c r="F872" s="76" t="s">
        <v>209</v>
      </c>
      <c r="G872" s="83">
        <v>17</v>
      </c>
      <c r="H872" s="99">
        <v>84.28</v>
      </c>
    </row>
    <row r="873" spans="1:8" ht="96.6" x14ac:dyDescent="0.25">
      <c r="A873" s="51">
        <v>846</v>
      </c>
      <c r="B873" s="54" t="s">
        <v>153</v>
      </c>
      <c r="C873" s="50" t="s">
        <v>4</v>
      </c>
      <c r="D873" s="83">
        <v>1135</v>
      </c>
      <c r="E873" s="99">
        <v>6.75</v>
      </c>
      <c r="F873" s="76" t="s">
        <v>209</v>
      </c>
      <c r="G873" s="83">
        <v>42</v>
      </c>
      <c r="H873" s="99">
        <v>212.63</v>
      </c>
    </row>
    <row r="874" spans="1:8" ht="82.8" x14ac:dyDescent="0.25">
      <c r="A874" s="51">
        <v>847</v>
      </c>
      <c r="B874" s="54" t="s">
        <v>153</v>
      </c>
      <c r="C874" s="52" t="s">
        <v>6</v>
      </c>
      <c r="D874" s="83">
        <v>1112</v>
      </c>
      <c r="E874" s="99">
        <v>6.61</v>
      </c>
      <c r="F874" s="76" t="s">
        <v>943</v>
      </c>
      <c r="G874" s="83">
        <v>59</v>
      </c>
      <c r="H874" s="99">
        <v>292.49</v>
      </c>
    </row>
    <row r="875" spans="1:8" ht="96.6" x14ac:dyDescent="0.25">
      <c r="A875" s="51">
        <v>848</v>
      </c>
      <c r="B875" s="54" t="s">
        <v>153</v>
      </c>
      <c r="C875" s="50" t="s">
        <v>4</v>
      </c>
      <c r="D875" s="83">
        <v>1135</v>
      </c>
      <c r="E875" s="99">
        <v>6.75</v>
      </c>
      <c r="F875" s="76" t="s">
        <v>209</v>
      </c>
      <c r="G875" s="83">
        <v>27</v>
      </c>
      <c r="H875" s="99">
        <v>136.69</v>
      </c>
    </row>
    <row r="876" spans="1:8" ht="55.2" x14ac:dyDescent="0.25">
      <c r="A876" s="51">
        <v>849</v>
      </c>
      <c r="B876" s="54" t="s">
        <v>153</v>
      </c>
      <c r="C876" s="52" t="s">
        <v>6</v>
      </c>
      <c r="D876" s="83">
        <v>1050</v>
      </c>
      <c r="E876" s="99">
        <v>6.24</v>
      </c>
      <c r="F876" s="76" t="s">
        <v>90</v>
      </c>
      <c r="G876" s="83">
        <v>15</v>
      </c>
      <c r="H876" s="99">
        <v>70.2</v>
      </c>
    </row>
    <row r="877" spans="1:8" ht="69" x14ac:dyDescent="0.25">
      <c r="A877" s="51">
        <v>850</v>
      </c>
      <c r="B877" s="54" t="s">
        <v>153</v>
      </c>
      <c r="C877" s="52" t="s">
        <v>6</v>
      </c>
      <c r="D877" s="83">
        <v>1090</v>
      </c>
      <c r="E877" s="99">
        <v>6.48</v>
      </c>
      <c r="F877" s="76" t="s">
        <v>91</v>
      </c>
      <c r="G877" s="83">
        <v>34</v>
      </c>
      <c r="H877" s="99">
        <v>165.24</v>
      </c>
    </row>
    <row r="878" spans="1:8" ht="27.6" x14ac:dyDescent="0.25">
      <c r="A878" s="51">
        <v>851</v>
      </c>
      <c r="B878" s="54" t="s">
        <v>153</v>
      </c>
      <c r="C878" s="52" t="s">
        <v>5</v>
      </c>
      <c r="D878" s="83">
        <v>965</v>
      </c>
      <c r="E878" s="99">
        <v>5.74</v>
      </c>
      <c r="F878" s="76" t="s">
        <v>226</v>
      </c>
      <c r="G878" s="83">
        <v>17</v>
      </c>
      <c r="H878" s="99">
        <v>73.19</v>
      </c>
    </row>
    <row r="879" spans="1:8" ht="96.6" x14ac:dyDescent="0.25">
      <c r="A879" s="51">
        <v>852</v>
      </c>
      <c r="B879" s="54" t="s">
        <v>153</v>
      </c>
      <c r="C879" s="52" t="s">
        <v>6</v>
      </c>
      <c r="D879" s="83">
        <v>1110</v>
      </c>
      <c r="E879" s="99">
        <v>6.6</v>
      </c>
      <c r="F879" s="76" t="s">
        <v>225</v>
      </c>
      <c r="G879" s="83">
        <v>27</v>
      </c>
      <c r="H879" s="99">
        <v>133.65</v>
      </c>
    </row>
    <row r="880" spans="1:8" ht="55.2" x14ac:dyDescent="0.25">
      <c r="A880" s="51">
        <v>853</v>
      </c>
      <c r="B880" s="54" t="s">
        <v>153</v>
      </c>
      <c r="C880" s="50" t="s">
        <v>4</v>
      </c>
      <c r="D880" s="83">
        <v>1172</v>
      </c>
      <c r="E880" s="99">
        <v>6.97</v>
      </c>
      <c r="F880" s="76" t="s">
        <v>90</v>
      </c>
      <c r="G880" s="83">
        <v>6</v>
      </c>
      <c r="H880" s="99">
        <v>31.37</v>
      </c>
    </row>
    <row r="881" spans="1:8" ht="55.2" x14ac:dyDescent="0.25">
      <c r="A881" s="51">
        <v>854</v>
      </c>
      <c r="B881" s="54" t="s">
        <v>153</v>
      </c>
      <c r="C881" s="52" t="s">
        <v>6</v>
      </c>
      <c r="D881" s="83">
        <v>1091</v>
      </c>
      <c r="E881" s="99">
        <v>6.49</v>
      </c>
      <c r="F881" s="76" t="s">
        <v>90</v>
      </c>
      <c r="G881" s="83">
        <v>27</v>
      </c>
      <c r="H881" s="99">
        <v>131.41999999999999</v>
      </c>
    </row>
    <row r="882" spans="1:8" ht="69" x14ac:dyDescent="0.25">
      <c r="A882" s="51">
        <v>855</v>
      </c>
      <c r="B882" s="54" t="s">
        <v>153</v>
      </c>
      <c r="C882" s="52" t="s">
        <v>6</v>
      </c>
      <c r="D882" s="83">
        <v>1110</v>
      </c>
      <c r="E882" s="99">
        <v>6.6</v>
      </c>
      <c r="F882" s="76" t="s">
        <v>211</v>
      </c>
      <c r="G882" s="83">
        <v>29</v>
      </c>
      <c r="H882" s="99">
        <v>143.55000000000001</v>
      </c>
    </row>
    <row r="883" spans="1:8" ht="96.6" x14ac:dyDescent="0.25">
      <c r="A883" s="51">
        <v>856</v>
      </c>
      <c r="B883" s="54" t="s">
        <v>153</v>
      </c>
      <c r="C883" s="52" t="s">
        <v>6</v>
      </c>
      <c r="D883" s="83">
        <v>1051</v>
      </c>
      <c r="E883" s="99">
        <v>6.25</v>
      </c>
      <c r="F883" s="76" t="s">
        <v>944</v>
      </c>
      <c r="G883" s="83">
        <v>30</v>
      </c>
      <c r="H883" s="99">
        <v>140.63</v>
      </c>
    </row>
    <row r="884" spans="1:8" ht="41.4" x14ac:dyDescent="0.25">
      <c r="A884" s="51">
        <v>857</v>
      </c>
      <c r="B884" s="54" t="s">
        <v>153</v>
      </c>
      <c r="C884" s="52" t="s">
        <v>5</v>
      </c>
      <c r="D884" s="83">
        <v>945</v>
      </c>
      <c r="E884" s="99">
        <v>5.62</v>
      </c>
      <c r="F884" s="76" t="s">
        <v>945</v>
      </c>
      <c r="G884" s="83">
        <v>10</v>
      </c>
      <c r="H884" s="99">
        <v>42.15</v>
      </c>
    </row>
    <row r="885" spans="1:8" ht="69" x14ac:dyDescent="0.25">
      <c r="A885" s="51">
        <v>858</v>
      </c>
      <c r="B885" s="54" t="s">
        <v>153</v>
      </c>
      <c r="C885" s="52" t="s">
        <v>6</v>
      </c>
      <c r="D885" s="83">
        <v>1111</v>
      </c>
      <c r="E885" s="99">
        <v>6.61</v>
      </c>
      <c r="F885" s="76" t="s">
        <v>91</v>
      </c>
      <c r="G885" s="83">
        <v>30</v>
      </c>
      <c r="H885" s="99">
        <v>148.72999999999999</v>
      </c>
    </row>
    <row r="886" spans="1:8" ht="82.8" x14ac:dyDescent="0.25">
      <c r="A886" s="51">
        <v>859</v>
      </c>
      <c r="B886" s="54" t="s">
        <v>153</v>
      </c>
      <c r="C886" s="50" t="s">
        <v>4</v>
      </c>
      <c r="D886" s="83">
        <v>1172</v>
      </c>
      <c r="E886" s="99">
        <v>6.97</v>
      </c>
      <c r="F886" s="76" t="s">
        <v>208</v>
      </c>
      <c r="G886" s="83">
        <v>27</v>
      </c>
      <c r="H886" s="99">
        <v>141.13999999999999</v>
      </c>
    </row>
    <row r="887" spans="1:8" ht="69" x14ac:dyDescent="0.25">
      <c r="A887" s="51">
        <v>860</v>
      </c>
      <c r="B887" s="54" t="s">
        <v>153</v>
      </c>
      <c r="C887" s="52" t="s">
        <v>6</v>
      </c>
      <c r="D887" s="83">
        <v>1111</v>
      </c>
      <c r="E887" s="99">
        <v>6.61</v>
      </c>
      <c r="F887" s="76" t="s">
        <v>91</v>
      </c>
      <c r="G887" s="83">
        <v>28</v>
      </c>
      <c r="H887" s="99">
        <v>138.81</v>
      </c>
    </row>
    <row r="888" spans="1:8" ht="41.4" x14ac:dyDescent="0.25">
      <c r="A888" s="51">
        <v>861</v>
      </c>
      <c r="B888" s="54" t="s">
        <v>153</v>
      </c>
      <c r="C888" s="52" t="s">
        <v>5</v>
      </c>
      <c r="D888" s="83">
        <v>965</v>
      </c>
      <c r="E888" s="99">
        <v>5.74</v>
      </c>
      <c r="F888" s="76" t="s">
        <v>945</v>
      </c>
      <c r="G888" s="83">
        <v>5</v>
      </c>
      <c r="H888" s="99">
        <v>21.53</v>
      </c>
    </row>
    <row r="889" spans="1:8" ht="69" x14ac:dyDescent="0.25">
      <c r="A889" s="51">
        <v>862</v>
      </c>
      <c r="B889" s="54" t="s">
        <v>153</v>
      </c>
      <c r="C889" s="52" t="s">
        <v>6</v>
      </c>
      <c r="D889" s="83">
        <v>1111</v>
      </c>
      <c r="E889" s="99">
        <v>6.61</v>
      </c>
      <c r="F889" s="76" t="s">
        <v>91</v>
      </c>
      <c r="G889" s="83">
        <v>35</v>
      </c>
      <c r="H889" s="99">
        <v>173.51</v>
      </c>
    </row>
    <row r="890" spans="1:8" ht="41.4" x14ac:dyDescent="0.25">
      <c r="A890" s="51">
        <v>863</v>
      </c>
      <c r="B890" s="54" t="s">
        <v>153</v>
      </c>
      <c r="C890" s="52" t="s">
        <v>6</v>
      </c>
      <c r="D890" s="83">
        <v>1110</v>
      </c>
      <c r="E890" s="99">
        <v>6.6</v>
      </c>
      <c r="F890" s="76" t="s">
        <v>946</v>
      </c>
      <c r="G890" s="83">
        <v>59</v>
      </c>
      <c r="H890" s="99">
        <v>292.05</v>
      </c>
    </row>
    <row r="891" spans="1:8" ht="41.4" x14ac:dyDescent="0.25">
      <c r="A891" s="51">
        <v>864</v>
      </c>
      <c r="B891" s="54" t="s">
        <v>153</v>
      </c>
      <c r="C891" s="52" t="s">
        <v>6</v>
      </c>
      <c r="D891" s="83">
        <v>1090</v>
      </c>
      <c r="E891" s="99">
        <v>6.48</v>
      </c>
      <c r="F891" s="76" t="s">
        <v>299</v>
      </c>
      <c r="G891" s="83">
        <v>6</v>
      </c>
      <c r="H891" s="99">
        <v>29.16</v>
      </c>
    </row>
    <row r="892" spans="1:8" ht="41.4" x14ac:dyDescent="0.25">
      <c r="A892" s="51">
        <v>865</v>
      </c>
      <c r="B892" s="54" t="s">
        <v>153</v>
      </c>
      <c r="C892" s="52" t="s">
        <v>6</v>
      </c>
      <c r="D892" s="83">
        <v>1111</v>
      </c>
      <c r="E892" s="99">
        <v>6.61</v>
      </c>
      <c r="F892" s="76" t="s">
        <v>299</v>
      </c>
      <c r="G892" s="83">
        <v>21</v>
      </c>
      <c r="H892" s="99">
        <v>104.11</v>
      </c>
    </row>
    <row r="893" spans="1:8" ht="55.2" x14ac:dyDescent="0.25">
      <c r="A893" s="51">
        <v>866</v>
      </c>
      <c r="B893" s="54" t="s">
        <v>153</v>
      </c>
      <c r="C893" s="52" t="s">
        <v>6</v>
      </c>
      <c r="D893" s="83">
        <v>1152</v>
      </c>
      <c r="E893" s="99">
        <v>6.85</v>
      </c>
      <c r="F893" s="76" t="s">
        <v>90</v>
      </c>
      <c r="G893" s="83">
        <v>25</v>
      </c>
      <c r="H893" s="99">
        <v>128.44</v>
      </c>
    </row>
    <row r="894" spans="1:8" ht="69" x14ac:dyDescent="0.25">
      <c r="A894" s="51">
        <v>867</v>
      </c>
      <c r="B894" s="54" t="s">
        <v>153</v>
      </c>
      <c r="C894" s="52" t="s">
        <v>6</v>
      </c>
      <c r="D894" s="83">
        <v>1132</v>
      </c>
      <c r="E894" s="99">
        <v>6.73</v>
      </c>
      <c r="F894" s="76" t="s">
        <v>947</v>
      </c>
      <c r="G894" s="83">
        <v>25</v>
      </c>
      <c r="H894" s="99">
        <v>126.19</v>
      </c>
    </row>
    <row r="895" spans="1:8" ht="96.6" x14ac:dyDescent="0.25">
      <c r="A895" s="51">
        <v>868</v>
      </c>
      <c r="B895" s="54" t="s">
        <v>153</v>
      </c>
      <c r="C895" s="50" t="s">
        <v>4</v>
      </c>
      <c r="D895" s="83">
        <v>1135</v>
      </c>
      <c r="E895" s="99">
        <v>6.75</v>
      </c>
      <c r="F895" s="76" t="s">
        <v>209</v>
      </c>
      <c r="G895" s="83">
        <v>10</v>
      </c>
      <c r="H895" s="99">
        <v>50.63</v>
      </c>
    </row>
    <row r="896" spans="1:8" ht="69" x14ac:dyDescent="0.25">
      <c r="A896" s="51">
        <v>869</v>
      </c>
      <c r="B896" s="54" t="s">
        <v>153</v>
      </c>
      <c r="C896" s="52" t="s">
        <v>6</v>
      </c>
      <c r="D896" s="83">
        <v>1110</v>
      </c>
      <c r="E896" s="99">
        <v>6.6</v>
      </c>
      <c r="F896" s="76" t="s">
        <v>91</v>
      </c>
      <c r="G896" s="83">
        <v>31</v>
      </c>
      <c r="H896" s="99">
        <v>153.44999999999999</v>
      </c>
    </row>
    <row r="897" spans="1:8" ht="41.4" x14ac:dyDescent="0.25">
      <c r="A897" s="51">
        <v>870</v>
      </c>
      <c r="B897" s="54" t="s">
        <v>153</v>
      </c>
      <c r="C897" s="52" t="s">
        <v>5</v>
      </c>
      <c r="D897" s="83">
        <v>965</v>
      </c>
      <c r="E897" s="99">
        <v>5.74</v>
      </c>
      <c r="F897" s="76" t="s">
        <v>210</v>
      </c>
      <c r="G897" s="83">
        <v>29</v>
      </c>
      <c r="H897" s="99">
        <v>124.85</v>
      </c>
    </row>
    <row r="898" spans="1:8" ht="55.2" x14ac:dyDescent="0.25">
      <c r="A898" s="51">
        <v>871</v>
      </c>
      <c r="B898" s="54" t="s">
        <v>153</v>
      </c>
      <c r="C898" s="52" t="s">
        <v>6</v>
      </c>
      <c r="D898" s="83">
        <v>1091</v>
      </c>
      <c r="E898" s="99">
        <v>6.49</v>
      </c>
      <c r="F898" s="76" t="s">
        <v>948</v>
      </c>
      <c r="G898" s="83">
        <v>22</v>
      </c>
      <c r="H898" s="99">
        <v>107.09</v>
      </c>
    </row>
    <row r="899" spans="1:8" ht="27.6" x14ac:dyDescent="0.25">
      <c r="A899" s="51">
        <v>872</v>
      </c>
      <c r="B899" s="54" t="s">
        <v>154</v>
      </c>
      <c r="C899" s="52" t="s">
        <v>141</v>
      </c>
      <c r="D899" s="83">
        <v>2059</v>
      </c>
      <c r="E899" s="99">
        <v>12.24</v>
      </c>
      <c r="F899" s="76" t="s">
        <v>101</v>
      </c>
      <c r="G899" s="83">
        <v>15</v>
      </c>
      <c r="H899" s="99">
        <v>137.69999999999999</v>
      </c>
    </row>
    <row r="900" spans="1:8" ht="55.2" x14ac:dyDescent="0.25">
      <c r="A900" s="51">
        <v>873</v>
      </c>
      <c r="B900" s="54" t="s">
        <v>153</v>
      </c>
      <c r="C900" s="52" t="s">
        <v>6</v>
      </c>
      <c r="D900" s="83">
        <v>1152</v>
      </c>
      <c r="E900" s="99">
        <v>6.85</v>
      </c>
      <c r="F900" s="76" t="s">
        <v>949</v>
      </c>
      <c r="G900" s="83">
        <v>10</v>
      </c>
      <c r="H900" s="99">
        <v>51.38</v>
      </c>
    </row>
    <row r="901" spans="1:8" ht="96.6" x14ac:dyDescent="0.25">
      <c r="A901" s="51">
        <v>874</v>
      </c>
      <c r="B901" s="54" t="s">
        <v>153</v>
      </c>
      <c r="C901" s="52" t="s">
        <v>6</v>
      </c>
      <c r="D901" s="83">
        <v>1152</v>
      </c>
      <c r="E901" s="99">
        <v>6.85</v>
      </c>
      <c r="F901" s="76" t="s">
        <v>209</v>
      </c>
      <c r="G901" s="83">
        <v>15</v>
      </c>
      <c r="H901" s="99">
        <v>77.06</v>
      </c>
    </row>
    <row r="902" spans="1:8" ht="55.2" x14ac:dyDescent="0.25">
      <c r="A902" s="51">
        <v>875</v>
      </c>
      <c r="B902" s="54" t="s">
        <v>153</v>
      </c>
      <c r="C902" s="52" t="s">
        <v>6</v>
      </c>
      <c r="D902" s="83">
        <v>1130</v>
      </c>
      <c r="E902" s="99">
        <v>6.72</v>
      </c>
      <c r="F902" s="76" t="s">
        <v>949</v>
      </c>
      <c r="G902" s="83">
        <v>24</v>
      </c>
      <c r="H902" s="99">
        <v>120.96</v>
      </c>
    </row>
    <row r="903" spans="1:8" ht="96.6" x14ac:dyDescent="0.25">
      <c r="A903" s="51">
        <v>876</v>
      </c>
      <c r="B903" s="54" t="s">
        <v>153</v>
      </c>
      <c r="C903" s="50" t="s">
        <v>4</v>
      </c>
      <c r="D903" s="83">
        <v>1155</v>
      </c>
      <c r="E903" s="99">
        <v>6.87</v>
      </c>
      <c r="F903" s="76" t="s">
        <v>209</v>
      </c>
      <c r="G903" s="83">
        <v>28</v>
      </c>
      <c r="H903" s="99">
        <v>144.27000000000001</v>
      </c>
    </row>
    <row r="904" spans="1:8" ht="55.2" x14ac:dyDescent="0.25">
      <c r="A904" s="51">
        <v>877</v>
      </c>
      <c r="B904" s="54" t="s">
        <v>153</v>
      </c>
      <c r="C904" s="52" t="s">
        <v>6</v>
      </c>
      <c r="D904" s="83">
        <v>1090</v>
      </c>
      <c r="E904" s="99">
        <v>6.48</v>
      </c>
      <c r="F904" s="76" t="s">
        <v>949</v>
      </c>
      <c r="G904" s="83">
        <v>27</v>
      </c>
      <c r="H904" s="99">
        <v>131.22</v>
      </c>
    </row>
    <row r="905" spans="1:8" ht="55.2" x14ac:dyDescent="0.25">
      <c r="A905" s="51">
        <v>878</v>
      </c>
      <c r="B905" s="54" t="s">
        <v>153</v>
      </c>
      <c r="C905" s="52" t="s">
        <v>6</v>
      </c>
      <c r="D905" s="83">
        <v>1111</v>
      </c>
      <c r="E905" s="99">
        <v>6.61</v>
      </c>
      <c r="F905" s="76" t="s">
        <v>949</v>
      </c>
      <c r="G905" s="83">
        <v>33</v>
      </c>
      <c r="H905" s="99">
        <v>163.6</v>
      </c>
    </row>
    <row r="906" spans="1:8" ht="41.4" x14ac:dyDescent="0.25">
      <c r="A906" s="51">
        <v>879</v>
      </c>
      <c r="B906" s="54" t="s">
        <v>206</v>
      </c>
      <c r="C906" s="52" t="s">
        <v>19</v>
      </c>
      <c r="D906" s="83">
        <v>1413</v>
      </c>
      <c r="E906" s="99">
        <v>8.4</v>
      </c>
      <c r="F906" s="76" t="s">
        <v>950</v>
      </c>
      <c r="G906" s="83">
        <v>12</v>
      </c>
      <c r="H906" s="99">
        <v>75.599999999999994</v>
      </c>
    </row>
    <row r="907" spans="1:8" ht="41.4" x14ac:dyDescent="0.25">
      <c r="A907" s="51">
        <v>880</v>
      </c>
      <c r="B907" s="54" t="s">
        <v>206</v>
      </c>
      <c r="C907" s="52" t="s">
        <v>6</v>
      </c>
      <c r="D907" s="83">
        <v>1072</v>
      </c>
      <c r="E907" s="99">
        <v>6.37</v>
      </c>
      <c r="F907" s="76" t="s">
        <v>951</v>
      </c>
      <c r="G907" s="83">
        <v>7</v>
      </c>
      <c r="H907" s="99">
        <v>33.44</v>
      </c>
    </row>
    <row r="908" spans="1:8" ht="96.6" x14ac:dyDescent="0.25">
      <c r="A908" s="51">
        <v>881</v>
      </c>
      <c r="B908" s="54" t="s">
        <v>206</v>
      </c>
      <c r="C908" s="52" t="s">
        <v>6</v>
      </c>
      <c r="D908" s="83">
        <v>1072</v>
      </c>
      <c r="E908" s="99">
        <v>6.37</v>
      </c>
      <c r="F908" s="76" t="s">
        <v>952</v>
      </c>
      <c r="G908" s="83">
        <v>33</v>
      </c>
      <c r="H908" s="99">
        <v>157.66</v>
      </c>
    </row>
    <row r="909" spans="1:8" ht="55.2" x14ac:dyDescent="0.25">
      <c r="A909" s="51">
        <v>882</v>
      </c>
      <c r="B909" s="54" t="s">
        <v>206</v>
      </c>
      <c r="C909" s="52" t="s">
        <v>6</v>
      </c>
      <c r="D909" s="83">
        <v>1092</v>
      </c>
      <c r="E909" s="99">
        <v>6.49</v>
      </c>
      <c r="F909" s="76" t="s">
        <v>953</v>
      </c>
      <c r="G909" s="83">
        <v>13</v>
      </c>
      <c r="H909" s="99">
        <v>63.28</v>
      </c>
    </row>
    <row r="910" spans="1:8" ht="69" x14ac:dyDescent="0.25">
      <c r="A910" s="51">
        <v>883</v>
      </c>
      <c r="B910" s="54" t="s">
        <v>206</v>
      </c>
      <c r="C910" s="52" t="s">
        <v>6</v>
      </c>
      <c r="D910" s="83">
        <v>1112</v>
      </c>
      <c r="E910" s="99">
        <v>6.61</v>
      </c>
      <c r="F910" s="76" t="s">
        <v>954</v>
      </c>
      <c r="G910" s="83">
        <v>23</v>
      </c>
      <c r="H910" s="99">
        <v>114.02</v>
      </c>
    </row>
    <row r="911" spans="1:8" ht="69" x14ac:dyDescent="0.25">
      <c r="A911" s="51">
        <v>884</v>
      </c>
      <c r="B911" s="54" t="s">
        <v>206</v>
      </c>
      <c r="C911" s="52" t="s">
        <v>6</v>
      </c>
      <c r="D911" s="83">
        <v>1092</v>
      </c>
      <c r="E911" s="99">
        <v>6.49</v>
      </c>
      <c r="F911" s="76" t="s">
        <v>955</v>
      </c>
      <c r="G911" s="83">
        <v>38</v>
      </c>
      <c r="H911" s="99">
        <v>184.97</v>
      </c>
    </row>
    <row r="912" spans="1:8" ht="27.6" x14ac:dyDescent="0.25">
      <c r="A912" s="51">
        <v>885</v>
      </c>
      <c r="B912" s="54" t="s">
        <v>206</v>
      </c>
      <c r="C912" s="52" t="s">
        <v>6</v>
      </c>
      <c r="D912" s="83">
        <v>1090</v>
      </c>
      <c r="E912" s="99">
        <v>6.48</v>
      </c>
      <c r="F912" s="76" t="s">
        <v>956</v>
      </c>
      <c r="G912" s="83">
        <v>2</v>
      </c>
      <c r="H912" s="99">
        <v>9.7200000000000006</v>
      </c>
    </row>
    <row r="913" spans="1:8" ht="69" x14ac:dyDescent="0.25">
      <c r="A913" s="51">
        <v>886</v>
      </c>
      <c r="B913" s="54" t="s">
        <v>206</v>
      </c>
      <c r="C913" s="52" t="s">
        <v>6</v>
      </c>
      <c r="D913" s="83">
        <v>1051</v>
      </c>
      <c r="E913" s="99">
        <v>6.25</v>
      </c>
      <c r="F913" s="76" t="s">
        <v>957</v>
      </c>
      <c r="G913" s="83">
        <v>29</v>
      </c>
      <c r="H913" s="99">
        <v>135.94</v>
      </c>
    </row>
    <row r="914" spans="1:8" ht="69" x14ac:dyDescent="0.25">
      <c r="A914" s="51">
        <v>887</v>
      </c>
      <c r="B914" s="54" t="s">
        <v>205</v>
      </c>
      <c r="C914" s="50" t="s">
        <v>4</v>
      </c>
      <c r="D914" s="83">
        <v>1323</v>
      </c>
      <c r="E914" s="99">
        <v>7.87</v>
      </c>
      <c r="F914" s="76" t="s">
        <v>958</v>
      </c>
      <c r="G914" s="83">
        <v>22</v>
      </c>
      <c r="H914" s="99">
        <v>129.86000000000001</v>
      </c>
    </row>
    <row r="915" spans="1:8" ht="27.6" x14ac:dyDescent="0.25">
      <c r="A915" s="51">
        <v>888</v>
      </c>
      <c r="B915" s="54" t="s">
        <v>205</v>
      </c>
      <c r="C915" s="50" t="s">
        <v>4</v>
      </c>
      <c r="D915" s="83">
        <v>1325</v>
      </c>
      <c r="E915" s="99">
        <v>7.88</v>
      </c>
      <c r="F915" s="76" t="s">
        <v>959</v>
      </c>
      <c r="G915" s="83">
        <v>1</v>
      </c>
      <c r="H915" s="99">
        <v>5.91</v>
      </c>
    </row>
    <row r="916" spans="1:8" ht="55.2" x14ac:dyDescent="0.25">
      <c r="A916" s="51">
        <v>889</v>
      </c>
      <c r="B916" s="54" t="s">
        <v>205</v>
      </c>
      <c r="C916" s="52" t="s">
        <v>6</v>
      </c>
      <c r="D916" s="83">
        <v>1264</v>
      </c>
      <c r="E916" s="99">
        <v>7.52</v>
      </c>
      <c r="F916" s="76" t="s">
        <v>960</v>
      </c>
      <c r="G916" s="83">
        <v>6</v>
      </c>
      <c r="H916" s="99">
        <v>33.840000000000003</v>
      </c>
    </row>
    <row r="917" spans="1:8" ht="27.6" x14ac:dyDescent="0.25">
      <c r="A917" s="51">
        <v>890</v>
      </c>
      <c r="B917" s="54" t="s">
        <v>205</v>
      </c>
      <c r="C917" s="52" t="s">
        <v>6</v>
      </c>
      <c r="D917" s="83">
        <v>1242</v>
      </c>
      <c r="E917" s="99">
        <v>7.39</v>
      </c>
      <c r="F917" s="76" t="s">
        <v>961</v>
      </c>
      <c r="G917" s="83">
        <v>3</v>
      </c>
      <c r="H917" s="99">
        <v>16.63</v>
      </c>
    </row>
    <row r="918" spans="1:8" ht="55.2" x14ac:dyDescent="0.25">
      <c r="A918" s="51">
        <v>891</v>
      </c>
      <c r="B918" s="54" t="s">
        <v>148</v>
      </c>
      <c r="C918" s="50" t="s">
        <v>4</v>
      </c>
      <c r="D918" s="83">
        <v>1265</v>
      </c>
      <c r="E918" s="99">
        <v>7.52</v>
      </c>
      <c r="F918" s="76" t="s">
        <v>962</v>
      </c>
      <c r="G918" s="83">
        <v>14</v>
      </c>
      <c r="H918" s="99">
        <v>78.959999999999994</v>
      </c>
    </row>
    <row r="919" spans="1:8" ht="41.4" x14ac:dyDescent="0.25">
      <c r="A919" s="51">
        <v>892</v>
      </c>
      <c r="B919" s="54" t="s">
        <v>148</v>
      </c>
      <c r="C919" s="50" t="s">
        <v>4</v>
      </c>
      <c r="D919" s="83">
        <v>1332</v>
      </c>
      <c r="E919" s="99">
        <v>7.92</v>
      </c>
      <c r="F919" s="76" t="s">
        <v>963</v>
      </c>
      <c r="G919" s="83">
        <v>9</v>
      </c>
      <c r="H919" s="99">
        <v>53.46</v>
      </c>
    </row>
    <row r="920" spans="1:8" ht="55.2" x14ac:dyDescent="0.25">
      <c r="A920" s="51">
        <v>893</v>
      </c>
      <c r="B920" s="54" t="s">
        <v>148</v>
      </c>
      <c r="C920" s="50" t="s">
        <v>4</v>
      </c>
      <c r="D920" s="83">
        <v>1308</v>
      </c>
      <c r="E920" s="99">
        <v>7.78</v>
      </c>
      <c r="F920" s="76" t="s">
        <v>964</v>
      </c>
      <c r="G920" s="83">
        <v>11</v>
      </c>
      <c r="H920" s="99">
        <v>64.19</v>
      </c>
    </row>
    <row r="921" spans="1:8" x14ac:dyDescent="0.25">
      <c r="A921" s="51">
        <v>894</v>
      </c>
      <c r="B921" s="54" t="s">
        <v>148</v>
      </c>
      <c r="C921" s="52" t="s">
        <v>6</v>
      </c>
      <c r="D921" s="83">
        <v>1252</v>
      </c>
      <c r="E921" s="99">
        <v>7.44</v>
      </c>
      <c r="F921" s="76" t="s">
        <v>965</v>
      </c>
      <c r="G921" s="83">
        <v>2</v>
      </c>
      <c r="H921" s="99">
        <v>11.16</v>
      </c>
    </row>
    <row r="922" spans="1:8" ht="124.2" x14ac:dyDescent="0.25">
      <c r="A922" s="51">
        <v>895</v>
      </c>
      <c r="B922" s="54" t="s">
        <v>148</v>
      </c>
      <c r="C922" s="52" t="s">
        <v>6</v>
      </c>
      <c r="D922" s="83">
        <v>1210</v>
      </c>
      <c r="E922" s="99">
        <v>7.2</v>
      </c>
      <c r="F922" s="76" t="s">
        <v>966</v>
      </c>
      <c r="G922" s="83">
        <v>12</v>
      </c>
      <c r="H922" s="99">
        <v>64.8</v>
      </c>
    </row>
    <row r="923" spans="1:8" ht="69" x14ac:dyDescent="0.25">
      <c r="A923" s="51">
        <v>896</v>
      </c>
      <c r="B923" s="54" t="s">
        <v>148</v>
      </c>
      <c r="C923" s="52" t="s">
        <v>6</v>
      </c>
      <c r="D923" s="83">
        <v>1275</v>
      </c>
      <c r="E923" s="99">
        <v>7.58</v>
      </c>
      <c r="F923" s="76" t="s">
        <v>967</v>
      </c>
      <c r="G923" s="83">
        <v>15</v>
      </c>
      <c r="H923" s="99">
        <v>85.28</v>
      </c>
    </row>
    <row r="924" spans="1:8" ht="96.6" x14ac:dyDescent="0.25">
      <c r="A924" s="51">
        <v>897</v>
      </c>
      <c r="B924" s="54" t="s">
        <v>148</v>
      </c>
      <c r="C924" s="52" t="s">
        <v>6</v>
      </c>
      <c r="D924" s="83">
        <v>1275</v>
      </c>
      <c r="E924" s="99">
        <v>7.58</v>
      </c>
      <c r="F924" s="76" t="s">
        <v>968</v>
      </c>
      <c r="G924" s="83">
        <v>12</v>
      </c>
      <c r="H924" s="99">
        <v>68.22</v>
      </c>
    </row>
    <row r="925" spans="1:8" ht="41.4" x14ac:dyDescent="0.25">
      <c r="A925" s="51">
        <v>898</v>
      </c>
      <c r="B925" s="54" t="s">
        <v>148</v>
      </c>
      <c r="C925" s="52" t="s">
        <v>6</v>
      </c>
      <c r="D925" s="83">
        <v>1253</v>
      </c>
      <c r="E925" s="99">
        <v>7.45</v>
      </c>
      <c r="F925" s="76" t="s">
        <v>969</v>
      </c>
      <c r="G925" s="83">
        <v>6</v>
      </c>
      <c r="H925" s="99">
        <v>33.53</v>
      </c>
    </row>
    <row r="926" spans="1:8" x14ac:dyDescent="0.25">
      <c r="A926" s="51">
        <v>899</v>
      </c>
      <c r="B926" s="54" t="s">
        <v>292</v>
      </c>
      <c r="C926" s="52" t="s">
        <v>6</v>
      </c>
      <c r="D926" s="83">
        <v>1082</v>
      </c>
      <c r="E926" s="99">
        <v>6.43</v>
      </c>
      <c r="F926" s="76" t="s">
        <v>769</v>
      </c>
      <c r="G926" s="83">
        <v>19</v>
      </c>
      <c r="H926" s="99">
        <v>91.63</v>
      </c>
    </row>
    <row r="927" spans="1:8" x14ac:dyDescent="0.25">
      <c r="A927" s="51">
        <v>900</v>
      </c>
      <c r="B927" s="54" t="s">
        <v>292</v>
      </c>
      <c r="C927" s="52" t="s">
        <v>6</v>
      </c>
      <c r="D927" s="83">
        <v>1022</v>
      </c>
      <c r="E927" s="99">
        <v>6.08</v>
      </c>
      <c r="F927" s="76" t="s">
        <v>769</v>
      </c>
      <c r="G927" s="83">
        <v>18</v>
      </c>
      <c r="H927" s="99">
        <v>82.08</v>
      </c>
    </row>
    <row r="928" spans="1:8" x14ac:dyDescent="0.25">
      <c r="A928" s="51">
        <v>901</v>
      </c>
      <c r="B928" s="54" t="s">
        <v>292</v>
      </c>
      <c r="C928" s="52" t="s">
        <v>6</v>
      </c>
      <c r="D928" s="83">
        <v>1002</v>
      </c>
      <c r="E928" s="99">
        <v>5.96</v>
      </c>
      <c r="F928" s="76" t="s">
        <v>769</v>
      </c>
      <c r="G928" s="83">
        <v>23</v>
      </c>
      <c r="H928" s="99">
        <v>102.81</v>
      </c>
    </row>
    <row r="929" spans="1:8" x14ac:dyDescent="0.25">
      <c r="A929" s="51">
        <v>902</v>
      </c>
      <c r="B929" s="54" t="s">
        <v>292</v>
      </c>
      <c r="C929" s="50" t="s">
        <v>4</v>
      </c>
      <c r="D929" s="83">
        <v>1081</v>
      </c>
      <c r="E929" s="99">
        <v>6.43</v>
      </c>
      <c r="F929" s="76" t="s">
        <v>769</v>
      </c>
      <c r="G929" s="83">
        <v>21</v>
      </c>
      <c r="H929" s="99">
        <v>101.27</v>
      </c>
    </row>
    <row r="930" spans="1:8" x14ac:dyDescent="0.25">
      <c r="A930" s="51">
        <v>903</v>
      </c>
      <c r="B930" s="54" t="s">
        <v>292</v>
      </c>
      <c r="C930" s="52" t="s">
        <v>6</v>
      </c>
      <c r="D930" s="83">
        <v>1042</v>
      </c>
      <c r="E930" s="99">
        <v>6.2</v>
      </c>
      <c r="F930" s="76" t="s">
        <v>769</v>
      </c>
      <c r="G930" s="83">
        <v>4</v>
      </c>
      <c r="H930" s="99">
        <v>18.600000000000001</v>
      </c>
    </row>
    <row r="931" spans="1:8" x14ac:dyDescent="0.25">
      <c r="A931" s="51">
        <v>904</v>
      </c>
      <c r="B931" s="54" t="s">
        <v>292</v>
      </c>
      <c r="C931" s="50" t="s">
        <v>4</v>
      </c>
      <c r="D931" s="83">
        <v>1083</v>
      </c>
      <c r="E931" s="99">
        <v>6.44</v>
      </c>
      <c r="F931" s="76" t="s">
        <v>769</v>
      </c>
      <c r="G931" s="83">
        <v>33</v>
      </c>
      <c r="H931" s="99">
        <v>159.38999999999999</v>
      </c>
    </row>
    <row r="932" spans="1:8" x14ac:dyDescent="0.25">
      <c r="A932" s="51">
        <v>905</v>
      </c>
      <c r="B932" s="54" t="s">
        <v>292</v>
      </c>
      <c r="C932" s="52" t="s">
        <v>6</v>
      </c>
      <c r="D932" s="83">
        <v>1062</v>
      </c>
      <c r="E932" s="99">
        <v>6.32</v>
      </c>
      <c r="F932" s="76" t="s">
        <v>769</v>
      </c>
      <c r="G932" s="83">
        <v>29</v>
      </c>
      <c r="H932" s="99">
        <v>137.46</v>
      </c>
    </row>
    <row r="933" spans="1:8" x14ac:dyDescent="0.25">
      <c r="A933" s="51">
        <v>906</v>
      </c>
      <c r="B933" s="54" t="s">
        <v>292</v>
      </c>
      <c r="C933" s="52" t="s">
        <v>6</v>
      </c>
      <c r="D933" s="83">
        <v>1062</v>
      </c>
      <c r="E933" s="99">
        <v>6.32</v>
      </c>
      <c r="F933" s="76" t="s">
        <v>769</v>
      </c>
      <c r="G933" s="83">
        <v>26</v>
      </c>
      <c r="H933" s="99">
        <v>123.24</v>
      </c>
    </row>
    <row r="934" spans="1:8" x14ac:dyDescent="0.25">
      <c r="A934" s="51">
        <v>907</v>
      </c>
      <c r="B934" s="54" t="s">
        <v>292</v>
      </c>
      <c r="C934" s="50" t="s">
        <v>4</v>
      </c>
      <c r="D934" s="83">
        <v>1123</v>
      </c>
      <c r="E934" s="99">
        <v>6.68</v>
      </c>
      <c r="F934" s="76" t="s">
        <v>769</v>
      </c>
      <c r="G934" s="83">
        <v>14</v>
      </c>
      <c r="H934" s="99">
        <v>70.14</v>
      </c>
    </row>
    <row r="935" spans="1:8" ht="41.4" x14ac:dyDescent="0.25">
      <c r="A935" s="51">
        <v>908</v>
      </c>
      <c r="B935" s="54" t="s">
        <v>64</v>
      </c>
      <c r="C935" s="52" t="s">
        <v>7</v>
      </c>
      <c r="D935" s="83">
        <v>1413</v>
      </c>
      <c r="E935" s="99">
        <v>8.4</v>
      </c>
      <c r="F935" s="76" t="s">
        <v>970</v>
      </c>
      <c r="G935" s="83">
        <v>53</v>
      </c>
      <c r="H935" s="99">
        <v>333.9</v>
      </c>
    </row>
    <row r="936" spans="1:8" ht="41.4" x14ac:dyDescent="0.25">
      <c r="A936" s="51">
        <v>909</v>
      </c>
      <c r="B936" s="54" t="s">
        <v>64</v>
      </c>
      <c r="C936" s="50" t="s">
        <v>4</v>
      </c>
      <c r="D936" s="83">
        <v>1265</v>
      </c>
      <c r="E936" s="99">
        <v>7.52</v>
      </c>
      <c r="F936" s="76" t="s">
        <v>971</v>
      </c>
      <c r="G936" s="83">
        <v>49</v>
      </c>
      <c r="H936" s="99">
        <v>276.36</v>
      </c>
    </row>
    <row r="937" spans="1:8" ht="27.6" x14ac:dyDescent="0.25">
      <c r="A937" s="51">
        <v>910</v>
      </c>
      <c r="B937" s="54" t="s">
        <v>64</v>
      </c>
      <c r="C937" s="50" t="s">
        <v>4</v>
      </c>
      <c r="D937" s="83">
        <v>1287</v>
      </c>
      <c r="E937" s="99">
        <v>7.65</v>
      </c>
      <c r="F937" s="76" t="s">
        <v>972</v>
      </c>
      <c r="G937" s="83">
        <v>11</v>
      </c>
      <c r="H937" s="99">
        <v>63.11</v>
      </c>
    </row>
    <row r="938" spans="1:8" ht="55.2" x14ac:dyDescent="0.25">
      <c r="A938" s="51">
        <v>911</v>
      </c>
      <c r="B938" s="54" t="s">
        <v>64</v>
      </c>
      <c r="C938" s="52" t="s">
        <v>6</v>
      </c>
      <c r="D938" s="83">
        <v>1232</v>
      </c>
      <c r="E938" s="99">
        <v>7.33</v>
      </c>
      <c r="F938" s="76" t="s">
        <v>973</v>
      </c>
      <c r="G938" s="83">
        <v>28</v>
      </c>
      <c r="H938" s="99">
        <v>153.93</v>
      </c>
    </row>
    <row r="939" spans="1:8" ht="41.4" x14ac:dyDescent="0.25">
      <c r="A939" s="51">
        <v>912</v>
      </c>
      <c r="B939" s="54" t="s">
        <v>64</v>
      </c>
      <c r="C939" s="50" t="s">
        <v>4</v>
      </c>
      <c r="D939" s="83">
        <v>1265</v>
      </c>
      <c r="E939" s="99">
        <v>7.52</v>
      </c>
      <c r="F939" s="76" t="s">
        <v>974</v>
      </c>
      <c r="G939" s="83">
        <v>17</v>
      </c>
      <c r="H939" s="99">
        <v>95.88</v>
      </c>
    </row>
    <row r="940" spans="1:8" ht="55.2" x14ac:dyDescent="0.25">
      <c r="A940" s="51">
        <v>913</v>
      </c>
      <c r="B940" s="54" t="s">
        <v>64</v>
      </c>
      <c r="C940" s="50" t="s">
        <v>4</v>
      </c>
      <c r="D940" s="83">
        <v>1265</v>
      </c>
      <c r="E940" s="99">
        <v>7.52</v>
      </c>
      <c r="F940" s="76" t="s">
        <v>975</v>
      </c>
      <c r="G940" s="83">
        <v>24</v>
      </c>
      <c r="H940" s="99">
        <v>135.36000000000001</v>
      </c>
    </row>
    <row r="941" spans="1:8" ht="41.4" x14ac:dyDescent="0.25">
      <c r="A941" s="51">
        <v>914</v>
      </c>
      <c r="B941" s="54" t="s">
        <v>64</v>
      </c>
      <c r="C941" s="50" t="s">
        <v>4</v>
      </c>
      <c r="D941" s="83">
        <v>1289</v>
      </c>
      <c r="E941" s="99">
        <v>7.66</v>
      </c>
      <c r="F941" s="76" t="s">
        <v>976</v>
      </c>
      <c r="G941" s="83">
        <v>22</v>
      </c>
      <c r="H941" s="99">
        <v>126.39</v>
      </c>
    </row>
    <row r="942" spans="1:8" ht="55.2" x14ac:dyDescent="0.25">
      <c r="A942" s="51">
        <v>915</v>
      </c>
      <c r="B942" s="54" t="s">
        <v>64</v>
      </c>
      <c r="C942" s="50" t="s">
        <v>4</v>
      </c>
      <c r="D942" s="83">
        <v>1265</v>
      </c>
      <c r="E942" s="99">
        <v>7.52</v>
      </c>
      <c r="F942" s="76" t="s">
        <v>977</v>
      </c>
      <c r="G942" s="83">
        <v>43</v>
      </c>
      <c r="H942" s="99">
        <v>242.52</v>
      </c>
    </row>
    <row r="943" spans="1:8" ht="41.4" x14ac:dyDescent="0.25">
      <c r="A943" s="51">
        <v>916</v>
      </c>
      <c r="B943" s="54" t="s">
        <v>64</v>
      </c>
      <c r="C943" s="52" t="s">
        <v>6</v>
      </c>
      <c r="D943" s="83">
        <v>1210</v>
      </c>
      <c r="E943" s="99">
        <v>7.2</v>
      </c>
      <c r="F943" s="76" t="s">
        <v>978</v>
      </c>
      <c r="G943" s="83">
        <v>13</v>
      </c>
      <c r="H943" s="99">
        <v>70.2</v>
      </c>
    </row>
    <row r="944" spans="1:8" ht="27.6" x14ac:dyDescent="0.25">
      <c r="A944" s="51">
        <v>917</v>
      </c>
      <c r="B944" s="54" t="s">
        <v>64</v>
      </c>
      <c r="C944" s="52" t="s">
        <v>6</v>
      </c>
      <c r="D944" s="83">
        <v>1231</v>
      </c>
      <c r="E944" s="99">
        <v>7.32</v>
      </c>
      <c r="F944" s="76" t="s">
        <v>979</v>
      </c>
      <c r="G944" s="83">
        <v>33</v>
      </c>
      <c r="H944" s="99">
        <v>181.17</v>
      </c>
    </row>
    <row r="945" spans="1:8" ht="41.4" x14ac:dyDescent="0.25">
      <c r="A945" s="51">
        <v>918</v>
      </c>
      <c r="B945" s="54" t="s">
        <v>64</v>
      </c>
      <c r="C945" s="52" t="s">
        <v>5</v>
      </c>
      <c r="D945" s="83">
        <v>958</v>
      </c>
      <c r="E945" s="99">
        <v>5.7</v>
      </c>
      <c r="F945" s="76" t="s">
        <v>980</v>
      </c>
      <c r="G945" s="83">
        <v>14</v>
      </c>
      <c r="H945" s="99">
        <v>59.85</v>
      </c>
    </row>
    <row r="946" spans="1:8" ht="55.2" x14ac:dyDescent="0.25">
      <c r="A946" s="51">
        <v>919</v>
      </c>
      <c r="B946" s="54" t="s">
        <v>64</v>
      </c>
      <c r="C946" s="52" t="s">
        <v>6</v>
      </c>
      <c r="D946" s="83">
        <v>1166</v>
      </c>
      <c r="E946" s="99">
        <v>6.93</v>
      </c>
      <c r="F946" s="76" t="s">
        <v>981</v>
      </c>
      <c r="G946" s="83">
        <v>27</v>
      </c>
      <c r="H946" s="99">
        <v>140.33000000000001</v>
      </c>
    </row>
    <row r="947" spans="1:8" ht="27.6" x14ac:dyDescent="0.25">
      <c r="A947" s="51">
        <v>920</v>
      </c>
      <c r="B947" s="54" t="s">
        <v>64</v>
      </c>
      <c r="C947" s="52" t="s">
        <v>19</v>
      </c>
      <c r="D947" s="83">
        <v>1759</v>
      </c>
      <c r="E947" s="99">
        <v>10.46</v>
      </c>
      <c r="F947" s="76" t="s">
        <v>982</v>
      </c>
      <c r="G947" s="83">
        <v>5</v>
      </c>
      <c r="H947" s="99">
        <v>39.229999999999997</v>
      </c>
    </row>
    <row r="948" spans="1:8" ht="41.4" x14ac:dyDescent="0.25">
      <c r="A948" s="51">
        <v>921</v>
      </c>
      <c r="B948" s="54" t="s">
        <v>64</v>
      </c>
      <c r="C948" s="52" t="s">
        <v>6</v>
      </c>
      <c r="D948" s="83">
        <v>1253</v>
      </c>
      <c r="E948" s="99">
        <v>7.45</v>
      </c>
      <c r="F948" s="76" t="s">
        <v>983</v>
      </c>
      <c r="G948" s="83">
        <v>44</v>
      </c>
      <c r="H948" s="99">
        <v>245.85</v>
      </c>
    </row>
    <row r="949" spans="1:8" ht="41.4" x14ac:dyDescent="0.25">
      <c r="A949" s="51">
        <v>922</v>
      </c>
      <c r="B949" s="54" t="s">
        <v>63</v>
      </c>
      <c r="C949" s="52" t="s">
        <v>6</v>
      </c>
      <c r="D949" s="83">
        <v>1101</v>
      </c>
      <c r="E949" s="99">
        <v>6.55</v>
      </c>
      <c r="F949" s="76" t="s">
        <v>984</v>
      </c>
      <c r="G949" s="83">
        <v>15</v>
      </c>
      <c r="H949" s="99">
        <v>73.69</v>
      </c>
    </row>
    <row r="950" spans="1:8" ht="55.2" x14ac:dyDescent="0.25">
      <c r="A950" s="51">
        <v>923</v>
      </c>
      <c r="B950" s="54" t="s">
        <v>63</v>
      </c>
      <c r="C950" s="52" t="s">
        <v>6</v>
      </c>
      <c r="D950" s="83">
        <v>1081</v>
      </c>
      <c r="E950" s="99">
        <v>6.43</v>
      </c>
      <c r="F950" s="76" t="s">
        <v>985</v>
      </c>
      <c r="G950" s="83">
        <v>46</v>
      </c>
      <c r="H950" s="99">
        <v>221.84</v>
      </c>
    </row>
    <row r="951" spans="1:8" ht="69" x14ac:dyDescent="0.25">
      <c r="A951" s="51">
        <v>924</v>
      </c>
      <c r="B951" s="54" t="s">
        <v>63</v>
      </c>
      <c r="C951" s="50" t="s">
        <v>4</v>
      </c>
      <c r="D951" s="83">
        <v>1081</v>
      </c>
      <c r="E951" s="99">
        <v>6.43</v>
      </c>
      <c r="F951" s="76" t="s">
        <v>986</v>
      </c>
      <c r="G951" s="83">
        <v>39</v>
      </c>
      <c r="H951" s="99">
        <v>188.08</v>
      </c>
    </row>
    <row r="952" spans="1:8" ht="27.6" x14ac:dyDescent="0.25">
      <c r="A952" s="51">
        <v>925</v>
      </c>
      <c r="B952" s="54" t="s">
        <v>63</v>
      </c>
      <c r="C952" s="52" t="s">
        <v>6</v>
      </c>
      <c r="D952" s="83">
        <v>982</v>
      </c>
      <c r="E952" s="99">
        <v>5.84</v>
      </c>
      <c r="F952" s="76" t="s">
        <v>987</v>
      </c>
      <c r="G952" s="83">
        <v>15</v>
      </c>
      <c r="H952" s="99">
        <v>65.7</v>
      </c>
    </row>
    <row r="953" spans="1:8" ht="27.6" x14ac:dyDescent="0.25">
      <c r="A953" s="51">
        <v>926</v>
      </c>
      <c r="B953" s="54" t="s">
        <v>63</v>
      </c>
      <c r="C953" s="50" t="s">
        <v>4</v>
      </c>
      <c r="D953" s="83">
        <v>1101</v>
      </c>
      <c r="E953" s="99">
        <v>6.55</v>
      </c>
      <c r="F953" s="76" t="s">
        <v>988</v>
      </c>
      <c r="G953" s="83">
        <v>11</v>
      </c>
      <c r="H953" s="99">
        <v>54.04</v>
      </c>
    </row>
    <row r="954" spans="1:8" ht="55.2" x14ac:dyDescent="0.25">
      <c r="A954" s="51">
        <v>927</v>
      </c>
      <c r="B954" s="54" t="s">
        <v>63</v>
      </c>
      <c r="C954" s="52" t="s">
        <v>5</v>
      </c>
      <c r="D954" s="83">
        <v>843</v>
      </c>
      <c r="E954" s="99">
        <v>5.01</v>
      </c>
      <c r="F954" s="76" t="s">
        <v>989</v>
      </c>
      <c r="G954" s="83">
        <v>25</v>
      </c>
      <c r="H954" s="99">
        <v>93.94</v>
      </c>
    </row>
    <row r="955" spans="1:8" ht="41.4" x14ac:dyDescent="0.25">
      <c r="A955" s="51">
        <v>928</v>
      </c>
      <c r="B955" s="54" t="s">
        <v>63</v>
      </c>
      <c r="C955" s="52" t="s">
        <v>5</v>
      </c>
      <c r="D955" s="83">
        <v>903</v>
      </c>
      <c r="E955" s="99">
        <v>5.37</v>
      </c>
      <c r="F955" s="76" t="s">
        <v>990</v>
      </c>
      <c r="G955" s="83">
        <v>21</v>
      </c>
      <c r="H955" s="99">
        <v>84.58</v>
      </c>
    </row>
    <row r="956" spans="1:8" ht="41.4" x14ac:dyDescent="0.25">
      <c r="A956" s="51">
        <v>929</v>
      </c>
      <c r="B956" s="54" t="s">
        <v>63</v>
      </c>
      <c r="C956" s="52" t="s">
        <v>22</v>
      </c>
      <c r="D956" s="83">
        <v>843</v>
      </c>
      <c r="E956" s="99">
        <v>5.01</v>
      </c>
      <c r="F956" s="76" t="s">
        <v>991</v>
      </c>
      <c r="G956" s="83">
        <v>22</v>
      </c>
      <c r="H956" s="99">
        <v>82.67</v>
      </c>
    </row>
    <row r="957" spans="1:8" ht="55.2" x14ac:dyDescent="0.25">
      <c r="A957" s="51">
        <v>930</v>
      </c>
      <c r="B957" s="54" t="s">
        <v>63</v>
      </c>
      <c r="C957" s="52" t="s">
        <v>6</v>
      </c>
      <c r="D957" s="83">
        <v>1082</v>
      </c>
      <c r="E957" s="99">
        <v>6.43</v>
      </c>
      <c r="F957" s="76" t="s">
        <v>992</v>
      </c>
      <c r="G957" s="83">
        <v>53</v>
      </c>
      <c r="H957" s="99">
        <v>255.59</v>
      </c>
    </row>
    <row r="958" spans="1:8" ht="82.8" x14ac:dyDescent="0.25">
      <c r="A958" s="51">
        <v>931</v>
      </c>
      <c r="B958" s="54" t="s">
        <v>63</v>
      </c>
      <c r="C958" s="50" t="s">
        <v>4</v>
      </c>
      <c r="D958" s="83">
        <v>1101</v>
      </c>
      <c r="E958" s="99">
        <v>6.55</v>
      </c>
      <c r="F958" s="76" t="s">
        <v>993</v>
      </c>
      <c r="G958" s="83">
        <v>53</v>
      </c>
      <c r="H958" s="99">
        <v>260.36</v>
      </c>
    </row>
    <row r="959" spans="1:8" ht="69" x14ac:dyDescent="0.25">
      <c r="A959" s="51">
        <v>932</v>
      </c>
      <c r="B959" s="54" t="s">
        <v>63</v>
      </c>
      <c r="C959" s="50" t="s">
        <v>4</v>
      </c>
      <c r="D959" s="83">
        <v>1123</v>
      </c>
      <c r="E959" s="99">
        <v>6.68</v>
      </c>
      <c r="F959" s="76" t="s">
        <v>994</v>
      </c>
      <c r="G959" s="83">
        <v>54</v>
      </c>
      <c r="H959" s="99">
        <v>270.54000000000002</v>
      </c>
    </row>
    <row r="960" spans="1:8" x14ac:dyDescent="0.25">
      <c r="A960" s="51">
        <v>933</v>
      </c>
      <c r="B960" s="54" t="s">
        <v>63</v>
      </c>
      <c r="C960" s="52" t="s">
        <v>6</v>
      </c>
      <c r="D960" s="83">
        <v>1042</v>
      </c>
      <c r="E960" s="99">
        <v>6.2</v>
      </c>
      <c r="F960" s="76" t="s">
        <v>995</v>
      </c>
      <c r="G960" s="83">
        <v>12</v>
      </c>
      <c r="H960" s="99">
        <v>55.8</v>
      </c>
    </row>
    <row r="961" spans="1:8" ht="41.4" x14ac:dyDescent="0.25">
      <c r="A961" s="51">
        <v>934</v>
      </c>
      <c r="B961" s="54" t="s">
        <v>63</v>
      </c>
      <c r="C961" s="50" t="s">
        <v>4</v>
      </c>
      <c r="D961" s="83">
        <v>1101</v>
      </c>
      <c r="E961" s="99">
        <v>6.55</v>
      </c>
      <c r="F961" s="76" t="s">
        <v>996</v>
      </c>
      <c r="G961" s="83">
        <v>21</v>
      </c>
      <c r="H961" s="99">
        <v>103.16</v>
      </c>
    </row>
    <row r="962" spans="1:8" ht="27.6" x14ac:dyDescent="0.25">
      <c r="A962" s="51">
        <v>935</v>
      </c>
      <c r="B962" s="54" t="s">
        <v>63</v>
      </c>
      <c r="C962" s="50" t="s">
        <v>4</v>
      </c>
      <c r="D962" s="83">
        <v>1081</v>
      </c>
      <c r="E962" s="99">
        <v>6.43</v>
      </c>
      <c r="F962" s="76" t="s">
        <v>997</v>
      </c>
      <c r="G962" s="83">
        <v>12</v>
      </c>
      <c r="H962" s="99">
        <v>57.87</v>
      </c>
    </row>
    <row r="963" spans="1:8" ht="41.4" x14ac:dyDescent="0.25">
      <c r="A963" s="51">
        <v>936</v>
      </c>
      <c r="B963" s="54" t="s">
        <v>63</v>
      </c>
      <c r="C963" s="52" t="s">
        <v>6</v>
      </c>
      <c r="D963" s="83">
        <v>1042</v>
      </c>
      <c r="E963" s="99">
        <v>6.2</v>
      </c>
      <c r="F963" s="76" t="s">
        <v>998</v>
      </c>
      <c r="G963" s="83">
        <v>23</v>
      </c>
      <c r="H963" s="99">
        <v>106.95</v>
      </c>
    </row>
    <row r="964" spans="1:8" ht="55.2" x14ac:dyDescent="0.25">
      <c r="A964" s="51">
        <v>937</v>
      </c>
      <c r="B964" s="54" t="s">
        <v>63</v>
      </c>
      <c r="C964" s="50" t="s">
        <v>4</v>
      </c>
      <c r="D964" s="83">
        <v>1101</v>
      </c>
      <c r="E964" s="99">
        <v>6.55</v>
      </c>
      <c r="F964" s="76" t="s">
        <v>999</v>
      </c>
      <c r="G964" s="83">
        <v>45</v>
      </c>
      <c r="H964" s="99">
        <v>221.06</v>
      </c>
    </row>
    <row r="965" spans="1:8" ht="82.8" x14ac:dyDescent="0.25">
      <c r="A965" s="51">
        <v>938</v>
      </c>
      <c r="B965" s="54" t="s">
        <v>63</v>
      </c>
      <c r="C965" s="52" t="s">
        <v>6</v>
      </c>
      <c r="D965" s="83">
        <v>1081</v>
      </c>
      <c r="E965" s="99">
        <v>6.43</v>
      </c>
      <c r="F965" s="76" t="s">
        <v>1000</v>
      </c>
      <c r="G965" s="83">
        <v>74</v>
      </c>
      <c r="H965" s="99">
        <v>356.87</v>
      </c>
    </row>
    <row r="966" spans="1:8" ht="41.4" x14ac:dyDescent="0.25">
      <c r="A966" s="51">
        <v>939</v>
      </c>
      <c r="B966" s="54" t="s">
        <v>163</v>
      </c>
      <c r="C966" s="52" t="s">
        <v>6</v>
      </c>
      <c r="D966" s="83">
        <v>1072</v>
      </c>
      <c r="E966" s="99">
        <v>6.37</v>
      </c>
      <c r="F966" s="76" t="s">
        <v>1001</v>
      </c>
      <c r="G966" s="83">
        <v>22</v>
      </c>
      <c r="H966" s="99">
        <v>105.11</v>
      </c>
    </row>
    <row r="967" spans="1:8" ht="27.6" x14ac:dyDescent="0.25">
      <c r="A967" s="51">
        <v>940</v>
      </c>
      <c r="B967" s="54" t="s">
        <v>163</v>
      </c>
      <c r="C967" s="52" t="s">
        <v>22</v>
      </c>
      <c r="D967" s="83">
        <v>885</v>
      </c>
      <c r="E967" s="99">
        <v>5.26</v>
      </c>
      <c r="F967" s="76" t="s">
        <v>1002</v>
      </c>
      <c r="G967" s="83">
        <v>8</v>
      </c>
      <c r="H967" s="99">
        <v>31.56</v>
      </c>
    </row>
    <row r="968" spans="1:8" ht="27.6" x14ac:dyDescent="0.25">
      <c r="A968" s="51">
        <v>941</v>
      </c>
      <c r="B968" s="54" t="s">
        <v>163</v>
      </c>
      <c r="C968" s="50" t="s">
        <v>4</v>
      </c>
      <c r="D968" s="83">
        <v>1155</v>
      </c>
      <c r="E968" s="99">
        <v>6.87</v>
      </c>
      <c r="F968" s="76" t="s">
        <v>1003</v>
      </c>
      <c r="G968" s="83">
        <v>15</v>
      </c>
      <c r="H968" s="99">
        <v>77.290000000000006</v>
      </c>
    </row>
    <row r="969" spans="1:8" ht="55.2" x14ac:dyDescent="0.25">
      <c r="A969" s="51">
        <v>942</v>
      </c>
      <c r="B969" s="54" t="s">
        <v>163</v>
      </c>
      <c r="C969" s="52" t="s">
        <v>6</v>
      </c>
      <c r="D969" s="83">
        <v>1091</v>
      </c>
      <c r="E969" s="99">
        <v>6.49</v>
      </c>
      <c r="F969" s="76" t="s">
        <v>1004</v>
      </c>
      <c r="G969" s="83">
        <v>18</v>
      </c>
      <c r="H969" s="99">
        <v>87.62</v>
      </c>
    </row>
    <row r="970" spans="1:8" ht="27.6" x14ac:dyDescent="0.25">
      <c r="A970" s="51">
        <v>943</v>
      </c>
      <c r="B970" s="54" t="s">
        <v>163</v>
      </c>
      <c r="C970" s="52" t="s">
        <v>6</v>
      </c>
      <c r="D970" s="83">
        <v>1051</v>
      </c>
      <c r="E970" s="99">
        <v>6.25</v>
      </c>
      <c r="F970" s="76" t="s">
        <v>1005</v>
      </c>
      <c r="G970" s="83">
        <v>29</v>
      </c>
      <c r="H970" s="99">
        <v>135.94</v>
      </c>
    </row>
    <row r="971" spans="1:8" ht="55.2" x14ac:dyDescent="0.25">
      <c r="A971" s="51">
        <v>944</v>
      </c>
      <c r="B971" s="54" t="s">
        <v>163</v>
      </c>
      <c r="C971" s="52" t="s">
        <v>6</v>
      </c>
      <c r="D971" s="83">
        <v>1090</v>
      </c>
      <c r="E971" s="99">
        <v>6.48</v>
      </c>
      <c r="F971" s="76" t="s">
        <v>1006</v>
      </c>
      <c r="G971" s="83">
        <v>22</v>
      </c>
      <c r="H971" s="99">
        <v>106.92</v>
      </c>
    </row>
    <row r="972" spans="1:8" ht="27.6" x14ac:dyDescent="0.25">
      <c r="A972" s="51">
        <v>945</v>
      </c>
      <c r="B972" s="54" t="s">
        <v>163</v>
      </c>
      <c r="C972" s="52" t="s">
        <v>6</v>
      </c>
      <c r="D972" s="83">
        <v>1110</v>
      </c>
      <c r="E972" s="99">
        <v>6.6</v>
      </c>
      <c r="F972" s="76" t="s">
        <v>1007</v>
      </c>
      <c r="G972" s="83">
        <v>10</v>
      </c>
      <c r="H972" s="99">
        <v>49.5</v>
      </c>
    </row>
    <row r="973" spans="1:8" ht="41.4" x14ac:dyDescent="0.25">
      <c r="A973" s="51">
        <v>946</v>
      </c>
      <c r="B973" s="54" t="s">
        <v>163</v>
      </c>
      <c r="C973" s="52" t="s">
        <v>5</v>
      </c>
      <c r="D973" s="83">
        <v>885</v>
      </c>
      <c r="E973" s="99">
        <v>5.26</v>
      </c>
      <c r="F973" s="76" t="s">
        <v>1008</v>
      </c>
      <c r="G973" s="83">
        <v>8</v>
      </c>
      <c r="H973" s="99">
        <v>31.56</v>
      </c>
    </row>
    <row r="974" spans="1:8" ht="27.6" x14ac:dyDescent="0.25">
      <c r="A974" s="51">
        <v>947</v>
      </c>
      <c r="B974" s="54" t="s">
        <v>163</v>
      </c>
      <c r="C974" s="52" t="s">
        <v>5</v>
      </c>
      <c r="D974" s="83">
        <v>885</v>
      </c>
      <c r="E974" s="99">
        <v>5.26</v>
      </c>
      <c r="F974" s="76" t="s">
        <v>1009</v>
      </c>
      <c r="G974" s="83">
        <v>40</v>
      </c>
      <c r="H974" s="99">
        <v>157.80000000000001</v>
      </c>
    </row>
    <row r="975" spans="1:8" ht="55.2" x14ac:dyDescent="0.25">
      <c r="A975" s="51">
        <v>948</v>
      </c>
      <c r="B975" s="54" t="s">
        <v>163</v>
      </c>
      <c r="C975" s="52" t="s">
        <v>22</v>
      </c>
      <c r="D975" s="83">
        <v>885</v>
      </c>
      <c r="E975" s="99">
        <v>5.26</v>
      </c>
      <c r="F975" s="76" t="s">
        <v>1010</v>
      </c>
      <c r="G975" s="83">
        <v>24</v>
      </c>
      <c r="H975" s="99">
        <v>94.68</v>
      </c>
    </row>
    <row r="976" spans="1:8" ht="27.6" x14ac:dyDescent="0.25">
      <c r="A976" s="51">
        <v>949</v>
      </c>
      <c r="B976" s="54" t="s">
        <v>163</v>
      </c>
      <c r="C976" s="52" t="s">
        <v>5</v>
      </c>
      <c r="D976" s="83">
        <v>945</v>
      </c>
      <c r="E976" s="99">
        <v>5.62</v>
      </c>
      <c r="F976" s="76" t="s">
        <v>1011</v>
      </c>
      <c r="G976" s="83">
        <v>8</v>
      </c>
      <c r="H976" s="99">
        <v>33.72</v>
      </c>
    </row>
    <row r="977" spans="1:8" ht="69" x14ac:dyDescent="0.25">
      <c r="A977" s="51">
        <v>950</v>
      </c>
      <c r="B977" s="54" t="s">
        <v>163</v>
      </c>
      <c r="C977" s="52" t="s">
        <v>6</v>
      </c>
      <c r="D977" s="83">
        <v>1050</v>
      </c>
      <c r="E977" s="99">
        <v>6.24</v>
      </c>
      <c r="F977" s="76" t="s">
        <v>1012</v>
      </c>
      <c r="G977" s="83">
        <v>79</v>
      </c>
      <c r="H977" s="99">
        <v>369.72</v>
      </c>
    </row>
    <row r="978" spans="1:8" ht="27.6" x14ac:dyDescent="0.25">
      <c r="A978" s="51">
        <v>951</v>
      </c>
      <c r="B978" s="54" t="s">
        <v>163</v>
      </c>
      <c r="C978" s="52" t="s">
        <v>6</v>
      </c>
      <c r="D978" s="83">
        <v>1112</v>
      </c>
      <c r="E978" s="99">
        <v>6.61</v>
      </c>
      <c r="F978" s="76" t="s">
        <v>1013</v>
      </c>
      <c r="G978" s="83">
        <v>12</v>
      </c>
      <c r="H978" s="99">
        <v>59.49</v>
      </c>
    </row>
    <row r="979" spans="1:8" ht="55.2" x14ac:dyDescent="0.25">
      <c r="A979" s="51">
        <v>952</v>
      </c>
      <c r="B979" s="54" t="s">
        <v>163</v>
      </c>
      <c r="C979" s="52" t="s">
        <v>6</v>
      </c>
      <c r="D979" s="83">
        <v>1132</v>
      </c>
      <c r="E979" s="99">
        <v>6.73</v>
      </c>
      <c r="F979" s="76" t="s">
        <v>1014</v>
      </c>
      <c r="G979" s="83">
        <v>26</v>
      </c>
      <c r="H979" s="99">
        <v>131.24</v>
      </c>
    </row>
    <row r="980" spans="1:8" ht="55.2" x14ac:dyDescent="0.25">
      <c r="A980" s="51">
        <v>953</v>
      </c>
      <c r="B980" s="54" t="s">
        <v>163</v>
      </c>
      <c r="C980" s="52" t="s">
        <v>5</v>
      </c>
      <c r="D980" s="83">
        <v>885</v>
      </c>
      <c r="E980" s="99">
        <v>5.26</v>
      </c>
      <c r="F980" s="76" t="s">
        <v>1015</v>
      </c>
      <c r="G980" s="83">
        <v>41</v>
      </c>
      <c r="H980" s="99">
        <v>161.75</v>
      </c>
    </row>
    <row r="981" spans="1:8" ht="110.4" x14ac:dyDescent="0.25">
      <c r="A981" s="51">
        <v>954</v>
      </c>
      <c r="B981" s="54" t="s">
        <v>146</v>
      </c>
      <c r="C981" s="50" t="s">
        <v>4</v>
      </c>
      <c r="D981" s="83">
        <v>1286</v>
      </c>
      <c r="E981" s="99">
        <v>7.65</v>
      </c>
      <c r="F981" s="76" t="s">
        <v>1016</v>
      </c>
      <c r="G981" s="83">
        <v>34</v>
      </c>
      <c r="H981" s="99">
        <v>195.08</v>
      </c>
    </row>
    <row r="982" spans="1:8" ht="69" x14ac:dyDescent="0.25">
      <c r="A982" s="51">
        <v>955</v>
      </c>
      <c r="B982" s="54" t="s">
        <v>146</v>
      </c>
      <c r="C982" s="52" t="s">
        <v>6</v>
      </c>
      <c r="D982" s="83">
        <v>1221</v>
      </c>
      <c r="E982" s="99">
        <v>7.26</v>
      </c>
      <c r="F982" s="76" t="s">
        <v>1017</v>
      </c>
      <c r="G982" s="83">
        <v>21</v>
      </c>
      <c r="H982" s="99">
        <v>114.35</v>
      </c>
    </row>
    <row r="983" spans="1:8" ht="41.4" x14ac:dyDescent="0.25">
      <c r="A983" s="51">
        <v>956</v>
      </c>
      <c r="B983" s="54" t="s">
        <v>146</v>
      </c>
      <c r="C983" s="50" t="s">
        <v>4</v>
      </c>
      <c r="D983" s="83">
        <v>1302</v>
      </c>
      <c r="E983" s="99">
        <v>7.74</v>
      </c>
      <c r="F983" s="76" t="s">
        <v>1018</v>
      </c>
      <c r="G983" s="83">
        <v>9</v>
      </c>
      <c r="H983" s="99">
        <v>52.25</v>
      </c>
    </row>
    <row r="984" spans="1:8" ht="55.2" x14ac:dyDescent="0.25">
      <c r="A984" s="51">
        <v>957</v>
      </c>
      <c r="B984" s="54" t="s">
        <v>146</v>
      </c>
      <c r="C984" s="52" t="s">
        <v>6</v>
      </c>
      <c r="D984" s="83">
        <v>1242</v>
      </c>
      <c r="E984" s="99">
        <v>7.39</v>
      </c>
      <c r="F984" s="76" t="s">
        <v>1019</v>
      </c>
      <c r="G984" s="83">
        <v>15</v>
      </c>
      <c r="H984" s="99">
        <v>83.14</v>
      </c>
    </row>
    <row r="985" spans="1:8" ht="110.4" x14ac:dyDescent="0.25">
      <c r="A985" s="51">
        <v>958</v>
      </c>
      <c r="B985" s="54" t="s">
        <v>146</v>
      </c>
      <c r="C985" s="52" t="s">
        <v>6</v>
      </c>
      <c r="D985" s="83">
        <v>1307</v>
      </c>
      <c r="E985" s="99">
        <v>7.77</v>
      </c>
      <c r="F985" s="76" t="s">
        <v>1020</v>
      </c>
      <c r="G985" s="83">
        <v>52</v>
      </c>
      <c r="H985" s="99">
        <v>303.02999999999997</v>
      </c>
    </row>
    <row r="986" spans="1:8" ht="69" x14ac:dyDescent="0.25">
      <c r="A986" s="51">
        <v>959</v>
      </c>
      <c r="B986" s="54" t="s">
        <v>146</v>
      </c>
      <c r="C986" s="50" t="s">
        <v>4</v>
      </c>
      <c r="D986" s="83">
        <v>1389</v>
      </c>
      <c r="E986" s="99">
        <v>8.26</v>
      </c>
      <c r="F986" s="76" t="s">
        <v>1021</v>
      </c>
      <c r="G986" s="83">
        <v>71</v>
      </c>
      <c r="H986" s="99">
        <v>439.85</v>
      </c>
    </row>
    <row r="987" spans="1:8" ht="82.8" x14ac:dyDescent="0.25">
      <c r="A987" s="51">
        <v>960</v>
      </c>
      <c r="B987" s="54" t="s">
        <v>146</v>
      </c>
      <c r="C987" s="50" t="s">
        <v>4</v>
      </c>
      <c r="D987" s="83">
        <v>1367</v>
      </c>
      <c r="E987" s="99">
        <v>8.1300000000000008</v>
      </c>
      <c r="F987" s="76" t="s">
        <v>1022</v>
      </c>
      <c r="G987" s="83">
        <v>30</v>
      </c>
      <c r="H987" s="99">
        <v>182.93</v>
      </c>
    </row>
    <row r="988" spans="1:8" ht="69" x14ac:dyDescent="0.25">
      <c r="A988" s="51">
        <v>961</v>
      </c>
      <c r="B988" s="54" t="s">
        <v>146</v>
      </c>
      <c r="C988" s="52" t="s">
        <v>6</v>
      </c>
      <c r="D988" s="83">
        <v>1242</v>
      </c>
      <c r="E988" s="99">
        <v>7.39</v>
      </c>
      <c r="F988" s="76" t="s">
        <v>1023</v>
      </c>
      <c r="G988" s="83">
        <v>15</v>
      </c>
      <c r="H988" s="99">
        <v>83.14</v>
      </c>
    </row>
    <row r="989" spans="1:8" ht="82.8" x14ac:dyDescent="0.25">
      <c r="A989" s="51">
        <v>962</v>
      </c>
      <c r="B989" s="54" t="s">
        <v>146</v>
      </c>
      <c r="C989" s="52" t="s">
        <v>6</v>
      </c>
      <c r="D989" s="83">
        <v>1264</v>
      </c>
      <c r="E989" s="99">
        <v>7.52</v>
      </c>
      <c r="F989" s="76" t="s">
        <v>1024</v>
      </c>
      <c r="G989" s="83">
        <v>31</v>
      </c>
      <c r="H989" s="99">
        <v>174.84</v>
      </c>
    </row>
    <row r="990" spans="1:8" ht="96.6" x14ac:dyDescent="0.25">
      <c r="A990" s="51">
        <v>963</v>
      </c>
      <c r="B990" s="54" t="s">
        <v>146</v>
      </c>
      <c r="C990" s="52" t="s">
        <v>6</v>
      </c>
      <c r="D990" s="83">
        <v>1242</v>
      </c>
      <c r="E990" s="99">
        <v>7.39</v>
      </c>
      <c r="F990" s="76" t="s">
        <v>1025</v>
      </c>
      <c r="G990" s="83">
        <v>20</v>
      </c>
      <c r="H990" s="99">
        <v>110.85</v>
      </c>
    </row>
    <row r="991" spans="1:8" ht="96.6" x14ac:dyDescent="0.25">
      <c r="A991" s="51">
        <v>964</v>
      </c>
      <c r="B991" s="54" t="s">
        <v>146</v>
      </c>
      <c r="C991" s="52" t="s">
        <v>6</v>
      </c>
      <c r="D991" s="83">
        <v>1242</v>
      </c>
      <c r="E991" s="99">
        <v>7.39</v>
      </c>
      <c r="F991" s="76" t="s">
        <v>1026</v>
      </c>
      <c r="G991" s="83">
        <v>32</v>
      </c>
      <c r="H991" s="99">
        <v>177.36</v>
      </c>
    </row>
    <row r="992" spans="1:8" ht="27.6" x14ac:dyDescent="0.25">
      <c r="A992" s="51">
        <v>965</v>
      </c>
      <c r="B992" s="54" t="s">
        <v>146</v>
      </c>
      <c r="C992" s="50" t="s">
        <v>4</v>
      </c>
      <c r="D992" s="83">
        <v>1345</v>
      </c>
      <c r="E992" s="99">
        <v>8</v>
      </c>
      <c r="F992" s="76" t="s">
        <v>1027</v>
      </c>
      <c r="G992" s="83">
        <v>5</v>
      </c>
      <c r="H992" s="99">
        <v>30</v>
      </c>
    </row>
    <row r="993" spans="1:8" ht="41.4" x14ac:dyDescent="0.25">
      <c r="A993" s="51">
        <v>966</v>
      </c>
      <c r="B993" s="54" t="s">
        <v>146</v>
      </c>
      <c r="C993" s="52" t="s">
        <v>6</v>
      </c>
      <c r="D993" s="83">
        <v>1221</v>
      </c>
      <c r="E993" s="99">
        <v>7.26</v>
      </c>
      <c r="F993" s="76" t="s">
        <v>1028</v>
      </c>
      <c r="G993" s="83">
        <v>10</v>
      </c>
      <c r="H993" s="99">
        <v>54.45</v>
      </c>
    </row>
    <row r="994" spans="1:8" ht="82.8" x14ac:dyDescent="0.25">
      <c r="A994" s="51">
        <v>967</v>
      </c>
      <c r="B994" s="54" t="s">
        <v>146</v>
      </c>
      <c r="C994" s="50" t="s">
        <v>4</v>
      </c>
      <c r="D994" s="83">
        <v>1302</v>
      </c>
      <c r="E994" s="99">
        <v>7.74</v>
      </c>
      <c r="F994" s="76" t="s">
        <v>1029</v>
      </c>
      <c r="G994" s="83">
        <v>23</v>
      </c>
      <c r="H994" s="99">
        <v>133.52000000000001</v>
      </c>
    </row>
    <row r="995" spans="1:8" ht="41.4" x14ac:dyDescent="0.25">
      <c r="A995" s="51">
        <v>968</v>
      </c>
      <c r="B995" s="54" t="s">
        <v>146</v>
      </c>
      <c r="C995" s="50" t="s">
        <v>4</v>
      </c>
      <c r="D995" s="83">
        <v>1346</v>
      </c>
      <c r="E995" s="99">
        <v>8</v>
      </c>
      <c r="F995" s="76" t="s">
        <v>1030</v>
      </c>
      <c r="G995" s="83">
        <v>6</v>
      </c>
      <c r="H995" s="99">
        <v>36</v>
      </c>
    </row>
    <row r="996" spans="1:8" ht="27.6" x14ac:dyDescent="0.25">
      <c r="A996" s="51">
        <v>969</v>
      </c>
      <c r="B996" s="54" t="s">
        <v>1031</v>
      </c>
      <c r="C996" s="52" t="s">
        <v>6</v>
      </c>
      <c r="D996" s="83">
        <v>1090</v>
      </c>
      <c r="E996" s="99">
        <v>6.48</v>
      </c>
      <c r="F996" s="76" t="s">
        <v>230</v>
      </c>
      <c r="G996" s="83">
        <v>64</v>
      </c>
      <c r="H996" s="99">
        <v>311.04000000000002</v>
      </c>
    </row>
    <row r="997" spans="1:8" ht="27.6" x14ac:dyDescent="0.25">
      <c r="A997" s="51">
        <v>970</v>
      </c>
      <c r="B997" s="54" t="s">
        <v>1031</v>
      </c>
      <c r="C997" s="52" t="s">
        <v>6</v>
      </c>
      <c r="D997" s="83">
        <v>1051</v>
      </c>
      <c r="E997" s="99">
        <v>6.25</v>
      </c>
      <c r="F997" s="76" t="s">
        <v>1032</v>
      </c>
      <c r="G997" s="83">
        <v>26</v>
      </c>
      <c r="H997" s="99">
        <v>121.88</v>
      </c>
    </row>
    <row r="998" spans="1:8" ht="27.6" x14ac:dyDescent="0.25">
      <c r="A998" s="51">
        <v>971</v>
      </c>
      <c r="B998" s="54" t="s">
        <v>1031</v>
      </c>
      <c r="C998" s="52" t="s">
        <v>5</v>
      </c>
      <c r="D998" s="83">
        <v>912</v>
      </c>
      <c r="E998" s="99">
        <v>5.42</v>
      </c>
      <c r="F998" s="76" t="s">
        <v>236</v>
      </c>
      <c r="G998" s="83">
        <v>42</v>
      </c>
      <c r="H998" s="99">
        <v>170.73</v>
      </c>
    </row>
    <row r="999" spans="1:8" ht="27.6" x14ac:dyDescent="0.25">
      <c r="A999" s="51">
        <v>972</v>
      </c>
      <c r="B999" s="54" t="s">
        <v>1031</v>
      </c>
      <c r="C999" s="52" t="s">
        <v>5</v>
      </c>
      <c r="D999" s="83">
        <v>932</v>
      </c>
      <c r="E999" s="99">
        <v>5.54</v>
      </c>
      <c r="F999" s="76" t="s">
        <v>1033</v>
      </c>
      <c r="G999" s="83">
        <v>13</v>
      </c>
      <c r="H999" s="99">
        <v>54.02</v>
      </c>
    </row>
    <row r="1000" spans="1:8" ht="27.6" x14ac:dyDescent="0.25">
      <c r="A1000" s="51">
        <v>973</v>
      </c>
      <c r="B1000" s="54" t="s">
        <v>1031</v>
      </c>
      <c r="C1000" s="52" t="s">
        <v>5</v>
      </c>
      <c r="D1000" s="83">
        <v>912</v>
      </c>
      <c r="E1000" s="99">
        <v>5.42</v>
      </c>
      <c r="F1000" s="76" t="s">
        <v>233</v>
      </c>
      <c r="G1000" s="83">
        <v>30</v>
      </c>
      <c r="H1000" s="99">
        <v>121.95</v>
      </c>
    </row>
    <row r="1001" spans="1:8" ht="27.6" x14ac:dyDescent="0.25">
      <c r="A1001" s="51">
        <v>974</v>
      </c>
      <c r="B1001" s="54" t="s">
        <v>1031</v>
      </c>
      <c r="C1001" s="52" t="s">
        <v>22</v>
      </c>
      <c r="D1001" s="83">
        <v>885</v>
      </c>
      <c r="E1001" s="99">
        <v>5.26</v>
      </c>
      <c r="F1001" s="76" t="s">
        <v>232</v>
      </c>
      <c r="G1001" s="83">
        <v>25</v>
      </c>
      <c r="H1001" s="99">
        <v>98.63</v>
      </c>
    </row>
    <row r="1002" spans="1:8" ht="27.6" x14ac:dyDescent="0.25">
      <c r="A1002" s="51">
        <v>975</v>
      </c>
      <c r="B1002" s="54" t="s">
        <v>1031</v>
      </c>
      <c r="C1002" s="52" t="s">
        <v>22</v>
      </c>
      <c r="D1002" s="83">
        <v>885</v>
      </c>
      <c r="E1002" s="99">
        <v>5.26</v>
      </c>
      <c r="F1002" s="76" t="s">
        <v>237</v>
      </c>
      <c r="G1002" s="83">
        <v>43</v>
      </c>
      <c r="H1002" s="99">
        <v>169.64</v>
      </c>
    </row>
    <row r="1003" spans="1:8" ht="27.6" x14ac:dyDescent="0.25">
      <c r="A1003" s="51">
        <v>976</v>
      </c>
      <c r="B1003" s="54" t="s">
        <v>1031</v>
      </c>
      <c r="C1003" s="52" t="s">
        <v>22</v>
      </c>
      <c r="D1003" s="83">
        <v>885</v>
      </c>
      <c r="E1003" s="99">
        <v>5.26</v>
      </c>
      <c r="F1003" s="76" t="s">
        <v>302</v>
      </c>
      <c r="G1003" s="83">
        <v>17</v>
      </c>
      <c r="H1003" s="99">
        <v>67.069999999999993</v>
      </c>
    </row>
    <row r="1004" spans="1:8" ht="27.6" x14ac:dyDescent="0.25">
      <c r="A1004" s="51">
        <v>977</v>
      </c>
      <c r="B1004" s="54" t="s">
        <v>1031</v>
      </c>
      <c r="C1004" s="52" t="s">
        <v>22</v>
      </c>
      <c r="D1004" s="83">
        <v>885</v>
      </c>
      <c r="E1004" s="99">
        <v>5.26</v>
      </c>
      <c r="F1004" s="76" t="s">
        <v>1032</v>
      </c>
      <c r="G1004" s="83">
        <v>21</v>
      </c>
      <c r="H1004" s="99">
        <v>82.85</v>
      </c>
    </row>
    <row r="1005" spans="1:8" ht="27.6" x14ac:dyDescent="0.25">
      <c r="A1005" s="51">
        <v>978</v>
      </c>
      <c r="B1005" s="54" t="s">
        <v>1031</v>
      </c>
      <c r="C1005" s="52" t="s">
        <v>22</v>
      </c>
      <c r="D1005" s="83">
        <v>885</v>
      </c>
      <c r="E1005" s="99">
        <v>5.26</v>
      </c>
      <c r="F1005" s="76" t="s">
        <v>239</v>
      </c>
      <c r="G1005" s="83">
        <v>31</v>
      </c>
      <c r="H1005" s="99">
        <v>122.3</v>
      </c>
    </row>
    <row r="1006" spans="1:8" ht="27.6" x14ac:dyDescent="0.25">
      <c r="A1006" s="51">
        <v>979</v>
      </c>
      <c r="B1006" s="54" t="s">
        <v>1031</v>
      </c>
      <c r="C1006" s="52" t="s">
        <v>22</v>
      </c>
      <c r="D1006" s="83">
        <v>885</v>
      </c>
      <c r="E1006" s="99">
        <v>5.26</v>
      </c>
      <c r="F1006" s="76" t="s">
        <v>302</v>
      </c>
      <c r="G1006" s="83">
        <v>18</v>
      </c>
      <c r="H1006" s="99">
        <v>71.010000000000005</v>
      </c>
    </row>
    <row r="1007" spans="1:8" ht="27.6" x14ac:dyDescent="0.25">
      <c r="A1007" s="51">
        <v>980</v>
      </c>
      <c r="B1007" s="54" t="s">
        <v>1031</v>
      </c>
      <c r="C1007" s="52" t="s">
        <v>22</v>
      </c>
      <c r="D1007" s="83">
        <v>885</v>
      </c>
      <c r="E1007" s="99">
        <v>5.26</v>
      </c>
      <c r="F1007" s="76" t="s">
        <v>232</v>
      </c>
      <c r="G1007" s="83">
        <v>25</v>
      </c>
      <c r="H1007" s="99">
        <v>98.63</v>
      </c>
    </row>
    <row r="1008" spans="1:8" ht="27.6" x14ac:dyDescent="0.25">
      <c r="A1008" s="51">
        <v>981</v>
      </c>
      <c r="B1008" s="54" t="s">
        <v>1031</v>
      </c>
      <c r="C1008" s="52" t="s">
        <v>22</v>
      </c>
      <c r="D1008" s="83">
        <v>885</v>
      </c>
      <c r="E1008" s="99">
        <v>5.26</v>
      </c>
      <c r="F1008" s="76" t="s">
        <v>234</v>
      </c>
      <c r="G1008" s="83">
        <v>50</v>
      </c>
      <c r="H1008" s="99">
        <v>197.25</v>
      </c>
    </row>
    <row r="1009" spans="1:8" ht="27.6" x14ac:dyDescent="0.25">
      <c r="A1009" s="51">
        <v>982</v>
      </c>
      <c r="B1009" s="54" t="s">
        <v>1031</v>
      </c>
      <c r="C1009" s="52" t="s">
        <v>22</v>
      </c>
      <c r="D1009" s="83">
        <v>885</v>
      </c>
      <c r="E1009" s="99">
        <v>5.26</v>
      </c>
      <c r="F1009" s="76" t="s">
        <v>235</v>
      </c>
      <c r="G1009" s="83">
        <v>16</v>
      </c>
      <c r="H1009" s="99">
        <v>63.12</v>
      </c>
    </row>
    <row r="1010" spans="1:8" ht="27.6" x14ac:dyDescent="0.25">
      <c r="A1010" s="51">
        <v>983</v>
      </c>
      <c r="B1010" s="54" t="s">
        <v>1034</v>
      </c>
      <c r="C1010" s="52" t="s">
        <v>38</v>
      </c>
      <c r="D1010" s="83">
        <v>1239</v>
      </c>
      <c r="E1010" s="99">
        <v>7.37</v>
      </c>
      <c r="F1010" s="76" t="s">
        <v>301</v>
      </c>
      <c r="G1010" s="83">
        <v>3</v>
      </c>
      <c r="H1010" s="99">
        <v>16.579999999999998</v>
      </c>
    </row>
    <row r="1011" spans="1:8" ht="27.6" x14ac:dyDescent="0.25">
      <c r="A1011" s="51">
        <v>984</v>
      </c>
      <c r="B1011" s="54" t="s">
        <v>1034</v>
      </c>
      <c r="C1011" s="52" t="s">
        <v>6</v>
      </c>
      <c r="D1011" s="83">
        <v>1111</v>
      </c>
      <c r="E1011" s="99">
        <v>6.61</v>
      </c>
      <c r="F1011" s="76" t="s">
        <v>301</v>
      </c>
      <c r="G1011" s="83">
        <v>5</v>
      </c>
      <c r="H1011" s="99">
        <v>24.79</v>
      </c>
    </row>
    <row r="1012" spans="1:8" ht="27.6" x14ac:dyDescent="0.25">
      <c r="A1012" s="51">
        <v>985</v>
      </c>
      <c r="B1012" s="54" t="s">
        <v>1034</v>
      </c>
      <c r="C1012" s="52" t="s">
        <v>6</v>
      </c>
      <c r="D1012" s="83">
        <v>1259</v>
      </c>
      <c r="E1012" s="99">
        <v>7.49</v>
      </c>
      <c r="F1012" s="76" t="s">
        <v>235</v>
      </c>
      <c r="G1012" s="83">
        <v>18</v>
      </c>
      <c r="H1012" s="99">
        <v>101.12</v>
      </c>
    </row>
    <row r="1013" spans="1:8" ht="27.6" x14ac:dyDescent="0.25">
      <c r="A1013" s="51">
        <v>986</v>
      </c>
      <c r="B1013" s="54" t="s">
        <v>1034</v>
      </c>
      <c r="C1013" s="52" t="s">
        <v>22</v>
      </c>
      <c r="D1013" s="83">
        <v>905</v>
      </c>
      <c r="E1013" s="99">
        <v>5.38</v>
      </c>
      <c r="F1013" s="76" t="s">
        <v>243</v>
      </c>
      <c r="G1013" s="83">
        <v>13</v>
      </c>
      <c r="H1013" s="99">
        <v>52.46</v>
      </c>
    </row>
    <row r="1014" spans="1:8" ht="27.6" x14ac:dyDescent="0.25">
      <c r="A1014" s="51">
        <v>987</v>
      </c>
      <c r="B1014" s="54" t="s">
        <v>1034</v>
      </c>
      <c r="C1014" s="52" t="s">
        <v>22</v>
      </c>
      <c r="D1014" s="83">
        <v>885</v>
      </c>
      <c r="E1014" s="99">
        <v>5.26</v>
      </c>
      <c r="F1014" s="76" t="s">
        <v>1033</v>
      </c>
      <c r="G1014" s="83">
        <v>24</v>
      </c>
      <c r="H1014" s="99">
        <v>94.68</v>
      </c>
    </row>
    <row r="1015" spans="1:8" ht="27.6" x14ac:dyDescent="0.25">
      <c r="A1015" s="51">
        <v>988</v>
      </c>
      <c r="B1015" s="54" t="s">
        <v>1034</v>
      </c>
      <c r="C1015" s="52" t="s">
        <v>22</v>
      </c>
      <c r="D1015" s="83">
        <v>885</v>
      </c>
      <c r="E1015" s="99">
        <v>5.26</v>
      </c>
      <c r="F1015" s="76" t="s">
        <v>1033</v>
      </c>
      <c r="G1015" s="83">
        <v>34</v>
      </c>
      <c r="H1015" s="99">
        <v>134.13</v>
      </c>
    </row>
    <row r="1016" spans="1:8" ht="27.6" x14ac:dyDescent="0.25">
      <c r="A1016" s="51">
        <v>989</v>
      </c>
      <c r="B1016" s="54" t="s">
        <v>1034</v>
      </c>
      <c r="C1016" s="52" t="s">
        <v>22</v>
      </c>
      <c r="D1016" s="83">
        <v>965</v>
      </c>
      <c r="E1016" s="99">
        <v>5.74</v>
      </c>
      <c r="F1016" s="76" t="s">
        <v>1032</v>
      </c>
      <c r="G1016" s="83">
        <v>22</v>
      </c>
      <c r="H1016" s="99">
        <v>94.71</v>
      </c>
    </row>
    <row r="1017" spans="1:8" ht="27.6" x14ac:dyDescent="0.25">
      <c r="A1017" s="51">
        <v>990</v>
      </c>
      <c r="B1017" s="54" t="s">
        <v>1034</v>
      </c>
      <c r="C1017" s="52" t="s">
        <v>5</v>
      </c>
      <c r="D1017" s="83">
        <v>952</v>
      </c>
      <c r="E1017" s="99">
        <v>5.66</v>
      </c>
      <c r="F1017" s="76" t="s">
        <v>1033</v>
      </c>
      <c r="G1017" s="83">
        <v>20</v>
      </c>
      <c r="H1017" s="99">
        <v>84.9</v>
      </c>
    </row>
    <row r="1018" spans="1:8" ht="27.6" x14ac:dyDescent="0.25">
      <c r="A1018" s="51">
        <v>991</v>
      </c>
      <c r="B1018" s="54" t="s">
        <v>1034</v>
      </c>
      <c r="C1018" s="52" t="s">
        <v>22</v>
      </c>
      <c r="D1018" s="83">
        <v>905</v>
      </c>
      <c r="E1018" s="99">
        <v>5.38</v>
      </c>
      <c r="F1018" s="76" t="s">
        <v>230</v>
      </c>
      <c r="G1018" s="83">
        <v>86</v>
      </c>
      <c r="H1018" s="99">
        <v>347.01</v>
      </c>
    </row>
    <row r="1019" spans="1:8" ht="27.6" x14ac:dyDescent="0.25">
      <c r="A1019" s="51">
        <v>992</v>
      </c>
      <c r="B1019" s="54" t="s">
        <v>1034</v>
      </c>
      <c r="C1019" s="52" t="s">
        <v>5</v>
      </c>
      <c r="D1019" s="83">
        <v>972</v>
      </c>
      <c r="E1019" s="99">
        <v>5.78</v>
      </c>
      <c r="F1019" s="76" t="s">
        <v>238</v>
      </c>
      <c r="G1019" s="83">
        <v>86</v>
      </c>
      <c r="H1019" s="99">
        <v>372.81</v>
      </c>
    </row>
    <row r="1020" spans="1:8" ht="27.6" x14ac:dyDescent="0.25">
      <c r="A1020" s="51">
        <v>993</v>
      </c>
      <c r="B1020" s="54" t="s">
        <v>1034</v>
      </c>
      <c r="C1020" s="52" t="s">
        <v>22</v>
      </c>
      <c r="D1020" s="83">
        <v>885</v>
      </c>
      <c r="E1020" s="99">
        <v>5.26</v>
      </c>
      <c r="F1020" s="76" t="s">
        <v>1033</v>
      </c>
      <c r="G1020" s="83">
        <v>22</v>
      </c>
      <c r="H1020" s="99">
        <v>86.79</v>
      </c>
    </row>
    <row r="1021" spans="1:8" ht="27.6" x14ac:dyDescent="0.25">
      <c r="A1021" s="51">
        <v>994</v>
      </c>
      <c r="B1021" s="54" t="s">
        <v>1034</v>
      </c>
      <c r="C1021" s="52" t="s">
        <v>5</v>
      </c>
      <c r="D1021" s="83">
        <v>972</v>
      </c>
      <c r="E1021" s="99">
        <v>5.78</v>
      </c>
      <c r="F1021" s="76" t="s">
        <v>232</v>
      </c>
      <c r="G1021" s="83">
        <v>33</v>
      </c>
      <c r="H1021" s="99">
        <v>143.06</v>
      </c>
    </row>
    <row r="1022" spans="1:8" ht="27.6" x14ac:dyDescent="0.25">
      <c r="A1022" s="51">
        <v>995</v>
      </c>
      <c r="B1022" s="54" t="s">
        <v>1034</v>
      </c>
      <c r="C1022" s="52" t="s">
        <v>22</v>
      </c>
      <c r="D1022" s="83">
        <v>905</v>
      </c>
      <c r="E1022" s="99">
        <v>5.38</v>
      </c>
      <c r="F1022" s="76" t="s">
        <v>1032</v>
      </c>
      <c r="G1022" s="83">
        <v>38</v>
      </c>
      <c r="H1022" s="99">
        <v>153.33000000000001</v>
      </c>
    </row>
    <row r="1023" spans="1:8" ht="27.6" x14ac:dyDescent="0.25">
      <c r="A1023" s="51">
        <v>996</v>
      </c>
      <c r="B1023" s="54" t="s">
        <v>1034</v>
      </c>
      <c r="C1023" s="52" t="s">
        <v>22</v>
      </c>
      <c r="D1023" s="83">
        <v>905</v>
      </c>
      <c r="E1023" s="99">
        <v>5.38</v>
      </c>
      <c r="F1023" s="76" t="s">
        <v>231</v>
      </c>
      <c r="G1023" s="83">
        <v>85</v>
      </c>
      <c r="H1023" s="99">
        <v>342.98</v>
      </c>
    </row>
    <row r="1024" spans="1:8" ht="41.4" x14ac:dyDescent="0.25">
      <c r="A1024" s="51">
        <v>997</v>
      </c>
      <c r="B1024" s="54" t="s">
        <v>1035</v>
      </c>
      <c r="C1024" s="52" t="s">
        <v>38</v>
      </c>
      <c r="D1024" s="83">
        <v>1239</v>
      </c>
      <c r="E1024" s="99">
        <v>7.37</v>
      </c>
      <c r="F1024" s="76" t="s">
        <v>1036</v>
      </c>
      <c r="G1024" s="83">
        <v>17</v>
      </c>
      <c r="H1024" s="99">
        <v>93.97</v>
      </c>
    </row>
    <row r="1025" spans="1:8" ht="41.4" x14ac:dyDescent="0.25">
      <c r="A1025" s="51">
        <v>998</v>
      </c>
      <c r="B1025" s="54" t="s">
        <v>1035</v>
      </c>
      <c r="C1025" s="52" t="s">
        <v>6</v>
      </c>
      <c r="D1025" s="83">
        <v>1110</v>
      </c>
      <c r="E1025" s="99">
        <v>6.6</v>
      </c>
      <c r="F1025" s="76" t="s">
        <v>1037</v>
      </c>
      <c r="G1025" s="83">
        <v>7</v>
      </c>
      <c r="H1025" s="99">
        <v>34.65</v>
      </c>
    </row>
    <row r="1026" spans="1:8" ht="69" x14ac:dyDescent="0.25">
      <c r="A1026" s="51">
        <v>999</v>
      </c>
      <c r="B1026" s="54" t="s">
        <v>1035</v>
      </c>
      <c r="C1026" s="52" t="s">
        <v>6</v>
      </c>
      <c r="D1026" s="83">
        <v>1051</v>
      </c>
      <c r="E1026" s="99">
        <v>6.25</v>
      </c>
      <c r="F1026" s="76" t="s">
        <v>1038</v>
      </c>
      <c r="G1026" s="83">
        <v>38</v>
      </c>
      <c r="H1026" s="99">
        <v>178.13</v>
      </c>
    </row>
    <row r="1027" spans="1:8" ht="69" x14ac:dyDescent="0.25">
      <c r="A1027" s="51">
        <v>1000</v>
      </c>
      <c r="B1027" s="54" t="s">
        <v>1035</v>
      </c>
      <c r="C1027" s="52" t="s">
        <v>5</v>
      </c>
      <c r="D1027" s="83">
        <v>992</v>
      </c>
      <c r="E1027" s="99">
        <v>5.9</v>
      </c>
      <c r="F1027" s="76" t="s">
        <v>1039</v>
      </c>
      <c r="G1027" s="83">
        <v>42</v>
      </c>
      <c r="H1027" s="99">
        <v>185.85</v>
      </c>
    </row>
    <row r="1028" spans="1:8" ht="69" x14ac:dyDescent="0.25">
      <c r="A1028" s="51">
        <v>1001</v>
      </c>
      <c r="B1028" s="54" t="s">
        <v>1035</v>
      </c>
      <c r="C1028" s="52" t="s">
        <v>22</v>
      </c>
      <c r="D1028" s="83">
        <v>965</v>
      </c>
      <c r="E1028" s="99">
        <v>5.74</v>
      </c>
      <c r="F1028" s="76" t="s">
        <v>1040</v>
      </c>
      <c r="G1028" s="83">
        <v>47</v>
      </c>
      <c r="H1028" s="99">
        <v>202.34</v>
      </c>
    </row>
    <row r="1029" spans="1:8" ht="55.2" x14ac:dyDescent="0.25">
      <c r="A1029" s="51">
        <v>1002</v>
      </c>
      <c r="B1029" s="54" t="s">
        <v>1035</v>
      </c>
      <c r="C1029" s="52" t="s">
        <v>22</v>
      </c>
      <c r="D1029" s="83">
        <v>885</v>
      </c>
      <c r="E1029" s="99">
        <v>5.26</v>
      </c>
      <c r="F1029" s="76" t="s">
        <v>1041</v>
      </c>
      <c r="G1029" s="83">
        <v>21</v>
      </c>
      <c r="H1029" s="99">
        <v>82.85</v>
      </c>
    </row>
    <row r="1030" spans="1:8" ht="69" x14ac:dyDescent="0.25">
      <c r="A1030" s="51">
        <v>1003</v>
      </c>
      <c r="B1030" s="54" t="s">
        <v>1035</v>
      </c>
      <c r="C1030" s="52" t="s">
        <v>5</v>
      </c>
      <c r="D1030" s="83">
        <v>932</v>
      </c>
      <c r="E1030" s="99">
        <v>5.54</v>
      </c>
      <c r="F1030" s="76" t="s">
        <v>1042</v>
      </c>
      <c r="G1030" s="83">
        <v>33</v>
      </c>
      <c r="H1030" s="99">
        <v>137.12</v>
      </c>
    </row>
    <row r="1031" spans="1:8" ht="41.4" x14ac:dyDescent="0.25">
      <c r="A1031" s="51">
        <v>1004</v>
      </c>
      <c r="B1031" s="54" t="s">
        <v>1035</v>
      </c>
      <c r="C1031" s="52" t="s">
        <v>22</v>
      </c>
      <c r="D1031" s="83">
        <v>885</v>
      </c>
      <c r="E1031" s="99">
        <v>5.26</v>
      </c>
      <c r="F1031" s="76" t="s">
        <v>1043</v>
      </c>
      <c r="G1031" s="83">
        <v>19</v>
      </c>
      <c r="H1031" s="99">
        <v>74.959999999999994</v>
      </c>
    </row>
    <row r="1032" spans="1:8" ht="69" x14ac:dyDescent="0.25">
      <c r="A1032" s="51">
        <v>1005</v>
      </c>
      <c r="B1032" s="54" t="s">
        <v>1035</v>
      </c>
      <c r="C1032" s="52" t="s">
        <v>5</v>
      </c>
      <c r="D1032" s="83">
        <v>972</v>
      </c>
      <c r="E1032" s="99">
        <v>5.78</v>
      </c>
      <c r="F1032" s="76" t="s">
        <v>1044</v>
      </c>
      <c r="G1032" s="83">
        <v>50</v>
      </c>
      <c r="H1032" s="99">
        <v>216.75</v>
      </c>
    </row>
    <row r="1033" spans="1:8" ht="27.6" x14ac:dyDescent="0.25">
      <c r="A1033" s="51">
        <v>1006</v>
      </c>
      <c r="B1033" s="54" t="s">
        <v>1045</v>
      </c>
      <c r="C1033" s="52" t="s">
        <v>5</v>
      </c>
      <c r="D1033" s="83">
        <v>992</v>
      </c>
      <c r="E1033" s="99">
        <v>5.9</v>
      </c>
      <c r="F1033" s="76" t="s">
        <v>242</v>
      </c>
      <c r="G1033" s="83">
        <v>39</v>
      </c>
      <c r="H1033" s="99">
        <v>172.58</v>
      </c>
    </row>
    <row r="1034" spans="1:8" ht="27.6" x14ac:dyDescent="0.25">
      <c r="A1034" s="51">
        <v>1007</v>
      </c>
      <c r="B1034" s="54" t="s">
        <v>1045</v>
      </c>
      <c r="C1034" s="52" t="s">
        <v>5</v>
      </c>
      <c r="D1034" s="83">
        <v>992</v>
      </c>
      <c r="E1034" s="99">
        <v>5.9</v>
      </c>
      <c r="F1034" s="76" t="s">
        <v>232</v>
      </c>
      <c r="G1034" s="83">
        <v>21</v>
      </c>
      <c r="H1034" s="99">
        <v>92.93</v>
      </c>
    </row>
    <row r="1035" spans="1:8" ht="27.6" x14ac:dyDescent="0.25">
      <c r="A1035" s="51">
        <v>1008</v>
      </c>
      <c r="B1035" s="54" t="s">
        <v>1045</v>
      </c>
      <c r="C1035" s="52" t="s">
        <v>22</v>
      </c>
      <c r="D1035" s="83">
        <v>965</v>
      </c>
      <c r="E1035" s="99">
        <v>5.74</v>
      </c>
      <c r="F1035" s="76" t="s">
        <v>236</v>
      </c>
      <c r="G1035" s="83">
        <v>33</v>
      </c>
      <c r="H1035" s="99">
        <v>142.07</v>
      </c>
    </row>
    <row r="1036" spans="1:8" ht="27.6" x14ac:dyDescent="0.25">
      <c r="A1036" s="51">
        <v>1009</v>
      </c>
      <c r="B1036" s="54" t="s">
        <v>1045</v>
      </c>
      <c r="C1036" s="52" t="s">
        <v>5</v>
      </c>
      <c r="D1036" s="83">
        <v>932</v>
      </c>
      <c r="E1036" s="99">
        <v>5.54</v>
      </c>
      <c r="F1036" s="76" t="s">
        <v>1046</v>
      </c>
      <c r="G1036" s="83">
        <v>33</v>
      </c>
      <c r="H1036" s="99">
        <v>137.12</v>
      </c>
    </row>
    <row r="1037" spans="1:8" ht="27.6" x14ac:dyDescent="0.25">
      <c r="A1037" s="51">
        <v>1010</v>
      </c>
      <c r="B1037" s="54" t="s">
        <v>1045</v>
      </c>
      <c r="C1037" s="52" t="s">
        <v>5</v>
      </c>
      <c r="D1037" s="83">
        <v>992</v>
      </c>
      <c r="E1037" s="99">
        <v>5.9</v>
      </c>
      <c r="F1037" s="76" t="s">
        <v>234</v>
      </c>
      <c r="G1037" s="83">
        <v>39</v>
      </c>
      <c r="H1037" s="99">
        <v>172.58</v>
      </c>
    </row>
    <row r="1038" spans="1:8" ht="27.6" x14ac:dyDescent="0.25">
      <c r="A1038" s="51">
        <v>1011</v>
      </c>
      <c r="B1038" s="54" t="s">
        <v>1045</v>
      </c>
      <c r="C1038" s="52" t="s">
        <v>22</v>
      </c>
      <c r="D1038" s="83">
        <v>945</v>
      </c>
      <c r="E1038" s="99">
        <v>5.62</v>
      </c>
      <c r="F1038" s="76" t="s">
        <v>234</v>
      </c>
      <c r="G1038" s="83">
        <v>35</v>
      </c>
      <c r="H1038" s="99">
        <v>147.53</v>
      </c>
    </row>
    <row r="1039" spans="1:8" ht="27.6" x14ac:dyDescent="0.25">
      <c r="A1039" s="51">
        <v>1012</v>
      </c>
      <c r="B1039" s="54" t="s">
        <v>1045</v>
      </c>
      <c r="C1039" s="52" t="s">
        <v>22</v>
      </c>
      <c r="D1039" s="83">
        <v>925</v>
      </c>
      <c r="E1039" s="99">
        <v>5.5</v>
      </c>
      <c r="F1039" s="76" t="s">
        <v>233</v>
      </c>
      <c r="G1039" s="83">
        <v>22</v>
      </c>
      <c r="H1039" s="99">
        <v>90.75</v>
      </c>
    </row>
    <row r="1040" spans="1:8" ht="27.6" x14ac:dyDescent="0.25">
      <c r="A1040" s="51">
        <v>1013</v>
      </c>
      <c r="B1040" s="54" t="s">
        <v>1045</v>
      </c>
      <c r="C1040" s="52" t="s">
        <v>22</v>
      </c>
      <c r="D1040" s="83">
        <v>905</v>
      </c>
      <c r="E1040" s="99">
        <v>5.38</v>
      </c>
      <c r="F1040" s="76" t="s">
        <v>235</v>
      </c>
      <c r="G1040" s="83">
        <v>13</v>
      </c>
      <c r="H1040" s="99">
        <v>52.46</v>
      </c>
    </row>
    <row r="1041" spans="1:8" ht="27.6" x14ac:dyDescent="0.25">
      <c r="A1041" s="51">
        <v>1014</v>
      </c>
      <c r="B1041" s="54" t="s">
        <v>1045</v>
      </c>
      <c r="C1041" s="52" t="s">
        <v>22</v>
      </c>
      <c r="D1041" s="83">
        <v>905</v>
      </c>
      <c r="E1041" s="99">
        <v>5.38</v>
      </c>
      <c r="F1041" s="76" t="s">
        <v>242</v>
      </c>
      <c r="G1041" s="83">
        <v>51</v>
      </c>
      <c r="H1041" s="99">
        <v>205.79</v>
      </c>
    </row>
    <row r="1042" spans="1:8" ht="27.6" x14ac:dyDescent="0.25">
      <c r="A1042" s="51">
        <v>1015</v>
      </c>
      <c r="B1042" s="54" t="s">
        <v>1045</v>
      </c>
      <c r="C1042" s="52" t="s">
        <v>5</v>
      </c>
      <c r="D1042" s="83">
        <v>992</v>
      </c>
      <c r="E1042" s="99">
        <v>5.9</v>
      </c>
      <c r="F1042" s="76" t="s">
        <v>242</v>
      </c>
      <c r="G1042" s="83">
        <v>55</v>
      </c>
      <c r="H1042" s="99">
        <v>243.38</v>
      </c>
    </row>
    <row r="1043" spans="1:8" ht="27.6" x14ac:dyDescent="0.25">
      <c r="A1043" s="51">
        <v>1016</v>
      </c>
      <c r="B1043" s="54" t="s">
        <v>1045</v>
      </c>
      <c r="C1043" s="52" t="s">
        <v>22</v>
      </c>
      <c r="D1043" s="83">
        <v>885</v>
      </c>
      <c r="E1043" s="99">
        <v>5.26</v>
      </c>
      <c r="F1043" s="76" t="s">
        <v>232</v>
      </c>
      <c r="G1043" s="83">
        <v>33</v>
      </c>
      <c r="H1043" s="99">
        <v>130.19</v>
      </c>
    </row>
    <row r="1044" spans="1:8" ht="27.6" x14ac:dyDescent="0.25">
      <c r="A1044" s="51">
        <v>1017</v>
      </c>
      <c r="B1044" s="54" t="s">
        <v>1045</v>
      </c>
      <c r="C1044" s="52" t="s">
        <v>22</v>
      </c>
      <c r="D1044" s="83">
        <v>885</v>
      </c>
      <c r="E1044" s="99">
        <v>5.26</v>
      </c>
      <c r="F1044" s="76" t="s">
        <v>232</v>
      </c>
      <c r="G1044" s="83">
        <v>31</v>
      </c>
      <c r="H1044" s="99">
        <v>122.3</v>
      </c>
    </row>
    <row r="1045" spans="1:8" ht="27.6" x14ac:dyDescent="0.25">
      <c r="A1045" s="51">
        <v>1018</v>
      </c>
      <c r="B1045" s="54" t="s">
        <v>1045</v>
      </c>
      <c r="C1045" s="52" t="s">
        <v>22</v>
      </c>
      <c r="D1045" s="83">
        <v>885</v>
      </c>
      <c r="E1045" s="99">
        <v>5.26</v>
      </c>
      <c r="F1045" s="76" t="s">
        <v>232</v>
      </c>
      <c r="G1045" s="83">
        <v>34</v>
      </c>
      <c r="H1045" s="99">
        <v>134.13</v>
      </c>
    </row>
    <row r="1046" spans="1:8" ht="27.6" x14ac:dyDescent="0.25">
      <c r="A1046" s="51">
        <v>1019</v>
      </c>
      <c r="B1046" s="54" t="s">
        <v>1045</v>
      </c>
      <c r="C1046" s="52" t="s">
        <v>6</v>
      </c>
      <c r="D1046" s="83">
        <v>1090</v>
      </c>
      <c r="E1046" s="99">
        <v>6.48</v>
      </c>
      <c r="F1046" s="76" t="s">
        <v>242</v>
      </c>
      <c r="G1046" s="83">
        <v>53</v>
      </c>
      <c r="H1046" s="99">
        <v>257.58</v>
      </c>
    </row>
    <row r="1047" spans="1:8" ht="27.6" x14ac:dyDescent="0.25">
      <c r="A1047" s="51">
        <v>1020</v>
      </c>
      <c r="B1047" s="54" t="s">
        <v>1045</v>
      </c>
      <c r="C1047" s="52" t="s">
        <v>22</v>
      </c>
      <c r="D1047" s="83">
        <v>885</v>
      </c>
      <c r="E1047" s="99">
        <v>5.26</v>
      </c>
      <c r="F1047" s="76" t="s">
        <v>239</v>
      </c>
      <c r="G1047" s="83">
        <v>48</v>
      </c>
      <c r="H1047" s="99">
        <v>189.36</v>
      </c>
    </row>
    <row r="1048" spans="1:8" ht="27.6" x14ac:dyDescent="0.25">
      <c r="A1048" s="51">
        <v>1021</v>
      </c>
      <c r="B1048" s="54" t="s">
        <v>1045</v>
      </c>
      <c r="C1048" s="52" t="s">
        <v>38</v>
      </c>
      <c r="D1048" s="83">
        <v>1281</v>
      </c>
      <c r="E1048" s="99">
        <v>7.62</v>
      </c>
      <c r="F1048" s="76" t="s">
        <v>300</v>
      </c>
      <c r="G1048" s="83">
        <v>3</v>
      </c>
      <c r="H1048" s="99">
        <v>17.149999999999999</v>
      </c>
    </row>
    <row r="1049" spans="1:8" ht="27.6" x14ac:dyDescent="0.25">
      <c r="A1049" s="51">
        <v>1022</v>
      </c>
      <c r="B1049" s="54" t="s">
        <v>1047</v>
      </c>
      <c r="C1049" s="52" t="s">
        <v>6</v>
      </c>
      <c r="D1049" s="83">
        <v>1091</v>
      </c>
      <c r="E1049" s="99">
        <v>6.49</v>
      </c>
      <c r="F1049" s="76" t="s">
        <v>1033</v>
      </c>
      <c r="G1049" s="83">
        <v>25</v>
      </c>
      <c r="H1049" s="99">
        <v>121.69</v>
      </c>
    </row>
    <row r="1050" spans="1:8" ht="27.6" x14ac:dyDescent="0.25">
      <c r="A1050" s="51">
        <v>1023</v>
      </c>
      <c r="B1050" s="54" t="s">
        <v>1047</v>
      </c>
      <c r="C1050" s="52" t="s">
        <v>6</v>
      </c>
      <c r="D1050" s="83">
        <v>1051</v>
      </c>
      <c r="E1050" s="99">
        <v>6.25</v>
      </c>
      <c r="F1050" s="76" t="s">
        <v>239</v>
      </c>
      <c r="G1050" s="83">
        <v>29</v>
      </c>
      <c r="H1050" s="99">
        <v>135.94</v>
      </c>
    </row>
    <row r="1051" spans="1:8" ht="27.6" x14ac:dyDescent="0.25">
      <c r="A1051" s="51">
        <v>1024</v>
      </c>
      <c r="B1051" s="54" t="s">
        <v>1047</v>
      </c>
      <c r="C1051" s="52" t="s">
        <v>22</v>
      </c>
      <c r="D1051" s="83">
        <v>885</v>
      </c>
      <c r="E1051" s="99">
        <v>5.26</v>
      </c>
      <c r="F1051" s="76" t="s">
        <v>234</v>
      </c>
      <c r="G1051" s="83">
        <v>9</v>
      </c>
      <c r="H1051" s="99">
        <v>35.51</v>
      </c>
    </row>
    <row r="1052" spans="1:8" ht="27.6" x14ac:dyDescent="0.25">
      <c r="A1052" s="51">
        <v>1025</v>
      </c>
      <c r="B1052" s="54" t="s">
        <v>1047</v>
      </c>
      <c r="C1052" s="52" t="s">
        <v>22</v>
      </c>
      <c r="D1052" s="83">
        <v>885</v>
      </c>
      <c r="E1052" s="99">
        <v>5.26</v>
      </c>
      <c r="F1052" s="76" t="s">
        <v>234</v>
      </c>
      <c r="G1052" s="83">
        <v>11</v>
      </c>
      <c r="H1052" s="99">
        <v>43.4</v>
      </c>
    </row>
    <row r="1053" spans="1:8" ht="27.6" x14ac:dyDescent="0.25">
      <c r="A1053" s="51">
        <v>1026</v>
      </c>
      <c r="B1053" s="54" t="s">
        <v>1047</v>
      </c>
      <c r="C1053" s="52" t="s">
        <v>22</v>
      </c>
      <c r="D1053" s="83">
        <v>885</v>
      </c>
      <c r="E1053" s="99">
        <v>5.26</v>
      </c>
      <c r="F1053" s="76" t="s">
        <v>233</v>
      </c>
      <c r="G1053" s="83">
        <v>15</v>
      </c>
      <c r="H1053" s="99">
        <v>59.18</v>
      </c>
    </row>
    <row r="1054" spans="1:8" ht="27.6" x14ac:dyDescent="0.25">
      <c r="A1054" s="51">
        <v>1027</v>
      </c>
      <c r="B1054" s="54" t="s">
        <v>1047</v>
      </c>
      <c r="C1054" s="52" t="s">
        <v>22</v>
      </c>
      <c r="D1054" s="83">
        <v>885</v>
      </c>
      <c r="E1054" s="99">
        <v>5.26</v>
      </c>
      <c r="F1054" s="76" t="s">
        <v>237</v>
      </c>
      <c r="G1054" s="83">
        <v>25</v>
      </c>
      <c r="H1054" s="99">
        <v>98.63</v>
      </c>
    </row>
    <row r="1055" spans="1:8" ht="27.6" x14ac:dyDescent="0.25">
      <c r="A1055" s="51">
        <v>1028</v>
      </c>
      <c r="B1055" s="54" t="s">
        <v>1047</v>
      </c>
      <c r="C1055" s="52" t="s">
        <v>22</v>
      </c>
      <c r="D1055" s="83">
        <v>965</v>
      </c>
      <c r="E1055" s="99">
        <v>5.74</v>
      </c>
      <c r="F1055" s="76" t="s">
        <v>238</v>
      </c>
      <c r="G1055" s="83">
        <v>51</v>
      </c>
      <c r="H1055" s="99">
        <v>219.56</v>
      </c>
    </row>
    <row r="1056" spans="1:8" ht="27.6" x14ac:dyDescent="0.25">
      <c r="A1056" s="51">
        <v>1029</v>
      </c>
      <c r="B1056" s="54" t="s">
        <v>1047</v>
      </c>
      <c r="C1056" s="52" t="s">
        <v>5</v>
      </c>
      <c r="D1056" s="83">
        <v>992</v>
      </c>
      <c r="E1056" s="99">
        <v>5.9</v>
      </c>
      <c r="F1056" s="76" t="s">
        <v>230</v>
      </c>
      <c r="G1056" s="83">
        <v>55</v>
      </c>
      <c r="H1056" s="99">
        <v>243.38</v>
      </c>
    </row>
    <row r="1057" spans="1:8" ht="27.6" x14ac:dyDescent="0.25">
      <c r="A1057" s="51">
        <v>1030</v>
      </c>
      <c r="B1057" s="54" t="s">
        <v>1047</v>
      </c>
      <c r="C1057" s="52" t="s">
        <v>22</v>
      </c>
      <c r="D1057" s="83">
        <v>905</v>
      </c>
      <c r="E1057" s="99">
        <v>5.38</v>
      </c>
      <c r="F1057" s="76" t="s">
        <v>230</v>
      </c>
      <c r="G1057" s="83">
        <v>26</v>
      </c>
      <c r="H1057" s="99">
        <v>104.91</v>
      </c>
    </row>
    <row r="1058" spans="1:8" ht="27.6" x14ac:dyDescent="0.25">
      <c r="A1058" s="51">
        <v>1031</v>
      </c>
      <c r="B1058" s="54" t="s">
        <v>1047</v>
      </c>
      <c r="C1058" s="52" t="s">
        <v>22</v>
      </c>
      <c r="D1058" s="83">
        <v>885</v>
      </c>
      <c r="E1058" s="99">
        <v>5.26</v>
      </c>
      <c r="F1058" s="76" t="s">
        <v>242</v>
      </c>
      <c r="G1058" s="83">
        <v>49</v>
      </c>
      <c r="H1058" s="99">
        <v>193.31</v>
      </c>
    </row>
    <row r="1059" spans="1:8" ht="27.6" x14ac:dyDescent="0.25">
      <c r="A1059" s="51">
        <v>1032</v>
      </c>
      <c r="B1059" s="54" t="s">
        <v>1047</v>
      </c>
      <c r="C1059" s="52" t="s">
        <v>22</v>
      </c>
      <c r="D1059" s="83">
        <v>885</v>
      </c>
      <c r="E1059" s="99">
        <v>5.26</v>
      </c>
      <c r="F1059" s="76" t="s">
        <v>231</v>
      </c>
      <c r="G1059" s="83">
        <v>47</v>
      </c>
      <c r="H1059" s="99">
        <v>185.42</v>
      </c>
    </row>
    <row r="1060" spans="1:8" ht="82.8" x14ac:dyDescent="0.25">
      <c r="A1060" s="51">
        <v>1033</v>
      </c>
      <c r="B1060" s="54" t="s">
        <v>1048</v>
      </c>
      <c r="C1060" s="52" t="s">
        <v>6</v>
      </c>
      <c r="D1060" s="83">
        <v>1051</v>
      </c>
      <c r="E1060" s="99">
        <v>6.25</v>
      </c>
      <c r="F1060" s="76" t="s">
        <v>1049</v>
      </c>
      <c r="G1060" s="83">
        <v>21</v>
      </c>
      <c r="H1060" s="99">
        <v>98.44</v>
      </c>
    </row>
    <row r="1061" spans="1:8" ht="110.4" x14ac:dyDescent="0.25">
      <c r="A1061" s="51">
        <v>1034</v>
      </c>
      <c r="B1061" s="54" t="s">
        <v>1048</v>
      </c>
      <c r="C1061" s="52" t="s">
        <v>5</v>
      </c>
      <c r="D1061" s="83">
        <v>952</v>
      </c>
      <c r="E1061" s="99">
        <v>5.66</v>
      </c>
      <c r="F1061" s="76" t="s">
        <v>1050</v>
      </c>
      <c r="G1061" s="83">
        <v>55</v>
      </c>
      <c r="H1061" s="99">
        <v>233.48</v>
      </c>
    </row>
    <row r="1062" spans="1:8" ht="82.8" x14ac:dyDescent="0.25">
      <c r="A1062" s="51">
        <v>1035</v>
      </c>
      <c r="B1062" s="54" t="s">
        <v>1048</v>
      </c>
      <c r="C1062" s="52" t="s">
        <v>22</v>
      </c>
      <c r="D1062" s="83">
        <v>925</v>
      </c>
      <c r="E1062" s="99">
        <v>5.5</v>
      </c>
      <c r="F1062" s="76" t="s">
        <v>1051</v>
      </c>
      <c r="G1062" s="83">
        <v>24</v>
      </c>
      <c r="H1062" s="99">
        <v>99</v>
      </c>
    </row>
    <row r="1063" spans="1:8" ht="69" x14ac:dyDescent="0.25">
      <c r="A1063" s="51">
        <v>1036</v>
      </c>
      <c r="B1063" s="54" t="s">
        <v>1048</v>
      </c>
      <c r="C1063" s="52" t="s">
        <v>22</v>
      </c>
      <c r="D1063" s="83">
        <v>885</v>
      </c>
      <c r="E1063" s="99">
        <v>5.26</v>
      </c>
      <c r="F1063" s="76" t="s">
        <v>1052</v>
      </c>
      <c r="G1063" s="83">
        <v>10</v>
      </c>
      <c r="H1063" s="99">
        <v>39.450000000000003</v>
      </c>
    </row>
    <row r="1064" spans="1:8" ht="82.8" x14ac:dyDescent="0.25">
      <c r="A1064" s="51">
        <v>1037</v>
      </c>
      <c r="B1064" s="54" t="s">
        <v>1048</v>
      </c>
      <c r="C1064" s="52" t="s">
        <v>22</v>
      </c>
      <c r="D1064" s="83">
        <v>885</v>
      </c>
      <c r="E1064" s="99">
        <v>5.26</v>
      </c>
      <c r="F1064" s="76" t="s">
        <v>1053</v>
      </c>
      <c r="G1064" s="83">
        <v>23</v>
      </c>
      <c r="H1064" s="99">
        <v>90.74</v>
      </c>
    </row>
    <row r="1065" spans="1:8" ht="82.8" x14ac:dyDescent="0.25">
      <c r="A1065" s="51">
        <v>1038</v>
      </c>
      <c r="B1065" s="54" t="s">
        <v>1048</v>
      </c>
      <c r="C1065" s="52" t="s">
        <v>22</v>
      </c>
      <c r="D1065" s="83">
        <v>885</v>
      </c>
      <c r="E1065" s="99">
        <v>5.26</v>
      </c>
      <c r="F1065" s="76" t="s">
        <v>1054</v>
      </c>
      <c r="G1065" s="83">
        <v>28</v>
      </c>
      <c r="H1065" s="99">
        <v>110.46</v>
      </c>
    </row>
    <row r="1066" spans="1:8" ht="69" x14ac:dyDescent="0.25">
      <c r="A1066" s="51">
        <v>1039</v>
      </c>
      <c r="B1066" s="54" t="s">
        <v>1048</v>
      </c>
      <c r="C1066" s="52" t="s">
        <v>22</v>
      </c>
      <c r="D1066" s="83">
        <v>885</v>
      </c>
      <c r="E1066" s="99">
        <v>5.26</v>
      </c>
      <c r="F1066" s="76" t="s">
        <v>1055</v>
      </c>
      <c r="G1066" s="83">
        <v>8</v>
      </c>
      <c r="H1066" s="99">
        <v>31.56</v>
      </c>
    </row>
    <row r="1067" spans="1:8" ht="110.4" x14ac:dyDescent="0.25">
      <c r="A1067" s="51">
        <v>1040</v>
      </c>
      <c r="B1067" s="54" t="s">
        <v>1048</v>
      </c>
      <c r="C1067" s="52" t="s">
        <v>22</v>
      </c>
      <c r="D1067" s="83">
        <v>885</v>
      </c>
      <c r="E1067" s="99">
        <v>5.26</v>
      </c>
      <c r="F1067" s="76" t="s">
        <v>1056</v>
      </c>
      <c r="G1067" s="83">
        <v>47</v>
      </c>
      <c r="H1067" s="99">
        <v>185.42</v>
      </c>
    </row>
    <row r="1068" spans="1:8" ht="110.4" x14ac:dyDescent="0.25">
      <c r="A1068" s="51">
        <v>1041</v>
      </c>
      <c r="B1068" s="54" t="s">
        <v>1048</v>
      </c>
      <c r="C1068" s="52" t="s">
        <v>22</v>
      </c>
      <c r="D1068" s="83">
        <v>885</v>
      </c>
      <c r="E1068" s="99">
        <v>5.26</v>
      </c>
      <c r="F1068" s="76" t="s">
        <v>1057</v>
      </c>
      <c r="G1068" s="83">
        <v>48</v>
      </c>
      <c r="H1068" s="99">
        <v>189.36</v>
      </c>
    </row>
    <row r="1069" spans="1:8" ht="82.8" x14ac:dyDescent="0.25">
      <c r="A1069" s="51">
        <v>1042</v>
      </c>
      <c r="B1069" s="54" t="s">
        <v>1048</v>
      </c>
      <c r="C1069" s="52" t="s">
        <v>22</v>
      </c>
      <c r="D1069" s="83">
        <v>885</v>
      </c>
      <c r="E1069" s="99">
        <v>5.26</v>
      </c>
      <c r="F1069" s="76" t="s">
        <v>1058</v>
      </c>
      <c r="G1069" s="83">
        <v>23</v>
      </c>
      <c r="H1069" s="99">
        <v>90.74</v>
      </c>
    </row>
    <row r="1070" spans="1:8" ht="69" x14ac:dyDescent="0.25">
      <c r="A1070" s="51">
        <v>1043</v>
      </c>
      <c r="B1070" s="54" t="s">
        <v>1048</v>
      </c>
      <c r="C1070" s="52" t="s">
        <v>22</v>
      </c>
      <c r="D1070" s="83">
        <v>885</v>
      </c>
      <c r="E1070" s="99">
        <v>5.26</v>
      </c>
      <c r="F1070" s="76" t="s">
        <v>1059</v>
      </c>
      <c r="G1070" s="83">
        <v>20</v>
      </c>
      <c r="H1070" s="99">
        <v>78.900000000000006</v>
      </c>
    </row>
    <row r="1071" spans="1:8" ht="27.6" x14ac:dyDescent="0.25">
      <c r="A1071" s="51">
        <v>1044</v>
      </c>
      <c r="B1071" s="54" t="s">
        <v>1060</v>
      </c>
      <c r="C1071" s="52" t="s">
        <v>38</v>
      </c>
      <c r="D1071" s="83">
        <v>1259</v>
      </c>
      <c r="E1071" s="99">
        <v>7.49</v>
      </c>
      <c r="F1071" s="76" t="s">
        <v>1061</v>
      </c>
      <c r="G1071" s="83">
        <v>20</v>
      </c>
      <c r="H1071" s="99">
        <v>112.35</v>
      </c>
    </row>
    <row r="1072" spans="1:8" ht="27.6" x14ac:dyDescent="0.25">
      <c r="A1072" s="51">
        <v>1045</v>
      </c>
      <c r="B1072" s="54" t="s">
        <v>1060</v>
      </c>
      <c r="C1072" s="52" t="s">
        <v>6</v>
      </c>
      <c r="D1072" s="83">
        <v>1111</v>
      </c>
      <c r="E1072" s="99">
        <v>6.61</v>
      </c>
      <c r="F1072" s="76" t="s">
        <v>1062</v>
      </c>
      <c r="G1072" s="83">
        <v>26</v>
      </c>
      <c r="H1072" s="99">
        <v>128.9</v>
      </c>
    </row>
    <row r="1073" spans="1:8" ht="27.6" x14ac:dyDescent="0.25">
      <c r="A1073" s="51">
        <v>1046</v>
      </c>
      <c r="B1073" s="54" t="s">
        <v>1060</v>
      </c>
      <c r="C1073" s="52" t="s">
        <v>6</v>
      </c>
      <c r="D1073" s="83">
        <v>1130</v>
      </c>
      <c r="E1073" s="99">
        <v>6.72</v>
      </c>
      <c r="F1073" s="76" t="s">
        <v>1063</v>
      </c>
      <c r="G1073" s="83">
        <v>29</v>
      </c>
      <c r="H1073" s="99">
        <v>146.16</v>
      </c>
    </row>
    <row r="1074" spans="1:8" ht="27.6" x14ac:dyDescent="0.25">
      <c r="A1074" s="51">
        <v>1047</v>
      </c>
      <c r="B1074" s="54" t="s">
        <v>1060</v>
      </c>
      <c r="C1074" s="52" t="s">
        <v>5</v>
      </c>
      <c r="D1074" s="83">
        <v>932</v>
      </c>
      <c r="E1074" s="99">
        <v>5.54</v>
      </c>
      <c r="F1074" s="76" t="s">
        <v>1064</v>
      </c>
      <c r="G1074" s="83">
        <v>33</v>
      </c>
      <c r="H1074" s="99">
        <v>137.12</v>
      </c>
    </row>
    <row r="1075" spans="1:8" ht="27.6" x14ac:dyDescent="0.25">
      <c r="A1075" s="51">
        <v>1048</v>
      </c>
      <c r="B1075" s="54" t="s">
        <v>1060</v>
      </c>
      <c r="C1075" s="52" t="s">
        <v>5</v>
      </c>
      <c r="D1075" s="83">
        <v>992</v>
      </c>
      <c r="E1075" s="99">
        <v>5.9</v>
      </c>
      <c r="F1075" s="76" t="s">
        <v>244</v>
      </c>
      <c r="G1075" s="83">
        <v>39</v>
      </c>
      <c r="H1075" s="99">
        <v>172.58</v>
      </c>
    </row>
    <row r="1076" spans="1:8" ht="27.6" x14ac:dyDescent="0.25">
      <c r="A1076" s="51">
        <v>1049</v>
      </c>
      <c r="B1076" s="54" t="s">
        <v>1060</v>
      </c>
      <c r="C1076" s="52" t="s">
        <v>22</v>
      </c>
      <c r="D1076" s="83">
        <v>885</v>
      </c>
      <c r="E1076" s="99">
        <v>5.26</v>
      </c>
      <c r="F1076" s="76" t="s">
        <v>1065</v>
      </c>
      <c r="G1076" s="83">
        <v>26</v>
      </c>
      <c r="H1076" s="99">
        <v>102.57</v>
      </c>
    </row>
    <row r="1077" spans="1:8" ht="27.6" x14ac:dyDescent="0.25">
      <c r="A1077" s="51">
        <v>1050</v>
      </c>
      <c r="B1077" s="54" t="s">
        <v>1060</v>
      </c>
      <c r="C1077" s="52" t="s">
        <v>22</v>
      </c>
      <c r="D1077" s="83">
        <v>925</v>
      </c>
      <c r="E1077" s="99">
        <v>5.5</v>
      </c>
      <c r="F1077" s="76" t="s">
        <v>245</v>
      </c>
      <c r="G1077" s="83">
        <v>49</v>
      </c>
      <c r="H1077" s="99">
        <v>202.13</v>
      </c>
    </row>
    <row r="1078" spans="1:8" ht="27.6" x14ac:dyDescent="0.25">
      <c r="A1078" s="51">
        <v>1051</v>
      </c>
      <c r="B1078" s="54" t="s">
        <v>1060</v>
      </c>
      <c r="C1078" s="52" t="s">
        <v>22</v>
      </c>
      <c r="D1078" s="83">
        <v>905</v>
      </c>
      <c r="E1078" s="99">
        <v>5.38</v>
      </c>
      <c r="F1078" s="76" t="s">
        <v>1066</v>
      </c>
      <c r="G1078" s="83">
        <v>24</v>
      </c>
      <c r="H1078" s="99">
        <v>96.84</v>
      </c>
    </row>
    <row r="1079" spans="1:8" ht="27.6" x14ac:dyDescent="0.25">
      <c r="A1079" s="51">
        <v>1052</v>
      </c>
      <c r="B1079" s="54" t="s">
        <v>1060</v>
      </c>
      <c r="C1079" s="52" t="s">
        <v>22</v>
      </c>
      <c r="D1079" s="83">
        <v>965</v>
      </c>
      <c r="E1079" s="99">
        <v>5.74</v>
      </c>
      <c r="F1079" s="76" t="s">
        <v>1067</v>
      </c>
      <c r="G1079" s="83">
        <v>34</v>
      </c>
      <c r="H1079" s="99">
        <v>146.37</v>
      </c>
    </row>
    <row r="1080" spans="1:8" ht="27.6" x14ac:dyDescent="0.25">
      <c r="A1080" s="51">
        <v>1053</v>
      </c>
      <c r="B1080" s="54" t="s">
        <v>1060</v>
      </c>
      <c r="C1080" s="52" t="s">
        <v>22</v>
      </c>
      <c r="D1080" s="83">
        <v>885</v>
      </c>
      <c r="E1080" s="99">
        <v>5.26</v>
      </c>
      <c r="F1080" s="76" t="s">
        <v>1063</v>
      </c>
      <c r="G1080" s="83">
        <v>41</v>
      </c>
      <c r="H1080" s="99">
        <v>161.75</v>
      </c>
    </row>
    <row r="1081" spans="1:8" ht="27.6" x14ac:dyDescent="0.25">
      <c r="A1081" s="51">
        <v>1054</v>
      </c>
      <c r="B1081" s="54" t="s">
        <v>1060</v>
      </c>
      <c r="C1081" s="52" t="s">
        <v>22</v>
      </c>
      <c r="D1081" s="83">
        <v>885</v>
      </c>
      <c r="E1081" s="99">
        <v>5.26</v>
      </c>
      <c r="F1081" s="76" t="s">
        <v>1062</v>
      </c>
      <c r="G1081" s="83">
        <v>47</v>
      </c>
      <c r="H1081" s="99">
        <v>185.42</v>
      </c>
    </row>
    <row r="1082" spans="1:8" ht="27.6" x14ac:dyDescent="0.25">
      <c r="A1082" s="51">
        <v>1055</v>
      </c>
      <c r="B1082" s="54" t="s">
        <v>1060</v>
      </c>
      <c r="C1082" s="52" t="s">
        <v>22</v>
      </c>
      <c r="D1082" s="83">
        <v>885</v>
      </c>
      <c r="E1082" s="99">
        <v>5.26</v>
      </c>
      <c r="F1082" s="76" t="s">
        <v>246</v>
      </c>
      <c r="G1082" s="83">
        <v>57</v>
      </c>
      <c r="H1082" s="99">
        <v>224.87</v>
      </c>
    </row>
    <row r="1083" spans="1:8" ht="27.6" x14ac:dyDescent="0.25">
      <c r="A1083" s="51">
        <v>1056</v>
      </c>
      <c r="B1083" s="54" t="s">
        <v>1060</v>
      </c>
      <c r="C1083" s="52" t="s">
        <v>22</v>
      </c>
      <c r="D1083" s="83">
        <v>885</v>
      </c>
      <c r="E1083" s="99">
        <v>5.26</v>
      </c>
      <c r="F1083" s="76" t="s">
        <v>1067</v>
      </c>
      <c r="G1083" s="83">
        <v>34</v>
      </c>
      <c r="H1083" s="99">
        <v>134.13</v>
      </c>
    </row>
    <row r="1084" spans="1:8" ht="124.2" x14ac:dyDescent="0.25">
      <c r="A1084" s="51">
        <v>1057</v>
      </c>
      <c r="B1084" s="54" t="s">
        <v>1068</v>
      </c>
      <c r="C1084" s="52" t="s">
        <v>6</v>
      </c>
      <c r="D1084" s="83">
        <v>1130</v>
      </c>
      <c r="E1084" s="99">
        <v>6.72</v>
      </c>
      <c r="F1084" s="76" t="s">
        <v>1069</v>
      </c>
      <c r="G1084" s="83">
        <v>7</v>
      </c>
      <c r="H1084" s="99">
        <v>35.28</v>
      </c>
    </row>
    <row r="1085" spans="1:8" ht="110.4" x14ac:dyDescent="0.25">
      <c r="A1085" s="51">
        <v>1058</v>
      </c>
      <c r="B1085" s="54" t="s">
        <v>1068</v>
      </c>
      <c r="C1085" s="52" t="s">
        <v>6</v>
      </c>
      <c r="D1085" s="83">
        <v>1111</v>
      </c>
      <c r="E1085" s="99">
        <v>6.61</v>
      </c>
      <c r="F1085" s="76" t="s">
        <v>1070</v>
      </c>
      <c r="G1085" s="83">
        <v>29</v>
      </c>
      <c r="H1085" s="99">
        <v>143.77000000000001</v>
      </c>
    </row>
    <row r="1086" spans="1:8" ht="96.6" x14ac:dyDescent="0.25">
      <c r="A1086" s="51">
        <v>1059</v>
      </c>
      <c r="B1086" s="54" t="s">
        <v>1068</v>
      </c>
      <c r="C1086" s="52" t="s">
        <v>5</v>
      </c>
      <c r="D1086" s="83">
        <v>952</v>
      </c>
      <c r="E1086" s="99">
        <v>5.66</v>
      </c>
      <c r="F1086" s="76" t="s">
        <v>1071</v>
      </c>
      <c r="G1086" s="83">
        <v>35</v>
      </c>
      <c r="H1086" s="99">
        <v>148.58000000000001</v>
      </c>
    </row>
    <row r="1087" spans="1:8" ht="110.4" x14ac:dyDescent="0.25">
      <c r="A1087" s="51">
        <v>1060</v>
      </c>
      <c r="B1087" s="54" t="s">
        <v>1068</v>
      </c>
      <c r="C1087" s="52" t="s">
        <v>5</v>
      </c>
      <c r="D1087" s="83">
        <v>912</v>
      </c>
      <c r="E1087" s="99">
        <v>5.42</v>
      </c>
      <c r="F1087" s="76" t="s">
        <v>1072</v>
      </c>
      <c r="G1087" s="83">
        <v>53</v>
      </c>
      <c r="H1087" s="99">
        <v>215.45</v>
      </c>
    </row>
    <row r="1088" spans="1:8" ht="124.2" x14ac:dyDescent="0.25">
      <c r="A1088" s="51">
        <v>1061</v>
      </c>
      <c r="B1088" s="54" t="s">
        <v>1068</v>
      </c>
      <c r="C1088" s="52" t="s">
        <v>22</v>
      </c>
      <c r="D1088" s="83">
        <v>965</v>
      </c>
      <c r="E1088" s="99">
        <v>5.74</v>
      </c>
      <c r="F1088" s="76" t="s">
        <v>1073</v>
      </c>
      <c r="G1088" s="83">
        <v>39</v>
      </c>
      <c r="H1088" s="99">
        <v>167.9</v>
      </c>
    </row>
    <row r="1089" spans="1:8" ht="110.4" x14ac:dyDescent="0.25">
      <c r="A1089" s="51">
        <v>1062</v>
      </c>
      <c r="B1089" s="54" t="s">
        <v>1068</v>
      </c>
      <c r="C1089" s="52" t="s">
        <v>22</v>
      </c>
      <c r="D1089" s="83">
        <v>905</v>
      </c>
      <c r="E1089" s="99">
        <v>5.38</v>
      </c>
      <c r="F1089" s="76" t="s">
        <v>1074</v>
      </c>
      <c r="G1089" s="83">
        <v>33</v>
      </c>
      <c r="H1089" s="99">
        <v>133.16</v>
      </c>
    </row>
    <row r="1090" spans="1:8" ht="82.8" x14ac:dyDescent="0.25">
      <c r="A1090" s="51">
        <v>1063</v>
      </c>
      <c r="B1090" s="54" t="s">
        <v>1068</v>
      </c>
      <c r="C1090" s="52" t="s">
        <v>22</v>
      </c>
      <c r="D1090" s="83">
        <v>885</v>
      </c>
      <c r="E1090" s="99">
        <v>5.26</v>
      </c>
      <c r="F1090" s="76" t="s">
        <v>1075</v>
      </c>
      <c r="G1090" s="83">
        <v>26</v>
      </c>
      <c r="H1090" s="99">
        <v>102.57</v>
      </c>
    </row>
    <row r="1091" spans="1:8" ht="124.2" x14ac:dyDescent="0.25">
      <c r="A1091" s="51">
        <v>1064</v>
      </c>
      <c r="B1091" s="54" t="s">
        <v>1068</v>
      </c>
      <c r="C1091" s="52" t="s">
        <v>22</v>
      </c>
      <c r="D1091" s="83">
        <v>885</v>
      </c>
      <c r="E1091" s="99">
        <v>5.26</v>
      </c>
      <c r="F1091" s="76" t="s">
        <v>1076</v>
      </c>
      <c r="G1091" s="83">
        <v>45</v>
      </c>
      <c r="H1091" s="99">
        <v>177.53</v>
      </c>
    </row>
    <row r="1092" spans="1:8" ht="82.8" x14ac:dyDescent="0.25">
      <c r="A1092" s="51">
        <v>1065</v>
      </c>
      <c r="B1092" s="54" t="s">
        <v>1068</v>
      </c>
      <c r="C1092" s="52" t="s">
        <v>22</v>
      </c>
      <c r="D1092" s="83">
        <v>925</v>
      </c>
      <c r="E1092" s="99">
        <v>5.5</v>
      </c>
      <c r="F1092" s="76" t="s">
        <v>1077</v>
      </c>
      <c r="G1092" s="83">
        <v>4</v>
      </c>
      <c r="H1092" s="99">
        <v>16.5</v>
      </c>
    </row>
    <row r="1093" spans="1:8" ht="69" x14ac:dyDescent="0.25">
      <c r="A1093" s="51">
        <v>1066</v>
      </c>
      <c r="B1093" s="54" t="s">
        <v>1068</v>
      </c>
      <c r="C1093" s="52" t="s">
        <v>22</v>
      </c>
      <c r="D1093" s="83">
        <v>885</v>
      </c>
      <c r="E1093" s="99">
        <v>5.26</v>
      </c>
      <c r="F1093" s="76" t="s">
        <v>1078</v>
      </c>
      <c r="G1093" s="83">
        <v>22</v>
      </c>
      <c r="H1093" s="99">
        <v>86.79</v>
      </c>
    </row>
    <row r="1094" spans="1:8" ht="82.8" x14ac:dyDescent="0.25">
      <c r="A1094" s="51">
        <v>1067</v>
      </c>
      <c r="B1094" s="54" t="s">
        <v>1068</v>
      </c>
      <c r="C1094" s="52" t="s">
        <v>22</v>
      </c>
      <c r="D1094" s="83">
        <v>885</v>
      </c>
      <c r="E1094" s="99">
        <v>5.26</v>
      </c>
      <c r="F1094" s="76" t="s">
        <v>1079</v>
      </c>
      <c r="G1094" s="83">
        <v>27</v>
      </c>
      <c r="H1094" s="99">
        <v>106.52</v>
      </c>
    </row>
    <row r="1095" spans="1:8" ht="27.6" x14ac:dyDescent="0.25">
      <c r="A1095" s="51">
        <v>1068</v>
      </c>
      <c r="B1095" s="54" t="s">
        <v>1080</v>
      </c>
      <c r="C1095" s="52" t="s">
        <v>5</v>
      </c>
      <c r="D1095" s="83">
        <v>972</v>
      </c>
      <c r="E1095" s="99">
        <v>5.78</v>
      </c>
      <c r="F1095" s="76" t="s">
        <v>1081</v>
      </c>
      <c r="G1095" s="83">
        <v>1</v>
      </c>
      <c r="H1095" s="99">
        <v>4.34</v>
      </c>
    </row>
    <row r="1096" spans="1:8" ht="41.4" x14ac:dyDescent="0.25">
      <c r="A1096" s="51">
        <v>1069</v>
      </c>
      <c r="B1096" s="54" t="s">
        <v>1082</v>
      </c>
      <c r="C1096" s="52" t="s">
        <v>5</v>
      </c>
      <c r="D1096" s="83">
        <v>992</v>
      </c>
      <c r="E1096" s="99">
        <v>5.9</v>
      </c>
      <c r="F1096" s="76" t="s">
        <v>1083</v>
      </c>
      <c r="G1096" s="83">
        <v>17</v>
      </c>
      <c r="H1096" s="99">
        <v>75.23</v>
      </c>
    </row>
    <row r="1097" spans="1:8" ht="41.4" x14ac:dyDescent="0.25">
      <c r="A1097" s="51">
        <v>1070</v>
      </c>
      <c r="B1097" s="54" t="s">
        <v>1082</v>
      </c>
      <c r="C1097" s="52" t="s">
        <v>5</v>
      </c>
      <c r="D1097" s="83">
        <v>1141</v>
      </c>
      <c r="E1097" s="99">
        <v>6.78</v>
      </c>
      <c r="F1097" s="76" t="s">
        <v>1084</v>
      </c>
      <c r="G1097" s="83">
        <v>5</v>
      </c>
      <c r="H1097" s="99">
        <v>25.43</v>
      </c>
    </row>
    <row r="1098" spans="1:8" ht="55.2" x14ac:dyDescent="0.25">
      <c r="A1098" s="51">
        <v>1071</v>
      </c>
      <c r="B1098" s="54" t="s">
        <v>1082</v>
      </c>
      <c r="C1098" s="52" t="s">
        <v>5</v>
      </c>
      <c r="D1098" s="83">
        <v>972</v>
      </c>
      <c r="E1098" s="99">
        <v>5.78</v>
      </c>
      <c r="F1098" s="76" t="s">
        <v>1085</v>
      </c>
      <c r="G1098" s="83">
        <v>11</v>
      </c>
      <c r="H1098" s="99">
        <v>47.69</v>
      </c>
    </row>
    <row r="1099" spans="1:8" ht="41.4" x14ac:dyDescent="0.25">
      <c r="A1099" s="51">
        <v>1072</v>
      </c>
      <c r="B1099" s="54" t="s">
        <v>1082</v>
      </c>
      <c r="C1099" s="52" t="s">
        <v>5</v>
      </c>
      <c r="D1099" s="83">
        <v>992</v>
      </c>
      <c r="E1099" s="99">
        <v>5.9</v>
      </c>
      <c r="F1099" s="76" t="s">
        <v>1086</v>
      </c>
      <c r="G1099" s="83">
        <v>3</v>
      </c>
      <c r="H1099" s="99">
        <v>13.28</v>
      </c>
    </row>
    <row r="1100" spans="1:8" ht="27.6" x14ac:dyDescent="0.25">
      <c r="A1100" s="51">
        <v>1073</v>
      </c>
      <c r="B1100" s="54" t="s">
        <v>1082</v>
      </c>
      <c r="C1100" s="52" t="s">
        <v>5</v>
      </c>
      <c r="D1100" s="83">
        <v>972</v>
      </c>
      <c r="E1100" s="99">
        <v>5.78</v>
      </c>
      <c r="F1100" s="76" t="s">
        <v>1087</v>
      </c>
      <c r="G1100" s="83">
        <v>1</v>
      </c>
      <c r="H1100" s="99">
        <v>4.34</v>
      </c>
    </row>
    <row r="1101" spans="1:8" ht="27.6" x14ac:dyDescent="0.25">
      <c r="A1101" s="51">
        <v>1074</v>
      </c>
      <c r="B1101" s="54" t="s">
        <v>1088</v>
      </c>
      <c r="C1101" s="52" t="s">
        <v>5</v>
      </c>
      <c r="D1101" s="83">
        <v>992</v>
      </c>
      <c r="E1101" s="99">
        <v>5.9</v>
      </c>
      <c r="F1101" s="76" t="s">
        <v>1089</v>
      </c>
      <c r="G1101" s="83">
        <v>2</v>
      </c>
      <c r="H1101" s="99">
        <v>8.85</v>
      </c>
    </row>
    <row r="1102" spans="1:8" ht="27.6" x14ac:dyDescent="0.25">
      <c r="A1102" s="51">
        <v>1075</v>
      </c>
      <c r="B1102" s="54" t="s">
        <v>1082</v>
      </c>
      <c r="C1102" s="52" t="s">
        <v>22</v>
      </c>
      <c r="D1102" s="83">
        <v>905</v>
      </c>
      <c r="E1102" s="99">
        <v>5.38</v>
      </c>
      <c r="F1102" s="76" t="s">
        <v>1090</v>
      </c>
      <c r="G1102" s="83">
        <v>5</v>
      </c>
      <c r="H1102" s="99">
        <v>20.18</v>
      </c>
    </row>
    <row r="1103" spans="1:8" ht="27.6" x14ac:dyDescent="0.25">
      <c r="A1103" s="51">
        <v>1076</v>
      </c>
      <c r="B1103" s="54" t="s">
        <v>1080</v>
      </c>
      <c r="C1103" s="52" t="s">
        <v>5</v>
      </c>
      <c r="D1103" s="83">
        <v>992</v>
      </c>
      <c r="E1103" s="99">
        <v>5.9</v>
      </c>
      <c r="F1103" s="76" t="s">
        <v>1091</v>
      </c>
      <c r="G1103" s="83">
        <v>6</v>
      </c>
      <c r="H1103" s="99">
        <v>26.55</v>
      </c>
    </row>
    <row r="1104" spans="1:8" ht="69" x14ac:dyDescent="0.25">
      <c r="A1104" s="51">
        <v>1077</v>
      </c>
      <c r="B1104" s="54" t="s">
        <v>176</v>
      </c>
      <c r="C1104" s="51" t="s">
        <v>240</v>
      </c>
      <c r="D1104" s="83">
        <v>1818</v>
      </c>
      <c r="E1104" s="99">
        <v>10.81</v>
      </c>
      <c r="F1104" s="76" t="s">
        <v>1092</v>
      </c>
      <c r="G1104" s="83">
        <v>94</v>
      </c>
      <c r="H1104" s="99">
        <v>762.11</v>
      </c>
    </row>
    <row r="1105" spans="1:8" ht="69" x14ac:dyDescent="0.25">
      <c r="A1105" s="51">
        <v>1078</v>
      </c>
      <c r="B1105" s="54" t="s">
        <v>176</v>
      </c>
      <c r="C1105" s="51" t="s">
        <v>165</v>
      </c>
      <c r="D1105" s="83">
        <v>1598</v>
      </c>
      <c r="E1105" s="99">
        <v>9.5</v>
      </c>
      <c r="F1105" s="76" t="s">
        <v>1093</v>
      </c>
      <c r="G1105" s="83">
        <v>96</v>
      </c>
      <c r="H1105" s="99">
        <v>684</v>
      </c>
    </row>
    <row r="1106" spans="1:8" ht="96.6" x14ac:dyDescent="0.25">
      <c r="A1106" s="51">
        <v>1079</v>
      </c>
      <c r="B1106" s="54" t="s">
        <v>178</v>
      </c>
      <c r="C1106" s="52" t="s">
        <v>5</v>
      </c>
      <c r="D1106" s="83">
        <v>1118</v>
      </c>
      <c r="E1106" s="99">
        <v>6.65</v>
      </c>
      <c r="F1106" s="76" t="s">
        <v>1094</v>
      </c>
      <c r="G1106" s="83">
        <v>168</v>
      </c>
      <c r="H1106" s="99">
        <v>837.9</v>
      </c>
    </row>
    <row r="1107" spans="1:8" ht="96.6" x14ac:dyDescent="0.25">
      <c r="A1107" s="51">
        <v>1080</v>
      </c>
      <c r="B1107" s="54" t="s">
        <v>178</v>
      </c>
      <c r="C1107" s="52" t="s">
        <v>5</v>
      </c>
      <c r="D1107" s="83">
        <v>1118</v>
      </c>
      <c r="E1107" s="99">
        <v>6.65</v>
      </c>
      <c r="F1107" s="76" t="s">
        <v>1094</v>
      </c>
      <c r="G1107" s="83">
        <v>168</v>
      </c>
      <c r="H1107" s="99">
        <v>837.9</v>
      </c>
    </row>
    <row r="1108" spans="1:8" ht="96.6" x14ac:dyDescent="0.25">
      <c r="A1108" s="51">
        <v>1081</v>
      </c>
      <c r="B1108" s="54" t="s">
        <v>178</v>
      </c>
      <c r="C1108" s="52" t="s">
        <v>5</v>
      </c>
      <c r="D1108" s="83">
        <v>1141</v>
      </c>
      <c r="E1108" s="99">
        <v>6.78</v>
      </c>
      <c r="F1108" s="76" t="s">
        <v>1094</v>
      </c>
      <c r="G1108" s="83">
        <v>168</v>
      </c>
      <c r="H1108" s="99">
        <v>854.28</v>
      </c>
    </row>
    <row r="1109" spans="1:8" ht="96.6" x14ac:dyDescent="0.25">
      <c r="A1109" s="51">
        <v>1082</v>
      </c>
      <c r="B1109" s="54" t="s">
        <v>178</v>
      </c>
      <c r="C1109" s="52" t="s">
        <v>5</v>
      </c>
      <c r="D1109" s="83">
        <v>1072</v>
      </c>
      <c r="E1109" s="99">
        <v>6.37</v>
      </c>
      <c r="F1109" s="76" t="s">
        <v>1094</v>
      </c>
      <c r="G1109" s="83">
        <v>168</v>
      </c>
      <c r="H1109" s="99">
        <v>802.62</v>
      </c>
    </row>
    <row r="1110" spans="1:8" ht="96.6" x14ac:dyDescent="0.25">
      <c r="A1110" s="51">
        <v>1083</v>
      </c>
      <c r="B1110" s="54" t="s">
        <v>178</v>
      </c>
      <c r="C1110" s="52" t="s">
        <v>5</v>
      </c>
      <c r="D1110" s="83">
        <v>1049</v>
      </c>
      <c r="E1110" s="99">
        <v>6.24</v>
      </c>
      <c r="F1110" s="76" t="s">
        <v>1095</v>
      </c>
      <c r="G1110" s="83">
        <v>168</v>
      </c>
      <c r="H1110" s="99">
        <v>786.24</v>
      </c>
    </row>
    <row r="1111" spans="1:8" ht="96.6" x14ac:dyDescent="0.25">
      <c r="A1111" s="51">
        <v>1084</v>
      </c>
      <c r="B1111" s="54" t="s">
        <v>178</v>
      </c>
      <c r="C1111" s="52" t="s">
        <v>5</v>
      </c>
      <c r="D1111" s="83">
        <v>1072</v>
      </c>
      <c r="E1111" s="99">
        <v>6.37</v>
      </c>
      <c r="F1111" s="76" t="s">
        <v>1095</v>
      </c>
      <c r="G1111" s="83">
        <v>168</v>
      </c>
      <c r="H1111" s="99">
        <v>802.62</v>
      </c>
    </row>
    <row r="1112" spans="1:8" ht="69" x14ac:dyDescent="0.25">
      <c r="A1112" s="51">
        <v>1085</v>
      </c>
      <c r="B1112" s="54" t="s">
        <v>178</v>
      </c>
      <c r="C1112" s="52" t="s">
        <v>38</v>
      </c>
      <c r="D1112" s="83">
        <v>1413</v>
      </c>
      <c r="E1112" s="99">
        <v>8.4</v>
      </c>
      <c r="F1112" s="76" t="s">
        <v>1096</v>
      </c>
      <c r="G1112" s="83">
        <v>87</v>
      </c>
      <c r="H1112" s="99">
        <v>548.1</v>
      </c>
    </row>
    <row r="1113" spans="1:8" ht="69" x14ac:dyDescent="0.25">
      <c r="A1113" s="51">
        <v>1086</v>
      </c>
      <c r="B1113" s="54" t="s">
        <v>178</v>
      </c>
      <c r="C1113" s="51" t="s">
        <v>46</v>
      </c>
      <c r="D1113" s="83">
        <v>1302</v>
      </c>
      <c r="E1113" s="99">
        <v>7.74</v>
      </c>
      <c r="F1113" s="76" t="s">
        <v>1097</v>
      </c>
      <c r="G1113" s="83">
        <v>72</v>
      </c>
      <c r="H1113" s="99">
        <v>417.96</v>
      </c>
    </row>
    <row r="1114" spans="1:8" ht="69" x14ac:dyDescent="0.25">
      <c r="A1114" s="51">
        <v>1087</v>
      </c>
      <c r="B1114" s="54" t="s">
        <v>178</v>
      </c>
      <c r="C1114" s="52" t="s">
        <v>5</v>
      </c>
      <c r="D1114" s="83">
        <v>1141</v>
      </c>
      <c r="E1114" s="99">
        <v>6.78</v>
      </c>
      <c r="F1114" s="76" t="s">
        <v>1096</v>
      </c>
      <c r="G1114" s="83">
        <v>87</v>
      </c>
      <c r="H1114" s="99">
        <v>442.4</v>
      </c>
    </row>
    <row r="1115" spans="1:8" ht="69" x14ac:dyDescent="0.25">
      <c r="A1115" s="51">
        <v>1088</v>
      </c>
      <c r="B1115" s="54" t="s">
        <v>178</v>
      </c>
      <c r="C1115" s="52" t="s">
        <v>5</v>
      </c>
      <c r="D1115" s="83">
        <v>1072</v>
      </c>
      <c r="E1115" s="99">
        <v>6.37</v>
      </c>
      <c r="F1115" s="76" t="s">
        <v>1096</v>
      </c>
      <c r="G1115" s="83">
        <v>87</v>
      </c>
      <c r="H1115" s="99">
        <v>415.64</v>
      </c>
    </row>
    <row r="1116" spans="1:8" ht="69" x14ac:dyDescent="0.25">
      <c r="A1116" s="51">
        <v>1089</v>
      </c>
      <c r="B1116" s="54" t="s">
        <v>178</v>
      </c>
      <c r="C1116" s="52" t="s">
        <v>5</v>
      </c>
      <c r="D1116" s="83">
        <v>1095</v>
      </c>
      <c r="E1116" s="99">
        <v>6.51</v>
      </c>
      <c r="F1116" s="76" t="s">
        <v>1096</v>
      </c>
      <c r="G1116" s="83">
        <v>87</v>
      </c>
      <c r="H1116" s="99">
        <v>424.78</v>
      </c>
    </row>
    <row r="1117" spans="1:8" ht="69" x14ac:dyDescent="0.25">
      <c r="A1117" s="51">
        <v>1090</v>
      </c>
      <c r="B1117" s="54" t="s">
        <v>178</v>
      </c>
      <c r="C1117" s="52" t="s">
        <v>5</v>
      </c>
      <c r="D1117" s="83">
        <v>1072</v>
      </c>
      <c r="E1117" s="99">
        <v>6.37</v>
      </c>
      <c r="F1117" s="76" t="s">
        <v>1096</v>
      </c>
      <c r="G1117" s="83">
        <v>87</v>
      </c>
      <c r="H1117" s="99">
        <v>415.64</v>
      </c>
    </row>
    <row r="1118" spans="1:8" ht="69" x14ac:dyDescent="0.25">
      <c r="A1118" s="51">
        <v>1091</v>
      </c>
      <c r="B1118" s="54" t="s">
        <v>178</v>
      </c>
      <c r="C1118" s="52" t="s">
        <v>5</v>
      </c>
      <c r="D1118" s="83">
        <v>1072</v>
      </c>
      <c r="E1118" s="99">
        <v>6.37</v>
      </c>
      <c r="F1118" s="76" t="s">
        <v>1096</v>
      </c>
      <c r="G1118" s="83">
        <v>87</v>
      </c>
      <c r="H1118" s="99">
        <v>415.64</v>
      </c>
    </row>
    <row r="1119" spans="1:8" ht="82.8" x14ac:dyDescent="0.25">
      <c r="A1119" s="51">
        <v>1092</v>
      </c>
      <c r="B1119" s="54" t="s">
        <v>305</v>
      </c>
      <c r="C1119" s="52" t="s">
        <v>38</v>
      </c>
      <c r="D1119" s="83">
        <v>1411</v>
      </c>
      <c r="E1119" s="99">
        <v>8.39</v>
      </c>
      <c r="F1119" s="76" t="s">
        <v>1098</v>
      </c>
      <c r="G1119" s="83">
        <v>255</v>
      </c>
      <c r="H1119" s="99">
        <v>1604.59</v>
      </c>
    </row>
    <row r="1120" spans="1:8" ht="82.8" x14ac:dyDescent="0.25">
      <c r="A1120" s="51">
        <v>1093</v>
      </c>
      <c r="B1120" s="54" t="s">
        <v>305</v>
      </c>
      <c r="C1120" s="52" t="s">
        <v>5</v>
      </c>
      <c r="D1120" s="83">
        <v>1072</v>
      </c>
      <c r="E1120" s="99">
        <v>6.37</v>
      </c>
      <c r="F1120" s="76" t="s">
        <v>1098</v>
      </c>
      <c r="G1120" s="83">
        <v>255</v>
      </c>
      <c r="H1120" s="99">
        <v>1218.26</v>
      </c>
    </row>
    <row r="1121" spans="1:8" ht="69" x14ac:dyDescent="0.25">
      <c r="A1121" s="51">
        <v>1094</v>
      </c>
      <c r="B1121" s="54" t="s">
        <v>305</v>
      </c>
      <c r="C1121" s="52" t="s">
        <v>5</v>
      </c>
      <c r="D1121" s="83">
        <v>1095</v>
      </c>
      <c r="E1121" s="99">
        <v>6.51</v>
      </c>
      <c r="F1121" s="76" t="s">
        <v>1099</v>
      </c>
      <c r="G1121" s="83">
        <v>120</v>
      </c>
      <c r="H1121" s="99">
        <v>585.9</v>
      </c>
    </row>
    <row r="1122" spans="1:8" ht="110.4" x14ac:dyDescent="0.25">
      <c r="A1122" s="51">
        <v>1095</v>
      </c>
      <c r="B1122" s="53" t="s">
        <v>177</v>
      </c>
      <c r="C1122" s="52" t="s">
        <v>38</v>
      </c>
      <c r="D1122" s="83">
        <v>1348</v>
      </c>
      <c r="E1122" s="99">
        <v>8.02</v>
      </c>
      <c r="F1122" s="76" t="s">
        <v>1100</v>
      </c>
      <c r="G1122" s="83">
        <v>225</v>
      </c>
      <c r="H1122" s="99">
        <v>1353.38</v>
      </c>
    </row>
    <row r="1123" spans="1:8" ht="110.4" x14ac:dyDescent="0.25">
      <c r="A1123" s="51">
        <v>1096</v>
      </c>
      <c r="B1123" s="53" t="s">
        <v>177</v>
      </c>
      <c r="C1123" s="52" t="s">
        <v>241</v>
      </c>
      <c r="D1123" s="83">
        <v>1236</v>
      </c>
      <c r="E1123" s="99">
        <v>7.35</v>
      </c>
      <c r="F1123" s="76" t="s">
        <v>1101</v>
      </c>
      <c r="G1123" s="83">
        <v>249</v>
      </c>
      <c r="H1123" s="99">
        <v>1372.61</v>
      </c>
    </row>
    <row r="1124" spans="1:8" ht="110.4" x14ac:dyDescent="0.25">
      <c r="A1124" s="51">
        <v>1097</v>
      </c>
      <c r="B1124" s="53" t="s">
        <v>177</v>
      </c>
      <c r="C1124" s="52" t="s">
        <v>5</v>
      </c>
      <c r="D1124" s="83">
        <v>1046</v>
      </c>
      <c r="E1124" s="99">
        <v>6.22</v>
      </c>
      <c r="F1124" s="76" t="s">
        <v>1102</v>
      </c>
      <c r="G1124" s="83">
        <v>249</v>
      </c>
      <c r="H1124" s="99">
        <v>1161.5899999999999</v>
      </c>
    </row>
    <row r="1125" spans="1:8" ht="110.4" x14ac:dyDescent="0.25">
      <c r="A1125" s="51">
        <v>1098</v>
      </c>
      <c r="B1125" s="54" t="s">
        <v>177</v>
      </c>
      <c r="C1125" s="52" t="s">
        <v>5</v>
      </c>
      <c r="D1125" s="83">
        <v>1092</v>
      </c>
      <c r="E1125" s="99">
        <v>6.49</v>
      </c>
      <c r="F1125" s="76" t="s">
        <v>1103</v>
      </c>
      <c r="G1125" s="83">
        <v>249</v>
      </c>
      <c r="H1125" s="99">
        <v>1212.01</v>
      </c>
    </row>
    <row r="1126" spans="1:8" ht="110.4" x14ac:dyDescent="0.25">
      <c r="A1126" s="51">
        <v>1099</v>
      </c>
      <c r="B1126" s="53" t="s">
        <v>177</v>
      </c>
      <c r="C1126" s="52" t="s">
        <v>5</v>
      </c>
      <c r="D1126" s="83">
        <v>1092</v>
      </c>
      <c r="E1126" s="99">
        <v>6.49</v>
      </c>
      <c r="F1126" s="76" t="s">
        <v>1104</v>
      </c>
      <c r="G1126" s="83">
        <v>249</v>
      </c>
      <c r="H1126" s="99">
        <v>1212.01</v>
      </c>
    </row>
    <row r="1127" spans="1:8" ht="82.8" x14ac:dyDescent="0.25">
      <c r="A1127" s="51">
        <v>1100</v>
      </c>
      <c r="B1127" s="54" t="s">
        <v>177</v>
      </c>
      <c r="C1127" s="52" t="s">
        <v>5</v>
      </c>
      <c r="D1127" s="83">
        <v>1023</v>
      </c>
      <c r="E1127" s="99">
        <v>6.08</v>
      </c>
      <c r="F1127" s="76" t="s">
        <v>1105</v>
      </c>
      <c r="G1127" s="83">
        <v>105</v>
      </c>
      <c r="H1127" s="99">
        <v>478.8</v>
      </c>
    </row>
    <row r="1128" spans="1:8" ht="110.4" x14ac:dyDescent="0.25">
      <c r="A1128" s="51">
        <v>1101</v>
      </c>
      <c r="B1128" s="53" t="s">
        <v>177</v>
      </c>
      <c r="C1128" s="52" t="s">
        <v>5</v>
      </c>
      <c r="D1128" s="83">
        <v>1069</v>
      </c>
      <c r="E1128" s="99">
        <v>6.36</v>
      </c>
      <c r="F1128" s="76" t="s">
        <v>1106</v>
      </c>
      <c r="G1128" s="83">
        <v>249</v>
      </c>
      <c r="H1128" s="99">
        <v>1187.73</v>
      </c>
    </row>
    <row r="1129" spans="1:8" ht="110.4" x14ac:dyDescent="0.25">
      <c r="A1129" s="51">
        <v>1102</v>
      </c>
      <c r="B1129" s="53" t="s">
        <v>177</v>
      </c>
      <c r="C1129" s="52" t="s">
        <v>5</v>
      </c>
      <c r="D1129" s="83">
        <v>1069</v>
      </c>
      <c r="E1129" s="99">
        <v>6.36</v>
      </c>
      <c r="F1129" s="76" t="s">
        <v>1107</v>
      </c>
      <c r="G1129" s="83">
        <v>249</v>
      </c>
      <c r="H1129" s="99">
        <v>1187.73</v>
      </c>
    </row>
    <row r="1130" spans="1:8" ht="110.4" x14ac:dyDescent="0.25">
      <c r="A1130" s="51">
        <v>1103</v>
      </c>
      <c r="B1130" s="53" t="s">
        <v>177</v>
      </c>
      <c r="C1130" s="52" t="s">
        <v>5</v>
      </c>
      <c r="D1130" s="83">
        <v>1023</v>
      </c>
      <c r="E1130" s="99">
        <v>6.08</v>
      </c>
      <c r="F1130" s="76" t="s">
        <v>1108</v>
      </c>
      <c r="G1130" s="83">
        <v>249</v>
      </c>
      <c r="H1130" s="99">
        <v>1135.44</v>
      </c>
    </row>
    <row r="1131" spans="1:8" ht="82.8" x14ac:dyDescent="0.25">
      <c r="A1131" s="51">
        <v>1104</v>
      </c>
      <c r="B1131" s="54" t="s">
        <v>177</v>
      </c>
      <c r="C1131" s="52" t="s">
        <v>5</v>
      </c>
      <c r="D1131" s="83">
        <v>1046</v>
      </c>
      <c r="E1131" s="99">
        <v>6.22</v>
      </c>
      <c r="F1131" s="76" t="s">
        <v>1109</v>
      </c>
      <c r="G1131" s="83">
        <v>129</v>
      </c>
      <c r="H1131" s="99">
        <v>601.79</v>
      </c>
    </row>
    <row r="1132" spans="1:8" ht="110.4" x14ac:dyDescent="0.25">
      <c r="A1132" s="51">
        <v>1105</v>
      </c>
      <c r="B1132" s="53" t="s">
        <v>177</v>
      </c>
      <c r="C1132" s="52" t="s">
        <v>5</v>
      </c>
      <c r="D1132" s="83">
        <v>1023</v>
      </c>
      <c r="E1132" s="99">
        <v>6.08</v>
      </c>
      <c r="F1132" s="76" t="s">
        <v>1110</v>
      </c>
      <c r="G1132" s="83">
        <v>225</v>
      </c>
      <c r="H1132" s="99">
        <v>1026</v>
      </c>
    </row>
    <row r="1133" spans="1:8" ht="110.4" x14ac:dyDescent="0.25">
      <c r="A1133" s="51">
        <v>1106</v>
      </c>
      <c r="B1133" s="53" t="s">
        <v>177</v>
      </c>
      <c r="C1133" s="52" t="s">
        <v>5</v>
      </c>
      <c r="D1133" s="83">
        <v>1092</v>
      </c>
      <c r="E1133" s="99">
        <v>6.49</v>
      </c>
      <c r="F1133" s="76" t="s">
        <v>1111</v>
      </c>
      <c r="G1133" s="83">
        <v>249</v>
      </c>
      <c r="H1133" s="99">
        <v>1212.01</v>
      </c>
    </row>
    <row r="1134" spans="1:8" ht="96.6" x14ac:dyDescent="0.25">
      <c r="A1134" s="51">
        <v>1107</v>
      </c>
      <c r="B1134" s="53" t="s">
        <v>177</v>
      </c>
      <c r="C1134" s="52" t="s">
        <v>5</v>
      </c>
      <c r="D1134" s="83">
        <v>1023</v>
      </c>
      <c r="E1134" s="99">
        <v>6.08</v>
      </c>
      <c r="F1134" s="76" t="s">
        <v>1112</v>
      </c>
      <c r="G1134" s="83">
        <v>192</v>
      </c>
      <c r="H1134" s="99">
        <v>875.52</v>
      </c>
    </row>
    <row r="1135" spans="1:8" ht="110.4" x14ac:dyDescent="0.25">
      <c r="A1135" s="51">
        <v>1108</v>
      </c>
      <c r="B1135" s="53" t="s">
        <v>177</v>
      </c>
      <c r="C1135" s="52" t="s">
        <v>5</v>
      </c>
      <c r="D1135" s="83">
        <v>1069</v>
      </c>
      <c r="E1135" s="99">
        <v>6.36</v>
      </c>
      <c r="F1135" s="76" t="s">
        <v>1113</v>
      </c>
      <c r="G1135" s="83">
        <v>225</v>
      </c>
      <c r="H1135" s="99">
        <v>1073.25</v>
      </c>
    </row>
    <row r="1136" spans="1:8" ht="92.4" x14ac:dyDescent="0.25">
      <c r="A1136" s="51">
        <v>1109</v>
      </c>
      <c r="B1136" s="53" t="s">
        <v>177</v>
      </c>
      <c r="C1136" s="52" t="s">
        <v>5</v>
      </c>
      <c r="D1136" s="83">
        <v>1023</v>
      </c>
      <c r="E1136" s="99">
        <v>6.08</v>
      </c>
      <c r="F1136" s="84" t="s">
        <v>1114</v>
      </c>
      <c r="G1136" s="85">
        <v>177</v>
      </c>
      <c r="H1136" s="99">
        <v>807.12</v>
      </c>
    </row>
    <row r="1137" spans="1:8" ht="110.4" x14ac:dyDescent="0.25">
      <c r="A1137" s="51">
        <v>1110</v>
      </c>
      <c r="B1137" s="54" t="s">
        <v>177</v>
      </c>
      <c r="C1137" s="52" t="s">
        <v>5</v>
      </c>
      <c r="D1137" s="83">
        <v>1000</v>
      </c>
      <c r="E1137" s="99">
        <v>5.95</v>
      </c>
      <c r="F1137" s="76" t="s">
        <v>1115</v>
      </c>
      <c r="G1137" s="83">
        <v>177</v>
      </c>
      <c r="H1137" s="99">
        <v>789.86</v>
      </c>
    </row>
    <row r="1138" spans="1:8" ht="96.6" x14ac:dyDescent="0.25">
      <c r="A1138" s="51">
        <v>1111</v>
      </c>
      <c r="B1138" s="53" t="s">
        <v>177</v>
      </c>
      <c r="C1138" s="52" t="s">
        <v>5</v>
      </c>
      <c r="D1138" s="83">
        <v>1023</v>
      </c>
      <c r="E1138" s="99">
        <v>6.08</v>
      </c>
      <c r="F1138" s="76" t="s">
        <v>1116</v>
      </c>
      <c r="G1138" s="83">
        <v>192</v>
      </c>
      <c r="H1138" s="99">
        <v>875.52</v>
      </c>
    </row>
    <row r="1139" spans="1:8" ht="96.6" x14ac:dyDescent="0.25">
      <c r="A1139" s="51">
        <v>1112</v>
      </c>
      <c r="B1139" s="76" t="s">
        <v>304</v>
      </c>
      <c r="C1139" s="77" t="s">
        <v>38</v>
      </c>
      <c r="D1139" s="83">
        <v>1303</v>
      </c>
      <c r="E1139" s="99">
        <v>7.75</v>
      </c>
      <c r="F1139" s="76" t="s">
        <v>1117</v>
      </c>
      <c r="G1139" s="83">
        <v>168</v>
      </c>
      <c r="H1139" s="99">
        <v>976.5</v>
      </c>
    </row>
    <row r="1140" spans="1:8" ht="110.4" x14ac:dyDescent="0.25">
      <c r="A1140" s="51">
        <v>1113</v>
      </c>
      <c r="B1140" s="76" t="s">
        <v>304</v>
      </c>
      <c r="C1140" s="77" t="s">
        <v>241</v>
      </c>
      <c r="D1140" s="83">
        <v>1282</v>
      </c>
      <c r="E1140" s="99">
        <v>7.62</v>
      </c>
      <c r="F1140" s="76" t="s">
        <v>1118</v>
      </c>
      <c r="G1140" s="83">
        <v>240</v>
      </c>
      <c r="H1140" s="99">
        <v>1371.6</v>
      </c>
    </row>
    <row r="1141" spans="1:8" ht="96.6" x14ac:dyDescent="0.25">
      <c r="A1141" s="51">
        <v>1114</v>
      </c>
      <c r="B1141" s="76" t="s">
        <v>304</v>
      </c>
      <c r="C1141" s="52" t="s">
        <v>5</v>
      </c>
      <c r="D1141" s="83">
        <v>1092</v>
      </c>
      <c r="E1141" s="99">
        <v>6.49</v>
      </c>
      <c r="F1141" s="76" t="s">
        <v>1119</v>
      </c>
      <c r="G1141" s="83">
        <v>168</v>
      </c>
      <c r="H1141" s="99">
        <v>817.74</v>
      </c>
    </row>
    <row r="1142" spans="1:8" ht="110.4" x14ac:dyDescent="0.25">
      <c r="A1142" s="51">
        <v>1115</v>
      </c>
      <c r="B1142" s="76" t="s">
        <v>304</v>
      </c>
      <c r="C1142" s="52" t="s">
        <v>5</v>
      </c>
      <c r="D1142" s="83">
        <v>1023</v>
      </c>
      <c r="E1142" s="99">
        <v>6.08</v>
      </c>
      <c r="F1142" s="76" t="s">
        <v>1120</v>
      </c>
      <c r="G1142" s="83">
        <v>240</v>
      </c>
      <c r="H1142" s="99">
        <v>1094.4000000000001</v>
      </c>
    </row>
    <row r="1143" spans="1:8" ht="110.4" x14ac:dyDescent="0.25">
      <c r="A1143" s="51">
        <v>1116</v>
      </c>
      <c r="B1143" s="76" t="s">
        <v>304</v>
      </c>
      <c r="C1143" s="52" t="s">
        <v>5</v>
      </c>
      <c r="D1143" s="83">
        <v>1046</v>
      </c>
      <c r="E1143" s="99">
        <v>6.22</v>
      </c>
      <c r="F1143" s="76" t="s">
        <v>1121</v>
      </c>
      <c r="G1143" s="83">
        <v>240</v>
      </c>
      <c r="H1143" s="99">
        <v>1119.5999999999999</v>
      </c>
    </row>
    <row r="1144" spans="1:8" ht="110.4" x14ac:dyDescent="0.25">
      <c r="A1144" s="51">
        <v>1117</v>
      </c>
      <c r="B1144" s="76" t="s">
        <v>304</v>
      </c>
      <c r="C1144" s="52" t="s">
        <v>5</v>
      </c>
      <c r="D1144" s="83">
        <v>1023</v>
      </c>
      <c r="E1144" s="99">
        <v>6.08</v>
      </c>
      <c r="F1144" s="76" t="s">
        <v>1122</v>
      </c>
      <c r="G1144" s="83">
        <v>240</v>
      </c>
      <c r="H1144" s="99">
        <v>1094.4000000000001</v>
      </c>
    </row>
    <row r="1145" spans="1:8" ht="110.4" x14ac:dyDescent="0.25">
      <c r="A1145" s="51">
        <v>1118</v>
      </c>
      <c r="B1145" s="76" t="s">
        <v>304</v>
      </c>
      <c r="C1145" s="52" t="s">
        <v>5</v>
      </c>
      <c r="D1145" s="83">
        <v>1092</v>
      </c>
      <c r="E1145" s="99">
        <v>6.49</v>
      </c>
      <c r="F1145" s="76" t="s">
        <v>1123</v>
      </c>
      <c r="G1145" s="83">
        <v>240</v>
      </c>
      <c r="H1145" s="99">
        <v>1168.2</v>
      </c>
    </row>
    <row r="1146" spans="1:8" ht="110.4" x14ac:dyDescent="0.25">
      <c r="A1146" s="51">
        <v>1119</v>
      </c>
      <c r="B1146" s="76" t="s">
        <v>304</v>
      </c>
      <c r="C1146" s="52" t="s">
        <v>5</v>
      </c>
      <c r="D1146" s="83">
        <v>1046</v>
      </c>
      <c r="E1146" s="99">
        <v>6.22</v>
      </c>
      <c r="F1146" s="76" t="s">
        <v>1124</v>
      </c>
      <c r="G1146" s="83">
        <v>216</v>
      </c>
      <c r="H1146" s="99">
        <v>1007.64</v>
      </c>
    </row>
    <row r="1147" spans="1:8" ht="110.4" x14ac:dyDescent="0.25">
      <c r="A1147" s="51">
        <v>1120</v>
      </c>
      <c r="B1147" s="76" t="s">
        <v>304</v>
      </c>
      <c r="C1147" s="52" t="s">
        <v>5</v>
      </c>
      <c r="D1147" s="83">
        <v>1000</v>
      </c>
      <c r="E1147" s="99">
        <v>5.95</v>
      </c>
      <c r="F1147" s="76" t="s">
        <v>1125</v>
      </c>
      <c r="G1147" s="83">
        <v>240</v>
      </c>
      <c r="H1147" s="99">
        <v>1071</v>
      </c>
    </row>
    <row r="1148" spans="1:8" ht="110.4" x14ac:dyDescent="0.25">
      <c r="A1148" s="51">
        <v>1121</v>
      </c>
      <c r="B1148" s="76" t="s">
        <v>304</v>
      </c>
      <c r="C1148" s="52" t="s">
        <v>5</v>
      </c>
      <c r="D1148" s="83">
        <v>1092</v>
      </c>
      <c r="E1148" s="99">
        <v>6.49</v>
      </c>
      <c r="F1148" s="76" t="s">
        <v>1126</v>
      </c>
      <c r="G1148" s="83">
        <v>240</v>
      </c>
      <c r="H1148" s="99">
        <v>1168.2</v>
      </c>
    </row>
    <row r="1149" spans="1:8" ht="110.4" x14ac:dyDescent="0.25">
      <c r="A1149" s="51">
        <v>1122</v>
      </c>
      <c r="B1149" s="76" t="s">
        <v>304</v>
      </c>
      <c r="C1149" s="52" t="s">
        <v>5</v>
      </c>
      <c r="D1149" s="83">
        <v>1046</v>
      </c>
      <c r="E1149" s="99">
        <v>6.22</v>
      </c>
      <c r="F1149" s="76" t="s">
        <v>1127</v>
      </c>
      <c r="G1149" s="83">
        <v>240</v>
      </c>
      <c r="H1149" s="99">
        <v>1119.5999999999999</v>
      </c>
    </row>
    <row r="1150" spans="1:8" ht="110.4" x14ac:dyDescent="0.25">
      <c r="A1150" s="51">
        <v>1123</v>
      </c>
      <c r="B1150" s="76" t="s">
        <v>304</v>
      </c>
      <c r="C1150" s="52" t="s">
        <v>5</v>
      </c>
      <c r="D1150" s="83">
        <v>1000</v>
      </c>
      <c r="E1150" s="99">
        <v>5.95</v>
      </c>
      <c r="F1150" s="76" t="s">
        <v>1128</v>
      </c>
      <c r="G1150" s="83">
        <v>240</v>
      </c>
      <c r="H1150" s="99">
        <v>1071</v>
      </c>
    </row>
    <row r="1151" spans="1:8" ht="110.4" x14ac:dyDescent="0.25">
      <c r="A1151" s="51">
        <v>1124</v>
      </c>
      <c r="B1151" s="76" t="s">
        <v>304</v>
      </c>
      <c r="C1151" s="52" t="s">
        <v>5</v>
      </c>
      <c r="D1151" s="83">
        <v>1069</v>
      </c>
      <c r="E1151" s="99">
        <v>6.36</v>
      </c>
      <c r="F1151" s="76" t="s">
        <v>1125</v>
      </c>
      <c r="G1151" s="83">
        <v>240</v>
      </c>
      <c r="H1151" s="99">
        <v>1144.8</v>
      </c>
    </row>
    <row r="1152" spans="1:8" ht="96.6" x14ac:dyDescent="0.25">
      <c r="A1152" s="51">
        <v>1125</v>
      </c>
      <c r="B1152" s="76" t="s">
        <v>304</v>
      </c>
      <c r="C1152" s="52" t="s">
        <v>5</v>
      </c>
      <c r="D1152" s="83">
        <v>1046</v>
      </c>
      <c r="E1152" s="99">
        <v>6.22</v>
      </c>
      <c r="F1152" s="76" t="s">
        <v>1129</v>
      </c>
      <c r="G1152" s="83">
        <v>192</v>
      </c>
      <c r="H1152" s="99">
        <v>895.68</v>
      </c>
    </row>
    <row r="1153" spans="1:8" ht="55.2" x14ac:dyDescent="0.25">
      <c r="A1153" s="51">
        <v>1126</v>
      </c>
      <c r="B1153" s="54" t="s">
        <v>180</v>
      </c>
      <c r="C1153" s="52" t="s">
        <v>5</v>
      </c>
      <c r="D1153" s="83">
        <v>1023</v>
      </c>
      <c r="E1153" s="99">
        <v>6.08</v>
      </c>
      <c r="F1153" s="76" t="s">
        <v>1130</v>
      </c>
      <c r="G1153" s="83">
        <v>10</v>
      </c>
      <c r="H1153" s="99">
        <v>45.6</v>
      </c>
    </row>
    <row r="1154" spans="1:8" ht="41.4" x14ac:dyDescent="0.25">
      <c r="A1154" s="51">
        <v>1127</v>
      </c>
      <c r="B1154" s="54" t="s">
        <v>180</v>
      </c>
      <c r="C1154" s="52" t="s">
        <v>5</v>
      </c>
      <c r="D1154" s="83">
        <v>1023</v>
      </c>
      <c r="E1154" s="99">
        <v>6.08</v>
      </c>
      <c r="F1154" s="76" t="s">
        <v>1131</v>
      </c>
      <c r="G1154" s="83">
        <v>9</v>
      </c>
      <c r="H1154" s="99">
        <v>41.04</v>
      </c>
    </row>
    <row r="1155" spans="1:8" ht="55.2" x14ac:dyDescent="0.25">
      <c r="A1155" s="51">
        <v>1128</v>
      </c>
      <c r="B1155" s="54" t="s">
        <v>180</v>
      </c>
      <c r="C1155" s="52" t="s">
        <v>5</v>
      </c>
      <c r="D1155" s="83">
        <v>1069</v>
      </c>
      <c r="E1155" s="99">
        <v>6.36</v>
      </c>
      <c r="F1155" s="76" t="s">
        <v>1132</v>
      </c>
      <c r="G1155" s="83">
        <v>10</v>
      </c>
      <c r="H1155" s="99">
        <v>47.7</v>
      </c>
    </row>
    <row r="1156" spans="1:8" ht="55.2" x14ac:dyDescent="0.25">
      <c r="A1156" s="51">
        <v>1129</v>
      </c>
      <c r="B1156" s="54" t="s">
        <v>180</v>
      </c>
      <c r="C1156" s="52" t="s">
        <v>5</v>
      </c>
      <c r="D1156" s="83">
        <v>1000</v>
      </c>
      <c r="E1156" s="99">
        <v>5.95</v>
      </c>
      <c r="F1156" s="76" t="s">
        <v>1133</v>
      </c>
      <c r="G1156" s="83">
        <v>18</v>
      </c>
      <c r="H1156" s="99">
        <v>80.33</v>
      </c>
    </row>
    <row r="1157" spans="1:8" ht="41.4" x14ac:dyDescent="0.25">
      <c r="A1157" s="51">
        <v>1130</v>
      </c>
      <c r="B1157" s="54" t="s">
        <v>180</v>
      </c>
      <c r="C1157" s="52" t="s">
        <v>5</v>
      </c>
      <c r="D1157" s="83">
        <v>1069</v>
      </c>
      <c r="E1157" s="99">
        <v>6.36</v>
      </c>
      <c r="F1157" s="76" t="s">
        <v>1134</v>
      </c>
      <c r="G1157" s="83">
        <v>3</v>
      </c>
      <c r="H1157" s="99">
        <v>14.31</v>
      </c>
    </row>
    <row r="1158" spans="1:8" ht="41.4" x14ac:dyDescent="0.25">
      <c r="A1158" s="51">
        <v>1131</v>
      </c>
      <c r="B1158" s="54" t="s">
        <v>180</v>
      </c>
      <c r="C1158" s="52" t="s">
        <v>5</v>
      </c>
      <c r="D1158" s="83">
        <v>1023</v>
      </c>
      <c r="E1158" s="99">
        <v>6.08</v>
      </c>
      <c r="F1158" s="76" t="s">
        <v>1135</v>
      </c>
      <c r="G1158" s="83">
        <v>3</v>
      </c>
      <c r="H1158" s="99">
        <v>13.68</v>
      </c>
    </row>
    <row r="1159" spans="1:8" ht="41.4" x14ac:dyDescent="0.25">
      <c r="A1159" s="51">
        <v>1132</v>
      </c>
      <c r="B1159" s="54" t="s">
        <v>180</v>
      </c>
      <c r="C1159" s="52" t="s">
        <v>5</v>
      </c>
      <c r="D1159" s="83">
        <v>1023</v>
      </c>
      <c r="E1159" s="99">
        <v>6.08</v>
      </c>
      <c r="F1159" s="76" t="s">
        <v>1134</v>
      </c>
      <c r="G1159" s="83">
        <v>3</v>
      </c>
      <c r="H1159" s="99">
        <v>13.68</v>
      </c>
    </row>
    <row r="1160" spans="1:8" ht="41.4" x14ac:dyDescent="0.25">
      <c r="A1160" s="51">
        <v>1133</v>
      </c>
      <c r="B1160" s="54" t="s">
        <v>180</v>
      </c>
      <c r="C1160" s="52" t="s">
        <v>5</v>
      </c>
      <c r="D1160" s="83">
        <v>1000</v>
      </c>
      <c r="E1160" s="99">
        <v>5.95</v>
      </c>
      <c r="F1160" s="76" t="s">
        <v>1136</v>
      </c>
      <c r="G1160" s="83">
        <v>1</v>
      </c>
      <c r="H1160" s="99">
        <v>4.46</v>
      </c>
    </row>
    <row r="1161" spans="1:8" ht="41.4" x14ac:dyDescent="0.25">
      <c r="A1161" s="51">
        <v>1134</v>
      </c>
      <c r="B1161" s="54" t="s">
        <v>180</v>
      </c>
      <c r="C1161" s="52" t="s">
        <v>5</v>
      </c>
      <c r="D1161" s="83">
        <v>1023</v>
      </c>
      <c r="E1161" s="99">
        <v>6.08</v>
      </c>
      <c r="F1161" s="76" t="s">
        <v>1137</v>
      </c>
      <c r="G1161" s="83">
        <v>11</v>
      </c>
      <c r="H1161" s="99">
        <v>50.16</v>
      </c>
    </row>
    <row r="1162" spans="1:8" ht="41.4" x14ac:dyDescent="0.25">
      <c r="A1162" s="51">
        <v>1135</v>
      </c>
      <c r="B1162" s="54" t="s">
        <v>180</v>
      </c>
      <c r="C1162" s="52" t="s">
        <v>5</v>
      </c>
      <c r="D1162" s="83">
        <v>1046</v>
      </c>
      <c r="E1162" s="99">
        <v>6.22</v>
      </c>
      <c r="F1162" s="76" t="s">
        <v>1137</v>
      </c>
      <c r="G1162" s="83">
        <v>11</v>
      </c>
      <c r="H1162" s="99">
        <v>51.32</v>
      </c>
    </row>
    <row r="1163" spans="1:8" ht="41.4" x14ac:dyDescent="0.25">
      <c r="A1163" s="51">
        <v>1136</v>
      </c>
      <c r="B1163" s="54" t="s">
        <v>180</v>
      </c>
      <c r="C1163" s="52" t="s">
        <v>5</v>
      </c>
      <c r="D1163" s="83">
        <v>1162</v>
      </c>
      <c r="E1163" s="99">
        <v>6.91</v>
      </c>
      <c r="F1163" s="76" t="s">
        <v>1138</v>
      </c>
      <c r="G1163" s="83">
        <v>2</v>
      </c>
      <c r="H1163" s="99">
        <v>10.37</v>
      </c>
    </row>
    <row r="1164" spans="1:8" ht="41.4" x14ac:dyDescent="0.25">
      <c r="A1164" s="51">
        <v>1137</v>
      </c>
      <c r="B1164" s="54" t="s">
        <v>180</v>
      </c>
      <c r="C1164" s="52" t="s">
        <v>5</v>
      </c>
      <c r="D1164" s="83">
        <v>1112</v>
      </c>
      <c r="E1164" s="99">
        <v>6.61</v>
      </c>
      <c r="F1164" s="76" t="s">
        <v>1139</v>
      </c>
      <c r="G1164" s="83">
        <v>1</v>
      </c>
      <c r="H1164" s="99">
        <v>4.96</v>
      </c>
    </row>
    <row r="1165" spans="1:8" ht="41.4" x14ac:dyDescent="0.25">
      <c r="A1165" s="51">
        <v>1138</v>
      </c>
      <c r="B1165" s="54" t="s">
        <v>180</v>
      </c>
      <c r="C1165" s="52" t="s">
        <v>241</v>
      </c>
      <c r="D1165" s="83">
        <v>1213</v>
      </c>
      <c r="E1165" s="99">
        <v>7.21</v>
      </c>
      <c r="F1165" s="76" t="s">
        <v>1140</v>
      </c>
      <c r="G1165" s="83">
        <v>1</v>
      </c>
      <c r="H1165" s="99">
        <v>5.41</v>
      </c>
    </row>
    <row r="1166" spans="1:8" ht="96.6" x14ac:dyDescent="0.25">
      <c r="A1166" s="51">
        <v>1139</v>
      </c>
      <c r="B1166" s="54" t="s">
        <v>179</v>
      </c>
      <c r="C1166" s="52" t="s">
        <v>46</v>
      </c>
      <c r="D1166" s="83">
        <v>1325</v>
      </c>
      <c r="E1166" s="99">
        <v>7.88</v>
      </c>
      <c r="F1166" s="76" t="s">
        <v>1141</v>
      </c>
      <c r="G1166" s="83">
        <v>168</v>
      </c>
      <c r="H1166" s="99">
        <v>992.88</v>
      </c>
    </row>
    <row r="1167" spans="1:8" ht="96.6" x14ac:dyDescent="0.25">
      <c r="A1167" s="51">
        <v>1140</v>
      </c>
      <c r="B1167" s="54" t="s">
        <v>179</v>
      </c>
      <c r="C1167" s="52" t="s">
        <v>5</v>
      </c>
      <c r="D1167" s="83">
        <v>1141</v>
      </c>
      <c r="E1167" s="99">
        <v>6.78</v>
      </c>
      <c r="F1167" s="76" t="s">
        <v>1141</v>
      </c>
      <c r="G1167" s="83">
        <v>168</v>
      </c>
      <c r="H1167" s="99">
        <v>854.28</v>
      </c>
    </row>
    <row r="1168" spans="1:8" ht="96.6" x14ac:dyDescent="0.25">
      <c r="A1168" s="51">
        <v>1141</v>
      </c>
      <c r="B1168" s="54" t="s">
        <v>179</v>
      </c>
      <c r="C1168" s="52" t="s">
        <v>5</v>
      </c>
      <c r="D1168" s="83">
        <v>1141</v>
      </c>
      <c r="E1168" s="99">
        <v>6.78</v>
      </c>
      <c r="F1168" s="76" t="s">
        <v>1142</v>
      </c>
      <c r="G1168" s="83">
        <v>102</v>
      </c>
      <c r="H1168" s="99">
        <v>518.66999999999996</v>
      </c>
    </row>
    <row r="1169" spans="1:8" ht="82.8" x14ac:dyDescent="0.25">
      <c r="A1169" s="51">
        <v>1142</v>
      </c>
      <c r="B1169" s="54" t="s">
        <v>179</v>
      </c>
      <c r="C1169" s="52" t="s">
        <v>166</v>
      </c>
      <c r="D1169" s="83">
        <v>1211</v>
      </c>
      <c r="E1169" s="99">
        <v>7.2</v>
      </c>
      <c r="F1169" s="76" t="s">
        <v>1143</v>
      </c>
      <c r="G1169" s="83">
        <v>96</v>
      </c>
      <c r="H1169" s="99">
        <v>518.4</v>
      </c>
    </row>
    <row r="1170" spans="1:8" ht="55.2" x14ac:dyDescent="0.25">
      <c r="A1170" s="51">
        <v>1143</v>
      </c>
      <c r="B1170" s="54" t="s">
        <v>179</v>
      </c>
      <c r="C1170" s="52" t="s">
        <v>5</v>
      </c>
      <c r="D1170" s="83">
        <v>1118</v>
      </c>
      <c r="E1170" s="99">
        <v>6.65</v>
      </c>
      <c r="F1170" s="76" t="s">
        <v>1144</v>
      </c>
      <c r="G1170" s="83">
        <v>15</v>
      </c>
      <c r="H1170" s="99">
        <v>74.81</v>
      </c>
    </row>
    <row r="1171" spans="1:8" ht="124.2" x14ac:dyDescent="0.25">
      <c r="A1171" s="51">
        <v>1144</v>
      </c>
      <c r="B1171" s="54" t="s">
        <v>179</v>
      </c>
      <c r="C1171" s="52" t="s">
        <v>5</v>
      </c>
      <c r="D1171" s="83">
        <v>1095</v>
      </c>
      <c r="E1171" s="99">
        <v>6.51</v>
      </c>
      <c r="F1171" s="76" t="s">
        <v>1145</v>
      </c>
      <c r="G1171" s="83">
        <v>96</v>
      </c>
      <c r="H1171" s="99">
        <v>468.72</v>
      </c>
    </row>
    <row r="1172" spans="1:8" ht="124.2" x14ac:dyDescent="0.25">
      <c r="A1172" s="51">
        <v>1145</v>
      </c>
      <c r="B1172" s="54" t="s">
        <v>179</v>
      </c>
      <c r="C1172" s="52" t="s">
        <v>5</v>
      </c>
      <c r="D1172" s="83">
        <v>1072</v>
      </c>
      <c r="E1172" s="99">
        <v>6.37</v>
      </c>
      <c r="F1172" s="76" t="s">
        <v>1146</v>
      </c>
      <c r="G1172" s="83">
        <v>96</v>
      </c>
      <c r="H1172" s="99">
        <v>458.64</v>
      </c>
    </row>
    <row r="1173" spans="1:8" ht="41.4" x14ac:dyDescent="0.25">
      <c r="A1173" s="51">
        <v>1146</v>
      </c>
      <c r="B1173" s="54" t="s">
        <v>179</v>
      </c>
      <c r="C1173" s="52" t="s">
        <v>5</v>
      </c>
      <c r="D1173" s="83">
        <v>1072</v>
      </c>
      <c r="E1173" s="99">
        <v>6.37</v>
      </c>
      <c r="F1173" s="76" t="s">
        <v>1147</v>
      </c>
      <c r="G1173" s="83">
        <v>15</v>
      </c>
      <c r="H1173" s="99">
        <v>71.66</v>
      </c>
    </row>
    <row r="1174" spans="1:8" ht="41.4" x14ac:dyDescent="0.25">
      <c r="A1174" s="51">
        <v>1147</v>
      </c>
      <c r="B1174" s="54" t="s">
        <v>179</v>
      </c>
      <c r="C1174" s="52" t="s">
        <v>5</v>
      </c>
      <c r="D1174" s="83">
        <v>1141</v>
      </c>
      <c r="E1174" s="99">
        <v>6.78</v>
      </c>
      <c r="F1174" s="76" t="s">
        <v>1148</v>
      </c>
      <c r="G1174" s="83">
        <v>9</v>
      </c>
      <c r="H1174" s="99">
        <v>45.77</v>
      </c>
    </row>
    <row r="1175" spans="1:8" ht="110.4" x14ac:dyDescent="0.25">
      <c r="A1175" s="51">
        <v>1148</v>
      </c>
      <c r="B1175" s="54" t="s">
        <v>179</v>
      </c>
      <c r="C1175" s="52" t="s">
        <v>5</v>
      </c>
      <c r="D1175" s="83">
        <v>1118</v>
      </c>
      <c r="E1175" s="99">
        <v>6.65</v>
      </c>
      <c r="F1175" s="76" t="s">
        <v>1149</v>
      </c>
      <c r="G1175" s="83">
        <v>96</v>
      </c>
      <c r="H1175" s="99">
        <v>478.8</v>
      </c>
    </row>
    <row r="1176" spans="1:8" ht="82.8" x14ac:dyDescent="0.25">
      <c r="A1176" s="51">
        <v>1149</v>
      </c>
      <c r="B1176" s="54" t="s">
        <v>179</v>
      </c>
      <c r="C1176" s="52" t="s">
        <v>5</v>
      </c>
      <c r="D1176" s="83">
        <v>1095</v>
      </c>
      <c r="E1176" s="99">
        <v>6.51</v>
      </c>
      <c r="F1176" s="76" t="s">
        <v>1150</v>
      </c>
      <c r="G1176" s="83">
        <v>87</v>
      </c>
      <c r="H1176" s="99">
        <v>424.78</v>
      </c>
    </row>
    <row r="1177" spans="1:8" ht="41.4" x14ac:dyDescent="0.25">
      <c r="A1177" s="51">
        <v>1150</v>
      </c>
      <c r="B1177" s="54" t="s">
        <v>179</v>
      </c>
      <c r="C1177" s="52" t="s">
        <v>5</v>
      </c>
      <c r="D1177" s="83">
        <v>1049</v>
      </c>
      <c r="E1177" s="99">
        <v>6.24</v>
      </c>
      <c r="F1177" s="76" t="s">
        <v>1151</v>
      </c>
      <c r="G1177" s="83">
        <v>6</v>
      </c>
      <c r="H1177" s="99">
        <v>28.08</v>
      </c>
    </row>
    <row r="1178" spans="1:8" ht="96.6" x14ac:dyDescent="0.25">
      <c r="A1178" s="51">
        <v>1151</v>
      </c>
      <c r="B1178" s="54" t="s">
        <v>1152</v>
      </c>
      <c r="C1178" s="52" t="s">
        <v>6</v>
      </c>
      <c r="D1178" s="83">
        <v>1110</v>
      </c>
      <c r="E1178" s="99">
        <v>6.6</v>
      </c>
      <c r="F1178" s="76" t="s">
        <v>1153</v>
      </c>
      <c r="G1178" s="83">
        <v>30</v>
      </c>
      <c r="H1178" s="99">
        <v>148.5</v>
      </c>
    </row>
    <row r="1179" spans="1:8" ht="96.6" x14ac:dyDescent="0.25">
      <c r="A1179" s="51">
        <v>1152</v>
      </c>
      <c r="B1179" s="54" t="s">
        <v>1152</v>
      </c>
      <c r="C1179" s="52" t="s">
        <v>5</v>
      </c>
      <c r="D1179" s="83">
        <v>912</v>
      </c>
      <c r="E1179" s="99">
        <v>5.42</v>
      </c>
      <c r="F1179" s="76" t="s">
        <v>1154</v>
      </c>
      <c r="G1179" s="83">
        <v>10</v>
      </c>
      <c r="H1179" s="99">
        <v>40.65</v>
      </c>
    </row>
    <row r="1180" spans="1:8" ht="82.8" x14ac:dyDescent="0.25">
      <c r="A1180" s="51">
        <v>1153</v>
      </c>
      <c r="B1180" s="54" t="s">
        <v>1152</v>
      </c>
      <c r="C1180" s="52" t="s">
        <v>5</v>
      </c>
      <c r="D1180" s="83">
        <v>912</v>
      </c>
      <c r="E1180" s="99">
        <v>5.42</v>
      </c>
      <c r="F1180" s="76" t="s">
        <v>1155</v>
      </c>
      <c r="G1180" s="83">
        <v>4</v>
      </c>
      <c r="H1180" s="99">
        <v>16.260000000000002</v>
      </c>
    </row>
    <row r="1181" spans="1:8" ht="110.4" x14ac:dyDescent="0.25">
      <c r="A1181" s="51">
        <v>1154</v>
      </c>
      <c r="B1181" s="54" t="s">
        <v>1152</v>
      </c>
      <c r="C1181" s="52" t="s">
        <v>5</v>
      </c>
      <c r="D1181" s="83">
        <v>912</v>
      </c>
      <c r="E1181" s="99">
        <v>5.42</v>
      </c>
      <c r="F1181" s="76" t="s">
        <v>1156</v>
      </c>
      <c r="G1181" s="83">
        <v>21</v>
      </c>
      <c r="H1181" s="99">
        <v>85.37</v>
      </c>
    </row>
    <row r="1182" spans="1:8" ht="110.4" x14ac:dyDescent="0.25">
      <c r="A1182" s="51">
        <v>1155</v>
      </c>
      <c r="B1182" s="54" t="s">
        <v>1152</v>
      </c>
      <c r="C1182" s="52" t="s">
        <v>6</v>
      </c>
      <c r="D1182" s="83">
        <v>1050</v>
      </c>
      <c r="E1182" s="99">
        <v>6.24</v>
      </c>
      <c r="F1182" s="76" t="s">
        <v>1157</v>
      </c>
      <c r="G1182" s="83">
        <v>27</v>
      </c>
      <c r="H1182" s="99">
        <v>126.36</v>
      </c>
    </row>
    <row r="1183" spans="1:8" ht="82.8" x14ac:dyDescent="0.25">
      <c r="A1183" s="51">
        <v>1156</v>
      </c>
      <c r="B1183" s="54" t="s">
        <v>1158</v>
      </c>
      <c r="C1183" s="52" t="s">
        <v>38</v>
      </c>
      <c r="D1183" s="83">
        <v>1259</v>
      </c>
      <c r="E1183" s="99">
        <v>7.49</v>
      </c>
      <c r="F1183" s="76" t="s">
        <v>1159</v>
      </c>
      <c r="G1183" s="83">
        <v>5</v>
      </c>
      <c r="H1183" s="99">
        <v>28.09</v>
      </c>
    </row>
    <row r="1184" spans="1:8" ht="96.6" x14ac:dyDescent="0.25">
      <c r="A1184" s="51">
        <v>1157</v>
      </c>
      <c r="B1184" s="54" t="s">
        <v>1158</v>
      </c>
      <c r="C1184" s="52" t="s">
        <v>247</v>
      </c>
      <c r="D1184" s="83">
        <v>1152</v>
      </c>
      <c r="E1184" s="99">
        <v>6.85</v>
      </c>
      <c r="F1184" s="76" t="s">
        <v>1160</v>
      </c>
      <c r="G1184" s="83">
        <v>10</v>
      </c>
      <c r="H1184" s="99">
        <v>51.38</v>
      </c>
    </row>
    <row r="1185" spans="1:8" ht="110.4" x14ac:dyDescent="0.25">
      <c r="A1185" s="51">
        <v>1158</v>
      </c>
      <c r="B1185" s="54" t="s">
        <v>1158</v>
      </c>
      <c r="C1185" s="52" t="s">
        <v>5</v>
      </c>
      <c r="D1185" s="83">
        <v>992</v>
      </c>
      <c r="E1185" s="99">
        <v>5.9</v>
      </c>
      <c r="F1185" s="76" t="s">
        <v>1161</v>
      </c>
      <c r="G1185" s="83">
        <v>24</v>
      </c>
      <c r="H1185" s="99">
        <v>106.2</v>
      </c>
    </row>
    <row r="1186" spans="1:8" ht="110.4" x14ac:dyDescent="0.25">
      <c r="A1186" s="51">
        <v>1159</v>
      </c>
      <c r="B1186" s="54" t="s">
        <v>1158</v>
      </c>
      <c r="C1186" s="52" t="s">
        <v>5</v>
      </c>
      <c r="D1186" s="83">
        <v>912</v>
      </c>
      <c r="E1186" s="99">
        <v>5.42</v>
      </c>
      <c r="F1186" s="76" t="s">
        <v>1162</v>
      </c>
      <c r="G1186" s="83">
        <v>23</v>
      </c>
      <c r="H1186" s="99">
        <v>93.5</v>
      </c>
    </row>
    <row r="1187" spans="1:8" ht="96.6" x14ac:dyDescent="0.25">
      <c r="A1187" s="51">
        <v>1160</v>
      </c>
      <c r="B1187" s="54" t="s">
        <v>1158</v>
      </c>
      <c r="C1187" s="52" t="s">
        <v>5</v>
      </c>
      <c r="D1187" s="83">
        <v>992</v>
      </c>
      <c r="E1187" s="99">
        <v>5.9</v>
      </c>
      <c r="F1187" s="76" t="s">
        <v>1163</v>
      </c>
      <c r="G1187" s="83">
        <v>20</v>
      </c>
      <c r="H1187" s="99">
        <v>88.5</v>
      </c>
    </row>
    <row r="1188" spans="1:8" ht="82.8" x14ac:dyDescent="0.25">
      <c r="A1188" s="51">
        <v>1161</v>
      </c>
      <c r="B1188" s="54" t="s">
        <v>1158</v>
      </c>
      <c r="C1188" s="52" t="s">
        <v>5</v>
      </c>
      <c r="D1188" s="83">
        <v>912</v>
      </c>
      <c r="E1188" s="99">
        <v>5.42</v>
      </c>
      <c r="F1188" s="76" t="s">
        <v>1164</v>
      </c>
      <c r="G1188" s="83">
        <v>6</v>
      </c>
      <c r="H1188" s="99">
        <v>24.39</v>
      </c>
    </row>
    <row r="1189" spans="1:8" ht="82.8" x14ac:dyDescent="0.25">
      <c r="A1189" s="51">
        <v>1162</v>
      </c>
      <c r="B1189" s="54" t="s">
        <v>1158</v>
      </c>
      <c r="C1189" s="52" t="s">
        <v>5</v>
      </c>
      <c r="D1189" s="83">
        <v>932</v>
      </c>
      <c r="E1189" s="99">
        <v>5.54</v>
      </c>
      <c r="F1189" s="76" t="s">
        <v>1165</v>
      </c>
      <c r="G1189" s="83">
        <v>5</v>
      </c>
      <c r="H1189" s="99">
        <v>20.78</v>
      </c>
    </row>
    <row r="1190" spans="1:8" ht="96.6" x14ac:dyDescent="0.25">
      <c r="A1190" s="51">
        <v>1163</v>
      </c>
      <c r="B1190" s="54" t="s">
        <v>1158</v>
      </c>
      <c r="C1190" s="52" t="s">
        <v>5</v>
      </c>
      <c r="D1190" s="83">
        <v>912</v>
      </c>
      <c r="E1190" s="99">
        <v>5.42</v>
      </c>
      <c r="F1190" s="76" t="s">
        <v>1166</v>
      </c>
      <c r="G1190" s="83">
        <v>30</v>
      </c>
      <c r="H1190" s="99">
        <v>121.95</v>
      </c>
    </row>
    <row r="1191" spans="1:8" ht="82.8" x14ac:dyDescent="0.25">
      <c r="A1191" s="51">
        <v>1164</v>
      </c>
      <c r="B1191" s="54" t="s">
        <v>1167</v>
      </c>
      <c r="C1191" s="52" t="s">
        <v>38</v>
      </c>
      <c r="D1191" s="83">
        <v>1281</v>
      </c>
      <c r="E1191" s="99">
        <v>7.62</v>
      </c>
      <c r="F1191" s="76" t="s">
        <v>1168</v>
      </c>
      <c r="G1191" s="83">
        <v>3</v>
      </c>
      <c r="H1191" s="99">
        <v>17.149999999999999</v>
      </c>
    </row>
    <row r="1192" spans="1:8" ht="110.4" x14ac:dyDescent="0.25">
      <c r="A1192" s="51">
        <v>1165</v>
      </c>
      <c r="B1192" s="54" t="s">
        <v>31</v>
      </c>
      <c r="C1192" s="52" t="s">
        <v>5</v>
      </c>
      <c r="D1192" s="83">
        <v>912</v>
      </c>
      <c r="E1192" s="99">
        <v>5.42</v>
      </c>
      <c r="F1192" s="76" t="s">
        <v>1169</v>
      </c>
      <c r="G1192" s="83">
        <v>34</v>
      </c>
      <c r="H1192" s="99">
        <v>138.21</v>
      </c>
    </row>
    <row r="1193" spans="1:8" ht="110.4" x14ac:dyDescent="0.25">
      <c r="A1193" s="51">
        <v>1166</v>
      </c>
      <c r="B1193" s="54" t="s">
        <v>1167</v>
      </c>
      <c r="C1193" s="52" t="s">
        <v>5</v>
      </c>
      <c r="D1193" s="83">
        <v>912</v>
      </c>
      <c r="E1193" s="99">
        <v>5.42</v>
      </c>
      <c r="F1193" s="76" t="s">
        <v>1170</v>
      </c>
      <c r="G1193" s="83">
        <v>33</v>
      </c>
      <c r="H1193" s="99">
        <v>134.15</v>
      </c>
    </row>
    <row r="1194" spans="1:8" ht="82.8" x14ac:dyDescent="0.25">
      <c r="A1194" s="51">
        <v>1167</v>
      </c>
      <c r="B1194" s="54" t="s">
        <v>1167</v>
      </c>
      <c r="C1194" s="52" t="s">
        <v>6</v>
      </c>
      <c r="D1194" s="83">
        <v>1071</v>
      </c>
      <c r="E1194" s="99">
        <v>6.37</v>
      </c>
      <c r="F1194" s="76" t="s">
        <v>1171</v>
      </c>
      <c r="G1194" s="83">
        <v>7</v>
      </c>
      <c r="H1194" s="99">
        <v>33.44</v>
      </c>
    </row>
    <row r="1195" spans="1:8" ht="96.6" x14ac:dyDescent="0.25">
      <c r="A1195" s="51">
        <v>1168</v>
      </c>
      <c r="B1195" s="54" t="s">
        <v>1167</v>
      </c>
      <c r="C1195" s="52" t="s">
        <v>5</v>
      </c>
      <c r="D1195" s="83">
        <v>992</v>
      </c>
      <c r="E1195" s="99">
        <v>5.9</v>
      </c>
      <c r="F1195" s="76" t="s">
        <v>1172</v>
      </c>
      <c r="G1195" s="83">
        <v>21</v>
      </c>
      <c r="H1195" s="99">
        <v>92.93</v>
      </c>
    </row>
    <row r="1196" spans="1:8" ht="96.6" x14ac:dyDescent="0.25">
      <c r="A1196" s="51">
        <v>1169</v>
      </c>
      <c r="B1196" s="54" t="s">
        <v>1167</v>
      </c>
      <c r="C1196" s="52" t="s">
        <v>5</v>
      </c>
      <c r="D1196" s="83">
        <v>912</v>
      </c>
      <c r="E1196" s="99">
        <v>5.42</v>
      </c>
      <c r="F1196" s="76" t="s">
        <v>1173</v>
      </c>
      <c r="G1196" s="83">
        <v>26</v>
      </c>
      <c r="H1196" s="99">
        <v>105.69</v>
      </c>
    </row>
    <row r="1197" spans="1:8" ht="96.6" x14ac:dyDescent="0.25">
      <c r="A1197" s="51">
        <v>1170</v>
      </c>
      <c r="B1197" s="54" t="s">
        <v>1167</v>
      </c>
      <c r="C1197" s="52" t="s">
        <v>5</v>
      </c>
      <c r="D1197" s="83">
        <v>912</v>
      </c>
      <c r="E1197" s="99">
        <v>5.42</v>
      </c>
      <c r="F1197" s="76" t="s">
        <v>1174</v>
      </c>
      <c r="G1197" s="83">
        <v>14</v>
      </c>
      <c r="H1197" s="99">
        <v>56.91</v>
      </c>
    </row>
    <row r="1198" spans="1:8" ht="96.6" x14ac:dyDescent="0.25">
      <c r="A1198" s="51">
        <v>1171</v>
      </c>
      <c r="B1198" s="54" t="s">
        <v>1167</v>
      </c>
      <c r="C1198" s="52" t="s">
        <v>5</v>
      </c>
      <c r="D1198" s="83">
        <v>912</v>
      </c>
      <c r="E1198" s="99">
        <v>5.42</v>
      </c>
      <c r="F1198" s="76" t="s">
        <v>1173</v>
      </c>
      <c r="G1198" s="83">
        <v>26</v>
      </c>
      <c r="H1198" s="99">
        <v>105.69</v>
      </c>
    </row>
    <row r="1199" spans="1:8" ht="82.8" x14ac:dyDescent="0.25">
      <c r="A1199" s="51">
        <v>1172</v>
      </c>
      <c r="B1199" s="54" t="s">
        <v>1175</v>
      </c>
      <c r="C1199" s="52" t="s">
        <v>38</v>
      </c>
      <c r="D1199" s="83">
        <v>1259</v>
      </c>
      <c r="E1199" s="99">
        <v>7.49</v>
      </c>
      <c r="F1199" s="76" t="s">
        <v>1176</v>
      </c>
      <c r="G1199" s="83">
        <v>3</v>
      </c>
      <c r="H1199" s="99">
        <v>16.850000000000001</v>
      </c>
    </row>
    <row r="1200" spans="1:8" ht="82.8" x14ac:dyDescent="0.25">
      <c r="A1200" s="51">
        <v>1173</v>
      </c>
      <c r="B1200" s="54" t="s">
        <v>1175</v>
      </c>
      <c r="C1200" s="52" t="s">
        <v>241</v>
      </c>
      <c r="D1200" s="83">
        <v>1132</v>
      </c>
      <c r="E1200" s="99">
        <v>6.73</v>
      </c>
      <c r="F1200" s="76" t="s">
        <v>1177</v>
      </c>
      <c r="G1200" s="83">
        <v>4</v>
      </c>
      <c r="H1200" s="99">
        <v>20.190000000000001</v>
      </c>
    </row>
    <row r="1201" spans="1:8" ht="96.6" x14ac:dyDescent="0.25">
      <c r="A1201" s="51">
        <v>1174</v>
      </c>
      <c r="B1201" s="54" t="s">
        <v>1175</v>
      </c>
      <c r="C1201" s="52" t="s">
        <v>5</v>
      </c>
      <c r="D1201" s="83">
        <v>912</v>
      </c>
      <c r="E1201" s="99">
        <v>5.42</v>
      </c>
      <c r="F1201" s="76" t="s">
        <v>1178</v>
      </c>
      <c r="G1201" s="83">
        <v>20</v>
      </c>
      <c r="H1201" s="99">
        <v>81.3</v>
      </c>
    </row>
    <row r="1202" spans="1:8" ht="110.4" x14ac:dyDescent="0.25">
      <c r="A1202" s="51">
        <v>1175</v>
      </c>
      <c r="B1202" s="54" t="s">
        <v>1175</v>
      </c>
      <c r="C1202" s="52" t="s">
        <v>5</v>
      </c>
      <c r="D1202" s="83">
        <v>912</v>
      </c>
      <c r="E1202" s="99">
        <v>5.42</v>
      </c>
      <c r="F1202" s="76" t="s">
        <v>1179</v>
      </c>
      <c r="G1202" s="83">
        <v>25</v>
      </c>
      <c r="H1202" s="99">
        <v>101.63</v>
      </c>
    </row>
    <row r="1203" spans="1:8" ht="110.4" x14ac:dyDescent="0.25">
      <c r="A1203" s="51">
        <v>1176</v>
      </c>
      <c r="B1203" s="54" t="s">
        <v>1175</v>
      </c>
      <c r="C1203" s="52" t="s">
        <v>5</v>
      </c>
      <c r="D1203" s="83">
        <v>912</v>
      </c>
      <c r="E1203" s="99">
        <v>5.42</v>
      </c>
      <c r="F1203" s="76" t="s">
        <v>1180</v>
      </c>
      <c r="G1203" s="83">
        <v>15</v>
      </c>
      <c r="H1203" s="99">
        <v>60.98</v>
      </c>
    </row>
    <row r="1204" spans="1:8" ht="110.4" x14ac:dyDescent="0.25">
      <c r="A1204" s="51">
        <v>1177</v>
      </c>
      <c r="B1204" s="54" t="s">
        <v>1175</v>
      </c>
      <c r="C1204" s="52" t="s">
        <v>5</v>
      </c>
      <c r="D1204" s="83">
        <v>932</v>
      </c>
      <c r="E1204" s="99">
        <v>5.54</v>
      </c>
      <c r="F1204" s="76" t="s">
        <v>1181</v>
      </c>
      <c r="G1204" s="83">
        <v>21</v>
      </c>
      <c r="H1204" s="99">
        <v>87.26</v>
      </c>
    </row>
    <row r="1205" spans="1:8" ht="110.4" x14ac:dyDescent="0.25">
      <c r="A1205" s="51">
        <v>1178</v>
      </c>
      <c r="B1205" s="54" t="s">
        <v>1175</v>
      </c>
      <c r="C1205" s="52" t="s">
        <v>5</v>
      </c>
      <c r="D1205" s="83">
        <v>932</v>
      </c>
      <c r="E1205" s="99">
        <v>5.54</v>
      </c>
      <c r="F1205" s="76" t="s">
        <v>1182</v>
      </c>
      <c r="G1205" s="83">
        <v>20</v>
      </c>
      <c r="H1205" s="99">
        <v>83.1</v>
      </c>
    </row>
    <row r="1206" spans="1:8" ht="110.4" x14ac:dyDescent="0.25">
      <c r="A1206" s="51">
        <v>1179</v>
      </c>
      <c r="B1206" s="54" t="s">
        <v>1175</v>
      </c>
      <c r="C1206" s="52" t="s">
        <v>5</v>
      </c>
      <c r="D1206" s="83">
        <v>992</v>
      </c>
      <c r="E1206" s="99">
        <v>5.9</v>
      </c>
      <c r="F1206" s="76" t="s">
        <v>1179</v>
      </c>
      <c r="G1206" s="83">
        <v>25</v>
      </c>
      <c r="H1206" s="99">
        <v>110.63</v>
      </c>
    </row>
    <row r="1207" spans="1:8" ht="110.4" x14ac:dyDescent="0.25">
      <c r="A1207" s="51">
        <v>1180</v>
      </c>
      <c r="B1207" s="54" t="s">
        <v>1175</v>
      </c>
      <c r="C1207" s="52" t="s">
        <v>5</v>
      </c>
      <c r="D1207" s="83">
        <v>912</v>
      </c>
      <c r="E1207" s="99">
        <v>5.42</v>
      </c>
      <c r="F1207" s="76" t="s">
        <v>1183</v>
      </c>
      <c r="G1207" s="83">
        <v>19</v>
      </c>
      <c r="H1207" s="99">
        <v>77.239999999999995</v>
      </c>
    </row>
    <row r="1208" spans="1:8" ht="110.4" x14ac:dyDescent="0.25">
      <c r="A1208" s="51">
        <v>1181</v>
      </c>
      <c r="B1208" s="54" t="s">
        <v>1184</v>
      </c>
      <c r="C1208" s="52" t="s">
        <v>241</v>
      </c>
      <c r="D1208" s="83">
        <v>1172</v>
      </c>
      <c r="E1208" s="99">
        <v>6.97</v>
      </c>
      <c r="F1208" s="76" t="s">
        <v>1185</v>
      </c>
      <c r="G1208" s="83">
        <v>29</v>
      </c>
      <c r="H1208" s="99">
        <v>151.6</v>
      </c>
    </row>
    <row r="1209" spans="1:8" ht="110.4" x14ac:dyDescent="0.25">
      <c r="A1209" s="51">
        <v>1182</v>
      </c>
      <c r="B1209" s="54" t="s">
        <v>1184</v>
      </c>
      <c r="C1209" s="52" t="s">
        <v>5</v>
      </c>
      <c r="D1209" s="83">
        <v>932</v>
      </c>
      <c r="E1209" s="99">
        <v>5.54</v>
      </c>
      <c r="F1209" s="76" t="s">
        <v>1186</v>
      </c>
      <c r="G1209" s="83">
        <v>22</v>
      </c>
      <c r="H1209" s="99">
        <v>91.41</v>
      </c>
    </row>
    <row r="1210" spans="1:8" ht="110.4" x14ac:dyDescent="0.25">
      <c r="A1210" s="51">
        <v>1183</v>
      </c>
      <c r="B1210" s="54" t="s">
        <v>1184</v>
      </c>
      <c r="C1210" s="52" t="s">
        <v>5</v>
      </c>
      <c r="D1210" s="83">
        <v>952</v>
      </c>
      <c r="E1210" s="99">
        <v>5.66</v>
      </c>
      <c r="F1210" s="76" t="s">
        <v>1185</v>
      </c>
      <c r="G1210" s="83">
        <v>29</v>
      </c>
      <c r="H1210" s="99">
        <v>123.11</v>
      </c>
    </row>
    <row r="1211" spans="1:8" ht="110.4" x14ac:dyDescent="0.25">
      <c r="A1211" s="51">
        <v>1184</v>
      </c>
      <c r="B1211" s="54" t="s">
        <v>1184</v>
      </c>
      <c r="C1211" s="52" t="s">
        <v>6</v>
      </c>
      <c r="D1211" s="83">
        <v>1130</v>
      </c>
      <c r="E1211" s="99">
        <v>6.72</v>
      </c>
      <c r="F1211" s="76" t="s">
        <v>1187</v>
      </c>
      <c r="G1211" s="83">
        <v>14</v>
      </c>
      <c r="H1211" s="99">
        <v>70.56</v>
      </c>
    </row>
    <row r="1212" spans="1:8" ht="82.8" x14ac:dyDescent="0.25">
      <c r="A1212" s="51">
        <v>1185</v>
      </c>
      <c r="B1212" s="54" t="s">
        <v>1184</v>
      </c>
      <c r="C1212" s="52" t="s">
        <v>5</v>
      </c>
      <c r="D1212" s="83">
        <v>912</v>
      </c>
      <c r="E1212" s="99">
        <v>5.42</v>
      </c>
      <c r="F1212" s="76" t="s">
        <v>1188</v>
      </c>
      <c r="G1212" s="83">
        <v>7</v>
      </c>
      <c r="H1212" s="99">
        <v>28.46</v>
      </c>
    </row>
    <row r="1213" spans="1:8" ht="124.2" x14ac:dyDescent="0.25">
      <c r="A1213" s="51">
        <v>1186</v>
      </c>
      <c r="B1213" s="54" t="s">
        <v>1184</v>
      </c>
      <c r="C1213" s="52" t="s">
        <v>6</v>
      </c>
      <c r="D1213" s="83">
        <v>1071</v>
      </c>
      <c r="E1213" s="99">
        <v>6.37</v>
      </c>
      <c r="F1213" s="76" t="s">
        <v>1189</v>
      </c>
      <c r="G1213" s="83">
        <v>27</v>
      </c>
      <c r="H1213" s="99">
        <v>128.99</v>
      </c>
    </row>
    <row r="1214" spans="1:8" ht="110.4" x14ac:dyDescent="0.25">
      <c r="A1214" s="51">
        <v>1187</v>
      </c>
      <c r="B1214" s="54" t="s">
        <v>1184</v>
      </c>
      <c r="C1214" s="52" t="s">
        <v>5</v>
      </c>
      <c r="D1214" s="83">
        <v>952</v>
      </c>
      <c r="E1214" s="99">
        <v>5.66</v>
      </c>
      <c r="F1214" s="76" t="s">
        <v>1190</v>
      </c>
      <c r="G1214" s="83">
        <v>23</v>
      </c>
      <c r="H1214" s="99">
        <v>97.64</v>
      </c>
    </row>
    <row r="1215" spans="1:8" ht="96.6" x14ac:dyDescent="0.25">
      <c r="A1215" s="51">
        <v>1188</v>
      </c>
      <c r="B1215" s="54" t="s">
        <v>1184</v>
      </c>
      <c r="C1215" s="52" t="s">
        <v>5</v>
      </c>
      <c r="D1215" s="83">
        <v>912</v>
      </c>
      <c r="E1215" s="99">
        <v>5.42</v>
      </c>
      <c r="F1215" s="76" t="s">
        <v>1191</v>
      </c>
      <c r="G1215" s="83">
        <v>11</v>
      </c>
      <c r="H1215" s="99">
        <v>44.72</v>
      </c>
    </row>
    <row r="1216" spans="1:8" ht="96.6" x14ac:dyDescent="0.25">
      <c r="A1216" s="51">
        <v>1189</v>
      </c>
      <c r="B1216" s="54" t="s">
        <v>1184</v>
      </c>
      <c r="C1216" s="52" t="s">
        <v>5</v>
      </c>
      <c r="D1216" s="83">
        <v>912</v>
      </c>
      <c r="E1216" s="99">
        <v>5.42</v>
      </c>
      <c r="F1216" s="76" t="s">
        <v>1192</v>
      </c>
      <c r="G1216" s="83">
        <v>12</v>
      </c>
      <c r="H1216" s="99">
        <v>48.78</v>
      </c>
    </row>
    <row r="1217" spans="1:8" ht="96.6" x14ac:dyDescent="0.25">
      <c r="A1217" s="51">
        <v>1190</v>
      </c>
      <c r="B1217" s="54" t="s">
        <v>1184</v>
      </c>
      <c r="C1217" s="52" t="s">
        <v>5</v>
      </c>
      <c r="D1217" s="83">
        <v>972</v>
      </c>
      <c r="E1217" s="99">
        <v>5.78</v>
      </c>
      <c r="F1217" s="76" t="s">
        <v>1193</v>
      </c>
      <c r="G1217" s="83">
        <v>18</v>
      </c>
      <c r="H1217" s="99">
        <v>78.03</v>
      </c>
    </row>
    <row r="1218" spans="1:8" ht="82.8" x14ac:dyDescent="0.25">
      <c r="A1218" s="51">
        <v>1191</v>
      </c>
      <c r="B1218" s="54" t="s">
        <v>1194</v>
      </c>
      <c r="C1218" s="52" t="s">
        <v>38</v>
      </c>
      <c r="D1218" s="83">
        <v>1239</v>
      </c>
      <c r="E1218" s="99">
        <v>7.37</v>
      </c>
      <c r="F1218" s="76" t="s">
        <v>1195</v>
      </c>
      <c r="G1218" s="83">
        <v>14</v>
      </c>
      <c r="H1218" s="99">
        <v>77.39</v>
      </c>
    </row>
    <row r="1219" spans="1:8" ht="82.8" x14ac:dyDescent="0.25">
      <c r="A1219" s="51">
        <v>1192</v>
      </c>
      <c r="B1219" s="54" t="s">
        <v>1194</v>
      </c>
      <c r="C1219" s="52" t="s">
        <v>247</v>
      </c>
      <c r="D1219" s="83">
        <v>1112</v>
      </c>
      <c r="E1219" s="99">
        <v>6.61</v>
      </c>
      <c r="F1219" s="76" t="s">
        <v>1196</v>
      </c>
      <c r="G1219" s="83">
        <v>14</v>
      </c>
      <c r="H1219" s="99">
        <v>69.41</v>
      </c>
    </row>
    <row r="1220" spans="1:8" ht="110.4" x14ac:dyDescent="0.25">
      <c r="A1220" s="51">
        <v>1193</v>
      </c>
      <c r="B1220" s="54" t="s">
        <v>1194</v>
      </c>
      <c r="C1220" s="52" t="s">
        <v>5</v>
      </c>
      <c r="D1220" s="83">
        <v>912</v>
      </c>
      <c r="E1220" s="99">
        <v>5.42</v>
      </c>
      <c r="F1220" s="76" t="s">
        <v>1197</v>
      </c>
      <c r="G1220" s="83">
        <v>27</v>
      </c>
      <c r="H1220" s="99">
        <v>109.76</v>
      </c>
    </row>
    <row r="1221" spans="1:8" ht="110.4" x14ac:dyDescent="0.25">
      <c r="A1221" s="51">
        <v>1194</v>
      </c>
      <c r="B1221" s="54" t="s">
        <v>1194</v>
      </c>
      <c r="C1221" s="52" t="s">
        <v>5</v>
      </c>
      <c r="D1221" s="83">
        <v>912</v>
      </c>
      <c r="E1221" s="99">
        <v>5.42</v>
      </c>
      <c r="F1221" s="76" t="s">
        <v>1198</v>
      </c>
      <c r="G1221" s="83">
        <v>36</v>
      </c>
      <c r="H1221" s="99">
        <v>146.34</v>
      </c>
    </row>
    <row r="1222" spans="1:8" ht="110.4" x14ac:dyDescent="0.25">
      <c r="A1222" s="51">
        <v>1195</v>
      </c>
      <c r="B1222" s="54" t="s">
        <v>1194</v>
      </c>
      <c r="C1222" s="52" t="s">
        <v>5</v>
      </c>
      <c r="D1222" s="83">
        <v>912</v>
      </c>
      <c r="E1222" s="99">
        <v>5.42</v>
      </c>
      <c r="F1222" s="76" t="s">
        <v>1199</v>
      </c>
      <c r="G1222" s="83">
        <v>28</v>
      </c>
      <c r="H1222" s="99">
        <v>113.82</v>
      </c>
    </row>
    <row r="1223" spans="1:8" ht="110.4" x14ac:dyDescent="0.25">
      <c r="A1223" s="51">
        <v>1196</v>
      </c>
      <c r="B1223" s="54" t="s">
        <v>1194</v>
      </c>
      <c r="C1223" s="52" t="s">
        <v>6</v>
      </c>
      <c r="D1223" s="83">
        <v>1130</v>
      </c>
      <c r="E1223" s="99">
        <v>6.72</v>
      </c>
      <c r="F1223" s="76" t="s">
        <v>1200</v>
      </c>
      <c r="G1223" s="83">
        <v>25</v>
      </c>
      <c r="H1223" s="99">
        <v>126</v>
      </c>
    </row>
    <row r="1224" spans="1:8" ht="96.6" x14ac:dyDescent="0.25">
      <c r="A1224" s="51">
        <v>1197</v>
      </c>
      <c r="B1224" s="54" t="s">
        <v>1194</v>
      </c>
      <c r="C1224" s="52" t="s">
        <v>5</v>
      </c>
      <c r="D1224" s="83">
        <v>932</v>
      </c>
      <c r="E1224" s="99">
        <v>5.54</v>
      </c>
      <c r="F1224" s="76" t="s">
        <v>1201</v>
      </c>
      <c r="G1224" s="83">
        <v>29</v>
      </c>
      <c r="H1224" s="99">
        <v>120.5</v>
      </c>
    </row>
    <row r="1225" spans="1:8" ht="96.6" x14ac:dyDescent="0.25">
      <c r="A1225" s="51">
        <v>1198</v>
      </c>
      <c r="B1225" s="54" t="s">
        <v>1194</v>
      </c>
      <c r="C1225" s="52" t="s">
        <v>5</v>
      </c>
      <c r="D1225" s="83">
        <v>912</v>
      </c>
      <c r="E1225" s="99">
        <v>5.42</v>
      </c>
      <c r="F1225" s="76" t="s">
        <v>1202</v>
      </c>
      <c r="G1225" s="83">
        <v>28</v>
      </c>
      <c r="H1225" s="99">
        <v>113.82</v>
      </c>
    </row>
    <row r="1226" spans="1:8" ht="110.4" x14ac:dyDescent="0.25">
      <c r="A1226" s="51">
        <v>1199</v>
      </c>
      <c r="B1226" s="54" t="s">
        <v>1194</v>
      </c>
      <c r="C1226" s="52" t="s">
        <v>5</v>
      </c>
      <c r="D1226" s="83">
        <v>912</v>
      </c>
      <c r="E1226" s="99">
        <v>5.42</v>
      </c>
      <c r="F1226" s="76" t="s">
        <v>1203</v>
      </c>
      <c r="G1226" s="83">
        <v>34</v>
      </c>
      <c r="H1226" s="99">
        <v>138.21</v>
      </c>
    </row>
    <row r="1227" spans="1:8" ht="110.4" x14ac:dyDescent="0.25">
      <c r="A1227" s="51">
        <v>1200</v>
      </c>
      <c r="B1227" s="54" t="s">
        <v>1194</v>
      </c>
      <c r="C1227" s="52" t="s">
        <v>5</v>
      </c>
      <c r="D1227" s="83">
        <v>912</v>
      </c>
      <c r="E1227" s="99">
        <v>5.42</v>
      </c>
      <c r="F1227" s="76" t="s">
        <v>1204</v>
      </c>
      <c r="G1227" s="83">
        <v>32</v>
      </c>
      <c r="H1227" s="99">
        <v>130.08000000000001</v>
      </c>
    </row>
    <row r="1228" spans="1:8" ht="82.8" x14ac:dyDescent="0.25">
      <c r="A1228" s="51">
        <v>1201</v>
      </c>
      <c r="B1228" s="54" t="s">
        <v>1205</v>
      </c>
      <c r="C1228" s="52" t="s">
        <v>6</v>
      </c>
      <c r="D1228" s="83">
        <v>1130</v>
      </c>
      <c r="E1228" s="99">
        <v>6.72</v>
      </c>
      <c r="F1228" s="76" t="s">
        <v>1206</v>
      </c>
      <c r="G1228" s="83">
        <v>2</v>
      </c>
      <c r="H1228" s="99">
        <v>10.08</v>
      </c>
    </row>
    <row r="1229" spans="1:8" ht="82.8" x14ac:dyDescent="0.25">
      <c r="A1229" s="51">
        <v>1202</v>
      </c>
      <c r="B1229" s="54" t="s">
        <v>1205</v>
      </c>
      <c r="C1229" s="52" t="s">
        <v>6</v>
      </c>
      <c r="D1229" s="83">
        <v>1110</v>
      </c>
      <c r="E1229" s="99">
        <v>6.6</v>
      </c>
      <c r="F1229" s="76" t="s">
        <v>1206</v>
      </c>
      <c r="G1229" s="83">
        <v>2</v>
      </c>
      <c r="H1229" s="99">
        <v>9.9</v>
      </c>
    </row>
    <row r="1230" spans="1:8" ht="110.4" x14ac:dyDescent="0.25">
      <c r="A1230" s="51">
        <v>1203</v>
      </c>
      <c r="B1230" s="54" t="s">
        <v>1205</v>
      </c>
      <c r="C1230" s="52" t="s">
        <v>5</v>
      </c>
      <c r="D1230" s="83">
        <v>992</v>
      </c>
      <c r="E1230" s="99">
        <v>5.9</v>
      </c>
      <c r="F1230" s="76" t="s">
        <v>1207</v>
      </c>
      <c r="G1230" s="83">
        <v>26</v>
      </c>
      <c r="H1230" s="99">
        <v>115.05</v>
      </c>
    </row>
    <row r="1231" spans="1:8" ht="96.6" x14ac:dyDescent="0.25">
      <c r="A1231" s="51">
        <v>1204</v>
      </c>
      <c r="B1231" s="54" t="s">
        <v>1205</v>
      </c>
      <c r="C1231" s="52" t="s">
        <v>5</v>
      </c>
      <c r="D1231" s="83">
        <v>952</v>
      </c>
      <c r="E1231" s="99">
        <v>5.66</v>
      </c>
      <c r="F1231" s="76" t="s">
        <v>1208</v>
      </c>
      <c r="G1231" s="83">
        <v>22</v>
      </c>
      <c r="H1231" s="99">
        <v>93.39</v>
      </c>
    </row>
    <row r="1232" spans="1:8" ht="82.8" x14ac:dyDescent="0.25">
      <c r="A1232" s="51">
        <v>1205</v>
      </c>
      <c r="B1232" s="54" t="s">
        <v>1205</v>
      </c>
      <c r="C1232" s="52" t="s">
        <v>5</v>
      </c>
      <c r="D1232" s="83">
        <v>992</v>
      </c>
      <c r="E1232" s="99">
        <v>5.9</v>
      </c>
      <c r="F1232" s="76" t="s">
        <v>1209</v>
      </c>
      <c r="G1232" s="83">
        <v>15</v>
      </c>
      <c r="H1232" s="99">
        <v>66.38</v>
      </c>
    </row>
    <row r="1233" spans="1:8" ht="96.6" x14ac:dyDescent="0.25">
      <c r="A1233" s="51">
        <v>1206</v>
      </c>
      <c r="B1233" s="54" t="s">
        <v>1205</v>
      </c>
      <c r="C1233" s="52" t="s">
        <v>5</v>
      </c>
      <c r="D1233" s="83">
        <v>912</v>
      </c>
      <c r="E1233" s="99">
        <v>5.42</v>
      </c>
      <c r="F1233" s="76" t="s">
        <v>1210</v>
      </c>
      <c r="G1233" s="83">
        <v>22</v>
      </c>
      <c r="H1233" s="99">
        <v>89.43</v>
      </c>
    </row>
    <row r="1234" spans="1:8" ht="96.6" x14ac:dyDescent="0.25">
      <c r="A1234" s="51">
        <v>1207</v>
      </c>
      <c r="B1234" s="54" t="s">
        <v>1211</v>
      </c>
      <c r="C1234" s="52" t="s">
        <v>6</v>
      </c>
      <c r="D1234" s="83">
        <v>1070</v>
      </c>
      <c r="E1234" s="99">
        <v>6.36</v>
      </c>
      <c r="F1234" s="76" t="s">
        <v>1212</v>
      </c>
      <c r="G1234" s="83">
        <v>25</v>
      </c>
      <c r="H1234" s="99">
        <v>119.25</v>
      </c>
    </row>
    <row r="1235" spans="1:8" ht="96.6" x14ac:dyDescent="0.25">
      <c r="A1235" s="51">
        <v>1208</v>
      </c>
      <c r="B1235" s="54" t="s">
        <v>1211</v>
      </c>
      <c r="C1235" s="52" t="s">
        <v>6</v>
      </c>
      <c r="D1235" s="83">
        <v>1091</v>
      </c>
      <c r="E1235" s="99">
        <v>6.49</v>
      </c>
      <c r="F1235" s="76" t="s">
        <v>1213</v>
      </c>
      <c r="G1235" s="83">
        <v>23</v>
      </c>
      <c r="H1235" s="99">
        <v>111.95</v>
      </c>
    </row>
    <row r="1236" spans="1:8" ht="82.8" x14ac:dyDescent="0.25">
      <c r="A1236" s="51">
        <v>1209</v>
      </c>
      <c r="B1236" s="54" t="s">
        <v>1211</v>
      </c>
      <c r="C1236" s="52" t="s">
        <v>5</v>
      </c>
      <c r="D1236" s="83">
        <v>972</v>
      </c>
      <c r="E1236" s="99">
        <v>5.78</v>
      </c>
      <c r="F1236" s="76" t="s">
        <v>1214</v>
      </c>
      <c r="G1236" s="83">
        <v>6</v>
      </c>
      <c r="H1236" s="99">
        <v>26.01</v>
      </c>
    </row>
    <row r="1237" spans="1:8" ht="82.8" x14ac:dyDescent="0.25">
      <c r="A1237" s="51">
        <v>1210</v>
      </c>
      <c r="B1237" s="54" t="s">
        <v>1211</v>
      </c>
      <c r="C1237" s="52" t="s">
        <v>5</v>
      </c>
      <c r="D1237" s="83">
        <v>972</v>
      </c>
      <c r="E1237" s="99">
        <v>5.78</v>
      </c>
      <c r="F1237" s="76" t="s">
        <v>1215</v>
      </c>
      <c r="G1237" s="83">
        <v>3</v>
      </c>
      <c r="H1237" s="99">
        <v>13.01</v>
      </c>
    </row>
    <row r="1238" spans="1:8" ht="110.4" x14ac:dyDescent="0.25">
      <c r="A1238" s="51">
        <v>1211</v>
      </c>
      <c r="B1238" s="54" t="s">
        <v>1211</v>
      </c>
      <c r="C1238" s="52" t="s">
        <v>5</v>
      </c>
      <c r="D1238" s="83">
        <v>992</v>
      </c>
      <c r="E1238" s="99">
        <v>5.9</v>
      </c>
      <c r="F1238" s="76" t="s">
        <v>1216</v>
      </c>
      <c r="G1238" s="83">
        <v>29</v>
      </c>
      <c r="H1238" s="99">
        <v>128.33000000000001</v>
      </c>
    </row>
    <row r="1239" spans="1:8" ht="110.4" x14ac:dyDescent="0.25">
      <c r="A1239" s="51">
        <v>1212</v>
      </c>
      <c r="B1239" s="54" t="s">
        <v>1211</v>
      </c>
      <c r="C1239" s="52" t="s">
        <v>5</v>
      </c>
      <c r="D1239" s="83">
        <v>912</v>
      </c>
      <c r="E1239" s="99">
        <v>5.42</v>
      </c>
      <c r="F1239" s="76" t="s">
        <v>1217</v>
      </c>
      <c r="G1239" s="83">
        <v>32</v>
      </c>
      <c r="H1239" s="99">
        <v>130.08000000000001</v>
      </c>
    </row>
    <row r="1240" spans="1:8" ht="82.8" x14ac:dyDescent="0.25">
      <c r="A1240" s="51">
        <v>1213</v>
      </c>
      <c r="B1240" s="54" t="s">
        <v>1218</v>
      </c>
      <c r="C1240" s="52" t="s">
        <v>38</v>
      </c>
      <c r="D1240" s="83">
        <v>1259</v>
      </c>
      <c r="E1240" s="99">
        <v>7.49</v>
      </c>
      <c r="F1240" s="76" t="s">
        <v>1219</v>
      </c>
      <c r="G1240" s="83">
        <v>7</v>
      </c>
      <c r="H1240" s="99">
        <v>39.32</v>
      </c>
    </row>
    <row r="1241" spans="1:8" ht="82.8" x14ac:dyDescent="0.25">
      <c r="A1241" s="51">
        <v>1214</v>
      </c>
      <c r="B1241" s="54" t="s">
        <v>1218</v>
      </c>
      <c r="C1241" s="52" t="s">
        <v>241</v>
      </c>
      <c r="D1241" s="83">
        <v>1172</v>
      </c>
      <c r="E1241" s="99">
        <v>6.97</v>
      </c>
      <c r="F1241" s="76" t="s">
        <v>1220</v>
      </c>
      <c r="G1241" s="83">
        <v>3</v>
      </c>
      <c r="H1241" s="99">
        <v>15.68</v>
      </c>
    </row>
    <row r="1242" spans="1:8" ht="96.6" x14ac:dyDescent="0.25">
      <c r="A1242" s="51">
        <v>1215</v>
      </c>
      <c r="B1242" s="54" t="s">
        <v>1218</v>
      </c>
      <c r="C1242" s="52" t="s">
        <v>6</v>
      </c>
      <c r="D1242" s="83">
        <v>1071</v>
      </c>
      <c r="E1242" s="99">
        <v>6.37</v>
      </c>
      <c r="F1242" s="76" t="s">
        <v>1221</v>
      </c>
      <c r="G1242" s="83">
        <v>20</v>
      </c>
      <c r="H1242" s="99">
        <v>95.55</v>
      </c>
    </row>
    <row r="1243" spans="1:8" ht="110.4" x14ac:dyDescent="0.25">
      <c r="A1243" s="51">
        <v>1216</v>
      </c>
      <c r="B1243" s="54" t="s">
        <v>1218</v>
      </c>
      <c r="C1243" s="52" t="s">
        <v>5</v>
      </c>
      <c r="D1243" s="83">
        <v>992</v>
      </c>
      <c r="E1243" s="99">
        <v>5.9</v>
      </c>
      <c r="F1243" s="76" t="s">
        <v>1222</v>
      </c>
      <c r="G1243" s="83">
        <v>26</v>
      </c>
      <c r="H1243" s="99">
        <v>115.05</v>
      </c>
    </row>
    <row r="1244" spans="1:8" ht="96.6" x14ac:dyDescent="0.25">
      <c r="A1244" s="51">
        <v>1217</v>
      </c>
      <c r="B1244" s="54" t="s">
        <v>1218</v>
      </c>
      <c r="C1244" s="52" t="s">
        <v>5</v>
      </c>
      <c r="D1244" s="83">
        <v>952</v>
      </c>
      <c r="E1244" s="99">
        <v>5.66</v>
      </c>
      <c r="F1244" s="76" t="s">
        <v>1223</v>
      </c>
      <c r="G1244" s="83">
        <v>17</v>
      </c>
      <c r="H1244" s="99">
        <v>72.17</v>
      </c>
    </row>
    <row r="1245" spans="1:8" ht="96.6" x14ac:dyDescent="0.25">
      <c r="A1245" s="51">
        <v>1218</v>
      </c>
      <c r="B1245" s="54" t="s">
        <v>1218</v>
      </c>
      <c r="C1245" s="52" t="s">
        <v>5</v>
      </c>
      <c r="D1245" s="83">
        <v>992</v>
      </c>
      <c r="E1245" s="99">
        <v>5.9</v>
      </c>
      <c r="F1245" s="76" t="s">
        <v>1224</v>
      </c>
      <c r="G1245" s="83">
        <v>12</v>
      </c>
      <c r="H1245" s="99">
        <v>53.1</v>
      </c>
    </row>
    <row r="1246" spans="1:8" ht="96.6" x14ac:dyDescent="0.25">
      <c r="A1246" s="51">
        <v>1219</v>
      </c>
      <c r="B1246" s="54" t="s">
        <v>1218</v>
      </c>
      <c r="C1246" s="52" t="s">
        <v>5</v>
      </c>
      <c r="D1246" s="83">
        <v>912</v>
      </c>
      <c r="E1246" s="99">
        <v>5.42</v>
      </c>
      <c r="F1246" s="76" t="s">
        <v>1225</v>
      </c>
      <c r="G1246" s="83">
        <v>21</v>
      </c>
      <c r="H1246" s="99">
        <v>85.37</v>
      </c>
    </row>
    <row r="1247" spans="1:8" ht="110.4" x14ac:dyDescent="0.25">
      <c r="A1247" s="51">
        <v>1220</v>
      </c>
      <c r="B1247" s="54" t="s">
        <v>1218</v>
      </c>
      <c r="C1247" s="52" t="s">
        <v>5</v>
      </c>
      <c r="D1247" s="83">
        <v>932</v>
      </c>
      <c r="E1247" s="99">
        <v>5.54</v>
      </c>
      <c r="F1247" s="76" t="s">
        <v>1226</v>
      </c>
      <c r="G1247" s="83">
        <v>23</v>
      </c>
      <c r="H1247" s="99">
        <v>95.57</v>
      </c>
    </row>
    <row r="1248" spans="1:8" ht="82.8" x14ac:dyDescent="0.25">
      <c r="A1248" s="51">
        <v>1221</v>
      </c>
      <c r="B1248" s="54" t="s">
        <v>1218</v>
      </c>
      <c r="C1248" s="52" t="s">
        <v>5</v>
      </c>
      <c r="D1248" s="83">
        <v>992</v>
      </c>
      <c r="E1248" s="99">
        <v>5.9</v>
      </c>
      <c r="F1248" s="76" t="s">
        <v>1227</v>
      </c>
      <c r="G1248" s="83">
        <v>4</v>
      </c>
      <c r="H1248" s="99">
        <v>17.7</v>
      </c>
    </row>
    <row r="1249" spans="1:8" ht="82.8" x14ac:dyDescent="0.25">
      <c r="A1249" s="51">
        <v>1222</v>
      </c>
      <c r="B1249" s="54" t="s">
        <v>1218</v>
      </c>
      <c r="C1249" s="52" t="s">
        <v>5</v>
      </c>
      <c r="D1249" s="83">
        <v>912</v>
      </c>
      <c r="E1249" s="99">
        <v>5.42</v>
      </c>
      <c r="F1249" s="76" t="s">
        <v>1228</v>
      </c>
      <c r="G1249" s="83">
        <v>5</v>
      </c>
      <c r="H1249" s="99">
        <v>20.329999999999998</v>
      </c>
    </row>
    <row r="1250" spans="1:8" ht="82.8" x14ac:dyDescent="0.25">
      <c r="A1250" s="51">
        <v>1223</v>
      </c>
      <c r="B1250" s="54" t="s">
        <v>1167</v>
      </c>
      <c r="C1250" s="52" t="s">
        <v>5</v>
      </c>
      <c r="D1250" s="83">
        <v>912</v>
      </c>
      <c r="E1250" s="99">
        <v>5.42</v>
      </c>
      <c r="F1250" s="76" t="s">
        <v>1229</v>
      </c>
      <c r="G1250" s="83">
        <v>6</v>
      </c>
      <c r="H1250" s="99">
        <v>24.39</v>
      </c>
    </row>
    <row r="1251" spans="1:8" ht="96.6" x14ac:dyDescent="0.25">
      <c r="A1251" s="51">
        <v>1224</v>
      </c>
      <c r="B1251" s="54" t="s">
        <v>1218</v>
      </c>
      <c r="C1251" s="52" t="s">
        <v>5</v>
      </c>
      <c r="D1251" s="83">
        <v>912</v>
      </c>
      <c r="E1251" s="99">
        <v>5.42</v>
      </c>
      <c r="F1251" s="76" t="s">
        <v>1230</v>
      </c>
      <c r="G1251" s="83">
        <v>13</v>
      </c>
      <c r="H1251" s="99">
        <v>52.85</v>
      </c>
    </row>
    <row r="1252" spans="1:8" ht="96.6" x14ac:dyDescent="0.25">
      <c r="A1252" s="51">
        <v>1225</v>
      </c>
      <c r="B1252" s="54" t="s">
        <v>1218</v>
      </c>
      <c r="C1252" s="52" t="s">
        <v>5</v>
      </c>
      <c r="D1252" s="83">
        <v>992</v>
      </c>
      <c r="E1252" s="99">
        <v>5.9</v>
      </c>
      <c r="F1252" s="76" t="s">
        <v>1231</v>
      </c>
      <c r="G1252" s="83">
        <v>12</v>
      </c>
      <c r="H1252" s="99">
        <v>53.1</v>
      </c>
    </row>
    <row r="1253" spans="1:8" ht="82.8" x14ac:dyDescent="0.25">
      <c r="A1253" s="51">
        <v>1226</v>
      </c>
      <c r="B1253" s="54" t="s">
        <v>1232</v>
      </c>
      <c r="C1253" s="52" t="s">
        <v>38</v>
      </c>
      <c r="D1253" s="83">
        <v>1259</v>
      </c>
      <c r="E1253" s="99">
        <v>7.49</v>
      </c>
      <c r="F1253" s="76" t="s">
        <v>1233</v>
      </c>
      <c r="G1253" s="83">
        <v>4</v>
      </c>
      <c r="H1253" s="99">
        <v>22.47</v>
      </c>
    </row>
    <row r="1254" spans="1:8" ht="82.8" x14ac:dyDescent="0.25">
      <c r="A1254" s="51">
        <v>1227</v>
      </c>
      <c r="B1254" s="54" t="s">
        <v>1232</v>
      </c>
      <c r="C1254" s="52" t="s">
        <v>241</v>
      </c>
      <c r="D1254" s="83">
        <v>1172</v>
      </c>
      <c r="E1254" s="99">
        <v>6.97</v>
      </c>
      <c r="F1254" s="76" t="s">
        <v>1234</v>
      </c>
      <c r="G1254" s="83">
        <v>10</v>
      </c>
      <c r="H1254" s="99">
        <v>52.28</v>
      </c>
    </row>
    <row r="1255" spans="1:8" ht="96.6" x14ac:dyDescent="0.25">
      <c r="A1255" s="51">
        <v>1228</v>
      </c>
      <c r="B1255" s="54" t="s">
        <v>1232</v>
      </c>
      <c r="C1255" s="52" t="s">
        <v>6</v>
      </c>
      <c r="D1255" s="83">
        <v>1051</v>
      </c>
      <c r="E1255" s="99">
        <v>6.25</v>
      </c>
      <c r="F1255" s="76" t="s">
        <v>1235</v>
      </c>
      <c r="G1255" s="83">
        <v>24</v>
      </c>
      <c r="H1255" s="99">
        <v>112.5</v>
      </c>
    </row>
    <row r="1256" spans="1:8" ht="124.2" x14ac:dyDescent="0.25">
      <c r="A1256" s="51">
        <v>1229</v>
      </c>
      <c r="B1256" s="54" t="s">
        <v>1232</v>
      </c>
      <c r="C1256" s="52" t="s">
        <v>6</v>
      </c>
      <c r="D1256" s="83">
        <v>1090</v>
      </c>
      <c r="E1256" s="99">
        <v>6.48</v>
      </c>
      <c r="F1256" s="76" t="s">
        <v>1236</v>
      </c>
      <c r="G1256" s="83">
        <v>45</v>
      </c>
      <c r="H1256" s="99">
        <v>218.7</v>
      </c>
    </row>
    <row r="1257" spans="1:8" ht="96.6" x14ac:dyDescent="0.25">
      <c r="A1257" s="51">
        <v>1230</v>
      </c>
      <c r="B1257" s="54" t="s">
        <v>1232</v>
      </c>
      <c r="C1257" s="52" t="s">
        <v>5</v>
      </c>
      <c r="D1257" s="83">
        <v>912</v>
      </c>
      <c r="E1257" s="99">
        <v>5.42</v>
      </c>
      <c r="F1257" s="76" t="s">
        <v>1237</v>
      </c>
      <c r="G1257" s="83">
        <v>30</v>
      </c>
      <c r="H1257" s="99">
        <v>121.95</v>
      </c>
    </row>
    <row r="1258" spans="1:8" ht="96.6" x14ac:dyDescent="0.25">
      <c r="A1258" s="51">
        <v>1231</v>
      </c>
      <c r="B1258" s="54" t="s">
        <v>1232</v>
      </c>
      <c r="C1258" s="52" t="s">
        <v>5</v>
      </c>
      <c r="D1258" s="83">
        <v>912</v>
      </c>
      <c r="E1258" s="99">
        <v>5.42</v>
      </c>
      <c r="F1258" s="76" t="s">
        <v>1238</v>
      </c>
      <c r="G1258" s="83">
        <v>13</v>
      </c>
      <c r="H1258" s="99">
        <v>52.85</v>
      </c>
    </row>
    <row r="1259" spans="1:8" ht="96.6" x14ac:dyDescent="0.25">
      <c r="A1259" s="51">
        <v>1232</v>
      </c>
      <c r="B1259" s="54" t="s">
        <v>1232</v>
      </c>
      <c r="C1259" s="52" t="s">
        <v>5</v>
      </c>
      <c r="D1259" s="83">
        <v>912</v>
      </c>
      <c r="E1259" s="99">
        <v>5.42</v>
      </c>
      <c r="F1259" s="76" t="s">
        <v>1239</v>
      </c>
      <c r="G1259" s="83">
        <v>23</v>
      </c>
      <c r="H1259" s="99">
        <v>93.5</v>
      </c>
    </row>
    <row r="1260" spans="1:8" ht="110.4" x14ac:dyDescent="0.25">
      <c r="A1260" s="51">
        <v>1233</v>
      </c>
      <c r="B1260" s="54" t="s">
        <v>1232</v>
      </c>
      <c r="C1260" s="52" t="s">
        <v>5</v>
      </c>
      <c r="D1260" s="83">
        <v>912</v>
      </c>
      <c r="E1260" s="99">
        <v>5.42</v>
      </c>
      <c r="F1260" s="76" t="s">
        <v>1240</v>
      </c>
      <c r="G1260" s="83">
        <v>42</v>
      </c>
      <c r="H1260" s="99">
        <v>170.73</v>
      </c>
    </row>
    <row r="1261" spans="1:8" ht="82.8" x14ac:dyDescent="0.25">
      <c r="A1261" s="51">
        <v>1234</v>
      </c>
      <c r="B1261" s="54" t="s">
        <v>1232</v>
      </c>
      <c r="C1261" s="52" t="s">
        <v>5</v>
      </c>
      <c r="D1261" s="83">
        <v>992</v>
      </c>
      <c r="E1261" s="99">
        <v>5.9</v>
      </c>
      <c r="F1261" s="76" t="s">
        <v>1241</v>
      </c>
      <c r="G1261" s="83">
        <v>7</v>
      </c>
      <c r="H1261" s="99">
        <v>30.98</v>
      </c>
    </row>
    <row r="1262" spans="1:8" ht="124.2" x14ac:dyDescent="0.25">
      <c r="A1262" s="51">
        <v>1235</v>
      </c>
      <c r="B1262" s="54" t="s">
        <v>1232</v>
      </c>
      <c r="C1262" s="52" t="s">
        <v>5</v>
      </c>
      <c r="D1262" s="83">
        <v>932</v>
      </c>
      <c r="E1262" s="99">
        <v>5.54</v>
      </c>
      <c r="F1262" s="76" t="s">
        <v>1242</v>
      </c>
      <c r="G1262" s="83">
        <v>35</v>
      </c>
      <c r="H1262" s="99">
        <v>145.43</v>
      </c>
    </row>
    <row r="1263" spans="1:8" ht="27.6" x14ac:dyDescent="0.25">
      <c r="A1263" s="51">
        <v>1236</v>
      </c>
      <c r="B1263" s="54" t="s">
        <v>229</v>
      </c>
      <c r="C1263" s="52" t="s">
        <v>7</v>
      </c>
      <c r="D1263" s="83">
        <v>1259</v>
      </c>
      <c r="E1263" s="99">
        <v>7.49</v>
      </c>
      <c r="F1263" s="76" t="s">
        <v>1243</v>
      </c>
      <c r="G1263" s="83">
        <v>12</v>
      </c>
      <c r="H1263" s="99">
        <v>67.41</v>
      </c>
    </row>
    <row r="1264" spans="1:8" ht="27.6" x14ac:dyDescent="0.25">
      <c r="A1264" s="51">
        <v>1237</v>
      </c>
      <c r="B1264" s="54" t="s">
        <v>229</v>
      </c>
      <c r="C1264" s="52" t="s">
        <v>5</v>
      </c>
      <c r="D1264" s="83">
        <v>992</v>
      </c>
      <c r="E1264" s="99">
        <v>5.9</v>
      </c>
      <c r="F1264" s="76" t="s">
        <v>1244</v>
      </c>
      <c r="G1264" s="83">
        <v>42</v>
      </c>
      <c r="H1264" s="99">
        <v>185.85</v>
      </c>
    </row>
    <row r="1265" spans="1:8" ht="27.6" x14ac:dyDescent="0.25">
      <c r="A1265" s="51">
        <v>1238</v>
      </c>
      <c r="B1265" s="54" t="s">
        <v>229</v>
      </c>
      <c r="C1265" s="50" t="s">
        <v>4</v>
      </c>
      <c r="D1265" s="83">
        <v>1172</v>
      </c>
      <c r="E1265" s="99">
        <v>6.97</v>
      </c>
      <c r="F1265" s="76" t="s">
        <v>1245</v>
      </c>
      <c r="G1265" s="83">
        <v>31</v>
      </c>
      <c r="H1265" s="99">
        <v>162.05000000000001</v>
      </c>
    </row>
    <row r="1266" spans="1:8" ht="27.6" x14ac:dyDescent="0.25">
      <c r="A1266" s="51">
        <v>1239</v>
      </c>
      <c r="B1266" s="54" t="s">
        <v>229</v>
      </c>
      <c r="C1266" s="52" t="s">
        <v>6</v>
      </c>
      <c r="D1266" s="83">
        <v>1110</v>
      </c>
      <c r="E1266" s="99">
        <v>6.6</v>
      </c>
      <c r="F1266" s="76" t="s">
        <v>1246</v>
      </c>
      <c r="G1266" s="83">
        <v>13</v>
      </c>
      <c r="H1266" s="99">
        <v>64.349999999999994</v>
      </c>
    </row>
    <row r="1267" spans="1:8" ht="27.6" x14ac:dyDescent="0.25">
      <c r="A1267" s="51">
        <v>1240</v>
      </c>
      <c r="B1267" s="54" t="s">
        <v>229</v>
      </c>
      <c r="C1267" s="52" t="s">
        <v>5</v>
      </c>
      <c r="D1267" s="83">
        <v>992</v>
      </c>
      <c r="E1267" s="99">
        <v>5.9</v>
      </c>
      <c r="F1267" s="76" t="s">
        <v>1247</v>
      </c>
      <c r="G1267" s="83">
        <v>54</v>
      </c>
      <c r="H1267" s="99">
        <v>238.95</v>
      </c>
    </row>
    <row r="1268" spans="1:8" ht="27.6" x14ac:dyDescent="0.25">
      <c r="A1268" s="51">
        <v>1241</v>
      </c>
      <c r="B1268" s="54" t="s">
        <v>229</v>
      </c>
      <c r="C1268" s="52" t="s">
        <v>5</v>
      </c>
      <c r="D1268" s="83">
        <v>972</v>
      </c>
      <c r="E1268" s="99">
        <v>5.78</v>
      </c>
      <c r="F1268" s="76" t="s">
        <v>1248</v>
      </c>
      <c r="G1268" s="83">
        <v>7</v>
      </c>
      <c r="H1268" s="99">
        <v>30.35</v>
      </c>
    </row>
    <row r="1269" spans="1:8" ht="27.6" x14ac:dyDescent="0.25">
      <c r="A1269" s="51">
        <v>1242</v>
      </c>
      <c r="B1269" s="54" t="s">
        <v>229</v>
      </c>
      <c r="C1269" s="52" t="s">
        <v>5</v>
      </c>
      <c r="D1269" s="83">
        <v>992</v>
      </c>
      <c r="E1269" s="99">
        <v>5.9</v>
      </c>
      <c r="F1269" s="76" t="s">
        <v>1245</v>
      </c>
      <c r="G1269" s="83">
        <v>33</v>
      </c>
      <c r="H1269" s="99">
        <v>146.03</v>
      </c>
    </row>
    <row r="1270" spans="1:8" ht="27.6" x14ac:dyDescent="0.25">
      <c r="A1270" s="51">
        <v>1243</v>
      </c>
      <c r="B1270" s="54" t="s">
        <v>229</v>
      </c>
      <c r="C1270" s="52" t="s">
        <v>6</v>
      </c>
      <c r="D1270" s="83">
        <v>1071</v>
      </c>
      <c r="E1270" s="99">
        <v>6.37</v>
      </c>
      <c r="F1270" s="76" t="s">
        <v>1249</v>
      </c>
      <c r="G1270" s="83">
        <v>21</v>
      </c>
      <c r="H1270" s="99">
        <v>100.33</v>
      </c>
    </row>
    <row r="1271" spans="1:8" ht="27.6" x14ac:dyDescent="0.25">
      <c r="A1271" s="51">
        <v>1244</v>
      </c>
      <c r="B1271" s="54" t="s">
        <v>229</v>
      </c>
      <c r="C1271" s="52" t="s">
        <v>7</v>
      </c>
      <c r="D1271" s="83">
        <v>1239</v>
      </c>
      <c r="E1271" s="99">
        <v>7.37</v>
      </c>
      <c r="F1271" s="76" t="s">
        <v>1243</v>
      </c>
      <c r="G1271" s="83">
        <v>12</v>
      </c>
      <c r="H1271" s="99">
        <v>66.33</v>
      </c>
    </row>
    <row r="1272" spans="1:8" ht="27.6" x14ac:dyDescent="0.25">
      <c r="A1272" s="51">
        <v>1245</v>
      </c>
      <c r="B1272" s="54" t="s">
        <v>229</v>
      </c>
      <c r="C1272" s="52" t="s">
        <v>5</v>
      </c>
      <c r="D1272" s="83">
        <v>912</v>
      </c>
      <c r="E1272" s="99">
        <v>5.42</v>
      </c>
      <c r="F1272" s="76" t="s">
        <v>1246</v>
      </c>
      <c r="G1272" s="83">
        <v>27</v>
      </c>
      <c r="H1272" s="99">
        <v>109.76</v>
      </c>
    </row>
    <row r="1273" spans="1:8" ht="27.6" x14ac:dyDescent="0.25">
      <c r="A1273" s="51">
        <v>1246</v>
      </c>
      <c r="B1273" s="54" t="s">
        <v>229</v>
      </c>
      <c r="C1273" s="50" t="s">
        <v>4</v>
      </c>
      <c r="D1273" s="83">
        <v>1132</v>
      </c>
      <c r="E1273" s="99">
        <v>6.73</v>
      </c>
      <c r="F1273" s="76" t="s">
        <v>1246</v>
      </c>
      <c r="G1273" s="83">
        <v>15</v>
      </c>
      <c r="H1273" s="99">
        <v>75.709999999999994</v>
      </c>
    </row>
    <row r="1274" spans="1:8" ht="27.6" x14ac:dyDescent="0.25">
      <c r="A1274" s="51">
        <v>1247</v>
      </c>
      <c r="B1274" s="54" t="s">
        <v>229</v>
      </c>
      <c r="C1274" s="52" t="s">
        <v>6</v>
      </c>
      <c r="D1274" s="83">
        <v>1051</v>
      </c>
      <c r="E1274" s="99">
        <v>6.25</v>
      </c>
      <c r="F1274" s="76" t="s">
        <v>1246</v>
      </c>
      <c r="G1274" s="83">
        <v>28</v>
      </c>
      <c r="H1274" s="99">
        <v>131.25</v>
      </c>
    </row>
    <row r="1275" spans="1:8" ht="27.6" x14ac:dyDescent="0.25">
      <c r="A1275" s="51">
        <v>1248</v>
      </c>
      <c r="B1275" s="54" t="s">
        <v>229</v>
      </c>
      <c r="C1275" s="52" t="s">
        <v>5</v>
      </c>
      <c r="D1275" s="83">
        <v>885</v>
      </c>
      <c r="E1275" s="99">
        <v>5.26</v>
      </c>
      <c r="F1275" s="76" t="s">
        <v>1249</v>
      </c>
      <c r="G1275" s="83">
        <v>25</v>
      </c>
      <c r="H1275" s="99">
        <v>98.63</v>
      </c>
    </row>
    <row r="1276" spans="1:8" ht="27.6" x14ac:dyDescent="0.25">
      <c r="A1276" s="51">
        <v>1249</v>
      </c>
      <c r="B1276" s="54" t="s">
        <v>229</v>
      </c>
      <c r="C1276" s="52" t="s">
        <v>5</v>
      </c>
      <c r="D1276" s="83">
        <v>885</v>
      </c>
      <c r="E1276" s="99">
        <v>5.26</v>
      </c>
      <c r="F1276" s="76" t="s">
        <v>1250</v>
      </c>
      <c r="G1276" s="83">
        <v>30</v>
      </c>
      <c r="H1276" s="99">
        <v>118.35</v>
      </c>
    </row>
    <row r="1277" spans="1:8" ht="27.6" x14ac:dyDescent="0.25">
      <c r="A1277" s="51">
        <v>1250</v>
      </c>
      <c r="B1277" s="54" t="s">
        <v>229</v>
      </c>
      <c r="C1277" s="52" t="s">
        <v>5</v>
      </c>
      <c r="D1277" s="83">
        <v>992</v>
      </c>
      <c r="E1277" s="99">
        <v>5.9</v>
      </c>
      <c r="F1277" s="76" t="s">
        <v>1246</v>
      </c>
      <c r="G1277" s="83">
        <v>26</v>
      </c>
      <c r="H1277" s="99">
        <v>115.05</v>
      </c>
    </row>
    <row r="1278" spans="1:8" ht="27.6" x14ac:dyDescent="0.25">
      <c r="A1278" s="51">
        <v>1251</v>
      </c>
      <c r="B1278" s="54" t="s">
        <v>229</v>
      </c>
      <c r="C1278" s="52" t="s">
        <v>7</v>
      </c>
      <c r="D1278" s="83">
        <v>1219</v>
      </c>
      <c r="E1278" s="99">
        <v>7.25</v>
      </c>
      <c r="F1278" s="76" t="s">
        <v>1251</v>
      </c>
      <c r="G1278" s="83">
        <v>8</v>
      </c>
      <c r="H1278" s="99">
        <v>43.5</v>
      </c>
    </row>
    <row r="1279" spans="1:8" ht="27.6" x14ac:dyDescent="0.25">
      <c r="A1279" s="51">
        <v>1252</v>
      </c>
      <c r="B1279" s="54" t="s">
        <v>229</v>
      </c>
      <c r="C1279" s="52" t="s">
        <v>5</v>
      </c>
      <c r="D1279" s="83">
        <v>925</v>
      </c>
      <c r="E1279" s="99">
        <v>5.5</v>
      </c>
      <c r="F1279" s="76" t="s">
        <v>1245</v>
      </c>
      <c r="G1279" s="83">
        <v>30</v>
      </c>
      <c r="H1279" s="99">
        <v>123.75</v>
      </c>
    </row>
    <row r="1280" spans="1:8" ht="27.6" x14ac:dyDescent="0.25">
      <c r="A1280" s="51">
        <v>1253</v>
      </c>
      <c r="B1280" s="54" t="s">
        <v>229</v>
      </c>
      <c r="C1280" s="52" t="s">
        <v>5</v>
      </c>
      <c r="D1280" s="83">
        <v>972</v>
      </c>
      <c r="E1280" s="99">
        <v>5.78</v>
      </c>
      <c r="F1280" s="76" t="s">
        <v>1245</v>
      </c>
      <c r="G1280" s="83">
        <v>41</v>
      </c>
      <c r="H1280" s="99">
        <v>177.74</v>
      </c>
    </row>
    <row r="1281" spans="1:8" ht="27.6" x14ac:dyDescent="0.25">
      <c r="A1281" s="51">
        <v>1254</v>
      </c>
      <c r="B1281" s="54" t="s">
        <v>229</v>
      </c>
      <c r="C1281" s="52" t="s">
        <v>5</v>
      </c>
      <c r="D1281" s="83">
        <v>972</v>
      </c>
      <c r="E1281" s="99">
        <v>5.78</v>
      </c>
      <c r="F1281" s="76" t="s">
        <v>1252</v>
      </c>
      <c r="G1281" s="83">
        <v>61</v>
      </c>
      <c r="H1281" s="99">
        <v>264.44</v>
      </c>
    </row>
    <row r="1282" spans="1:8" ht="27.6" x14ac:dyDescent="0.25">
      <c r="A1282" s="51">
        <v>1255</v>
      </c>
      <c r="B1282" s="54" t="s">
        <v>229</v>
      </c>
      <c r="C1282" s="52" t="s">
        <v>5</v>
      </c>
      <c r="D1282" s="83">
        <v>952</v>
      </c>
      <c r="E1282" s="99">
        <v>5.66</v>
      </c>
      <c r="F1282" s="76" t="s">
        <v>1252</v>
      </c>
      <c r="G1282" s="83">
        <v>61</v>
      </c>
      <c r="H1282" s="99">
        <v>258.95</v>
      </c>
    </row>
    <row r="1283" spans="1:8" ht="27.6" x14ac:dyDescent="0.25">
      <c r="A1283" s="51">
        <v>1256</v>
      </c>
      <c r="B1283" s="54" t="s">
        <v>229</v>
      </c>
      <c r="C1283" s="52" t="s">
        <v>5</v>
      </c>
      <c r="D1283" s="83">
        <v>885</v>
      </c>
      <c r="E1283" s="99">
        <v>5.26</v>
      </c>
      <c r="F1283" s="76" t="s">
        <v>1253</v>
      </c>
      <c r="G1283" s="83">
        <v>27</v>
      </c>
      <c r="H1283" s="99">
        <v>106.52</v>
      </c>
    </row>
    <row r="1284" spans="1:8" ht="27.6" x14ac:dyDescent="0.25">
      <c r="A1284" s="51">
        <v>1257</v>
      </c>
      <c r="B1284" s="54" t="s">
        <v>229</v>
      </c>
      <c r="C1284" s="52" t="s">
        <v>5</v>
      </c>
      <c r="D1284" s="83">
        <v>992</v>
      </c>
      <c r="E1284" s="99">
        <v>5.9</v>
      </c>
      <c r="F1284" s="76" t="s">
        <v>1253</v>
      </c>
      <c r="G1284" s="83">
        <v>40</v>
      </c>
      <c r="H1284" s="99">
        <v>177</v>
      </c>
    </row>
    <row r="1285" spans="1:8" ht="27.6" x14ac:dyDescent="0.25">
      <c r="A1285" s="51">
        <v>1258</v>
      </c>
      <c r="B1285" s="54" t="s">
        <v>229</v>
      </c>
      <c r="C1285" s="52" t="s">
        <v>6</v>
      </c>
      <c r="D1285" s="83">
        <v>1091</v>
      </c>
      <c r="E1285" s="99">
        <v>6.49</v>
      </c>
      <c r="F1285" s="76" t="s">
        <v>1254</v>
      </c>
      <c r="G1285" s="83">
        <v>34</v>
      </c>
      <c r="H1285" s="99">
        <v>165.5</v>
      </c>
    </row>
    <row r="1286" spans="1:8" ht="27.6" x14ac:dyDescent="0.25">
      <c r="A1286" s="51">
        <v>1259</v>
      </c>
      <c r="B1286" s="54" t="s">
        <v>229</v>
      </c>
      <c r="C1286" s="52" t="s">
        <v>6</v>
      </c>
      <c r="D1286" s="83">
        <v>1071</v>
      </c>
      <c r="E1286" s="99">
        <v>6.37</v>
      </c>
      <c r="F1286" s="76" t="s">
        <v>1255</v>
      </c>
      <c r="G1286" s="83">
        <v>14</v>
      </c>
      <c r="H1286" s="99">
        <v>66.89</v>
      </c>
    </row>
    <row r="1287" spans="1:8" ht="27.6" x14ac:dyDescent="0.25">
      <c r="A1287" s="51">
        <v>1260</v>
      </c>
      <c r="B1287" s="54" t="s">
        <v>229</v>
      </c>
      <c r="C1287" s="52" t="s">
        <v>5</v>
      </c>
      <c r="D1287" s="83">
        <v>932</v>
      </c>
      <c r="E1287" s="99">
        <v>5.54</v>
      </c>
      <c r="F1287" s="76" t="s">
        <v>1251</v>
      </c>
      <c r="G1287" s="83">
        <v>14</v>
      </c>
      <c r="H1287" s="99">
        <v>58.17</v>
      </c>
    </row>
    <row r="1288" spans="1:8" ht="27.6" x14ac:dyDescent="0.25">
      <c r="A1288" s="51">
        <v>1261</v>
      </c>
      <c r="B1288" s="54" t="s">
        <v>229</v>
      </c>
      <c r="C1288" s="52" t="s">
        <v>6</v>
      </c>
      <c r="D1288" s="83">
        <v>1071</v>
      </c>
      <c r="E1288" s="99">
        <v>6.37</v>
      </c>
      <c r="F1288" s="76" t="s">
        <v>1249</v>
      </c>
      <c r="G1288" s="83">
        <v>29</v>
      </c>
      <c r="H1288" s="99">
        <v>138.55000000000001</v>
      </c>
    </row>
    <row r="1289" spans="1:8" ht="27.6" x14ac:dyDescent="0.25">
      <c r="A1289" s="51">
        <v>1262</v>
      </c>
      <c r="B1289" s="54" t="s">
        <v>229</v>
      </c>
      <c r="C1289" s="52" t="s">
        <v>5</v>
      </c>
      <c r="D1289" s="83">
        <v>992</v>
      </c>
      <c r="E1289" s="99">
        <v>5.9</v>
      </c>
      <c r="F1289" s="76" t="s">
        <v>1246</v>
      </c>
      <c r="G1289" s="83">
        <v>32</v>
      </c>
      <c r="H1289" s="99">
        <v>141.6</v>
      </c>
    </row>
    <row r="1290" spans="1:8" ht="69" x14ac:dyDescent="0.25">
      <c r="A1290" s="51">
        <v>1263</v>
      </c>
      <c r="B1290" s="54" t="s">
        <v>167</v>
      </c>
      <c r="C1290" s="52" t="s">
        <v>6</v>
      </c>
      <c r="D1290" s="83">
        <v>1070</v>
      </c>
      <c r="E1290" s="99">
        <v>6.36</v>
      </c>
      <c r="F1290" s="76" t="s">
        <v>1256</v>
      </c>
      <c r="G1290" s="83">
        <v>46</v>
      </c>
      <c r="H1290" s="99">
        <v>219.42</v>
      </c>
    </row>
    <row r="1291" spans="1:8" ht="55.2" x14ac:dyDescent="0.25">
      <c r="A1291" s="51">
        <v>1264</v>
      </c>
      <c r="B1291" s="54" t="s">
        <v>167</v>
      </c>
      <c r="C1291" s="52" t="s">
        <v>6</v>
      </c>
      <c r="D1291" s="83">
        <v>1051</v>
      </c>
      <c r="E1291" s="99">
        <v>6.25</v>
      </c>
      <c r="F1291" s="76" t="s">
        <v>1257</v>
      </c>
      <c r="G1291" s="83">
        <v>28</v>
      </c>
      <c r="H1291" s="99">
        <v>131.25</v>
      </c>
    </row>
    <row r="1292" spans="1:8" ht="82.8" x14ac:dyDescent="0.25">
      <c r="A1292" s="51">
        <v>1265</v>
      </c>
      <c r="B1292" s="54" t="s">
        <v>167</v>
      </c>
      <c r="C1292" s="52" t="s">
        <v>6</v>
      </c>
      <c r="D1292" s="83">
        <v>1051</v>
      </c>
      <c r="E1292" s="99">
        <v>6.25</v>
      </c>
      <c r="F1292" s="76" t="s">
        <v>1258</v>
      </c>
      <c r="G1292" s="83">
        <v>50</v>
      </c>
      <c r="H1292" s="99">
        <v>234.38</v>
      </c>
    </row>
    <row r="1293" spans="1:8" ht="69" x14ac:dyDescent="0.25">
      <c r="A1293" s="51">
        <v>1266</v>
      </c>
      <c r="B1293" s="54" t="s">
        <v>167</v>
      </c>
      <c r="C1293" s="52" t="s">
        <v>6</v>
      </c>
      <c r="D1293" s="83">
        <v>1031</v>
      </c>
      <c r="E1293" s="99">
        <v>6.13</v>
      </c>
      <c r="F1293" s="76" t="s">
        <v>1259</v>
      </c>
      <c r="G1293" s="83">
        <v>31</v>
      </c>
      <c r="H1293" s="99">
        <v>142.52000000000001</v>
      </c>
    </row>
    <row r="1294" spans="1:8" ht="27.6" x14ac:dyDescent="0.25">
      <c r="A1294" s="51">
        <v>1267</v>
      </c>
      <c r="B1294" s="54" t="s">
        <v>167</v>
      </c>
      <c r="C1294" s="52" t="s">
        <v>6</v>
      </c>
      <c r="D1294" s="83">
        <v>1277</v>
      </c>
      <c r="E1294" s="99">
        <v>7.59</v>
      </c>
      <c r="F1294" s="76" t="s">
        <v>1260</v>
      </c>
      <c r="G1294" s="83">
        <v>8</v>
      </c>
      <c r="H1294" s="99">
        <v>45.54</v>
      </c>
    </row>
    <row r="1295" spans="1:8" ht="41.4" x14ac:dyDescent="0.25">
      <c r="A1295" s="51">
        <v>1268</v>
      </c>
      <c r="B1295" s="54" t="s">
        <v>167</v>
      </c>
      <c r="C1295" s="52" t="s">
        <v>5</v>
      </c>
      <c r="D1295" s="83">
        <v>925</v>
      </c>
      <c r="E1295" s="99">
        <v>5.5</v>
      </c>
      <c r="F1295" s="76" t="s">
        <v>1261</v>
      </c>
      <c r="G1295" s="83">
        <v>19</v>
      </c>
      <c r="H1295" s="99">
        <v>78.38</v>
      </c>
    </row>
    <row r="1296" spans="1:8" ht="41.4" x14ac:dyDescent="0.25">
      <c r="A1296" s="51">
        <v>1269</v>
      </c>
      <c r="B1296" s="54" t="s">
        <v>167</v>
      </c>
      <c r="C1296" s="52" t="s">
        <v>5</v>
      </c>
      <c r="D1296" s="83">
        <v>965</v>
      </c>
      <c r="E1296" s="99">
        <v>5.74</v>
      </c>
      <c r="F1296" s="76" t="s">
        <v>1262</v>
      </c>
      <c r="G1296" s="83">
        <v>28</v>
      </c>
      <c r="H1296" s="99">
        <v>120.54</v>
      </c>
    </row>
    <row r="1297" spans="1:8" ht="41.4" x14ac:dyDescent="0.25">
      <c r="A1297" s="51">
        <v>1270</v>
      </c>
      <c r="B1297" s="54" t="s">
        <v>167</v>
      </c>
      <c r="C1297" s="52" t="s">
        <v>5</v>
      </c>
      <c r="D1297" s="83">
        <v>945</v>
      </c>
      <c r="E1297" s="99">
        <v>5.62</v>
      </c>
      <c r="F1297" s="76" t="s">
        <v>1263</v>
      </c>
      <c r="G1297" s="83">
        <v>40</v>
      </c>
      <c r="H1297" s="99">
        <v>168.6</v>
      </c>
    </row>
    <row r="1298" spans="1:8" ht="41.4" x14ac:dyDescent="0.25">
      <c r="A1298" s="51">
        <v>1271</v>
      </c>
      <c r="B1298" s="54" t="s">
        <v>167</v>
      </c>
      <c r="C1298" s="52" t="s">
        <v>5</v>
      </c>
      <c r="D1298" s="83">
        <v>905</v>
      </c>
      <c r="E1298" s="99">
        <v>5.38</v>
      </c>
      <c r="F1298" s="76" t="s">
        <v>1264</v>
      </c>
      <c r="G1298" s="83">
        <v>8</v>
      </c>
      <c r="H1298" s="99">
        <v>32.28</v>
      </c>
    </row>
    <row r="1299" spans="1:8" ht="82.8" x14ac:dyDescent="0.25">
      <c r="A1299" s="51">
        <v>1272</v>
      </c>
      <c r="B1299" s="54" t="s">
        <v>167</v>
      </c>
      <c r="C1299" s="52" t="s">
        <v>5</v>
      </c>
      <c r="D1299" s="83">
        <v>965</v>
      </c>
      <c r="E1299" s="99">
        <v>5.74</v>
      </c>
      <c r="F1299" s="76" t="s">
        <v>1265</v>
      </c>
      <c r="G1299" s="83">
        <v>45</v>
      </c>
      <c r="H1299" s="99">
        <v>193.73</v>
      </c>
    </row>
    <row r="1300" spans="1:8" ht="27.6" x14ac:dyDescent="0.25">
      <c r="A1300" s="51">
        <v>1273</v>
      </c>
      <c r="B1300" s="54" t="s">
        <v>167</v>
      </c>
      <c r="C1300" s="52" t="s">
        <v>5</v>
      </c>
      <c r="D1300" s="83">
        <v>1087</v>
      </c>
      <c r="E1300" s="99">
        <v>6.46</v>
      </c>
      <c r="F1300" s="76" t="s">
        <v>1266</v>
      </c>
      <c r="G1300" s="83">
        <v>26</v>
      </c>
      <c r="H1300" s="99">
        <v>125.97</v>
      </c>
    </row>
    <row r="1301" spans="1:8" ht="41.4" x14ac:dyDescent="0.25">
      <c r="A1301" s="51">
        <v>1274</v>
      </c>
      <c r="B1301" s="54" t="s">
        <v>167</v>
      </c>
      <c r="C1301" s="52" t="s">
        <v>5</v>
      </c>
      <c r="D1301" s="83">
        <v>925</v>
      </c>
      <c r="E1301" s="99">
        <v>5.5</v>
      </c>
      <c r="F1301" s="76" t="s">
        <v>1267</v>
      </c>
      <c r="G1301" s="83">
        <v>16</v>
      </c>
      <c r="H1301" s="99">
        <v>66</v>
      </c>
    </row>
    <row r="1302" spans="1:8" ht="55.2" x14ac:dyDescent="0.25">
      <c r="A1302" s="51">
        <v>1275</v>
      </c>
      <c r="B1302" s="54" t="s">
        <v>167</v>
      </c>
      <c r="C1302" s="52" t="s">
        <v>5</v>
      </c>
      <c r="D1302" s="83">
        <v>885</v>
      </c>
      <c r="E1302" s="99">
        <v>5.26</v>
      </c>
      <c r="F1302" s="76" t="s">
        <v>1268</v>
      </c>
      <c r="G1302" s="83">
        <v>28</v>
      </c>
      <c r="H1302" s="99">
        <v>110.46</v>
      </c>
    </row>
    <row r="1303" spans="1:8" ht="55.2" x14ac:dyDescent="0.25">
      <c r="A1303" s="51">
        <v>1276</v>
      </c>
      <c r="B1303" s="54" t="s">
        <v>167</v>
      </c>
      <c r="C1303" s="52" t="s">
        <v>5</v>
      </c>
      <c r="D1303" s="83">
        <v>905</v>
      </c>
      <c r="E1303" s="99">
        <v>5.38</v>
      </c>
      <c r="F1303" s="76" t="s">
        <v>1269</v>
      </c>
      <c r="G1303" s="83">
        <v>42</v>
      </c>
      <c r="H1303" s="99">
        <v>169.47</v>
      </c>
    </row>
    <row r="1304" spans="1:8" ht="41.4" x14ac:dyDescent="0.25">
      <c r="A1304" s="51">
        <v>1277</v>
      </c>
      <c r="B1304" s="54" t="s">
        <v>167</v>
      </c>
      <c r="C1304" s="52" t="s">
        <v>5</v>
      </c>
      <c r="D1304" s="83">
        <v>1087</v>
      </c>
      <c r="E1304" s="99">
        <v>6.46</v>
      </c>
      <c r="F1304" s="76" t="s">
        <v>1270</v>
      </c>
      <c r="G1304" s="83">
        <v>32</v>
      </c>
      <c r="H1304" s="99">
        <v>155.04</v>
      </c>
    </row>
    <row r="1305" spans="1:8" ht="41.4" x14ac:dyDescent="0.25">
      <c r="A1305" s="51">
        <v>1278</v>
      </c>
      <c r="B1305" s="54" t="s">
        <v>167</v>
      </c>
      <c r="C1305" s="52" t="s">
        <v>5</v>
      </c>
      <c r="D1305" s="83">
        <v>885</v>
      </c>
      <c r="E1305" s="99">
        <v>5.26</v>
      </c>
      <c r="F1305" s="76" t="s">
        <v>1271</v>
      </c>
      <c r="G1305" s="83">
        <v>16</v>
      </c>
      <c r="H1305" s="99">
        <v>63.12</v>
      </c>
    </row>
    <row r="1306" spans="1:8" ht="41.4" x14ac:dyDescent="0.25">
      <c r="A1306" s="51">
        <v>1279</v>
      </c>
      <c r="B1306" s="54" t="s">
        <v>167</v>
      </c>
      <c r="C1306" s="52" t="s">
        <v>22</v>
      </c>
      <c r="D1306" s="83">
        <v>871</v>
      </c>
      <c r="E1306" s="99">
        <v>5.18</v>
      </c>
      <c r="F1306" s="76" t="s">
        <v>1272</v>
      </c>
      <c r="G1306" s="83">
        <v>6</v>
      </c>
      <c r="H1306" s="99">
        <v>23.31</v>
      </c>
    </row>
    <row r="1307" spans="1:8" ht="27.6" x14ac:dyDescent="0.25">
      <c r="A1307" s="51">
        <v>1280</v>
      </c>
      <c r="B1307" s="54" t="s">
        <v>167</v>
      </c>
      <c r="C1307" s="52" t="s">
        <v>22</v>
      </c>
      <c r="D1307" s="83">
        <v>871</v>
      </c>
      <c r="E1307" s="99">
        <v>5.18</v>
      </c>
      <c r="F1307" s="76" t="s">
        <v>1273</v>
      </c>
      <c r="G1307" s="83">
        <v>5</v>
      </c>
      <c r="H1307" s="99">
        <v>19.43</v>
      </c>
    </row>
    <row r="1308" spans="1:8" ht="41.4" x14ac:dyDescent="0.25">
      <c r="A1308" s="51">
        <v>1281</v>
      </c>
      <c r="B1308" s="54" t="s">
        <v>167</v>
      </c>
      <c r="C1308" s="52" t="s">
        <v>22</v>
      </c>
      <c r="D1308" s="83">
        <v>871</v>
      </c>
      <c r="E1308" s="99">
        <v>5.18</v>
      </c>
      <c r="F1308" s="76" t="s">
        <v>1274</v>
      </c>
      <c r="G1308" s="83">
        <v>19</v>
      </c>
      <c r="H1308" s="99">
        <v>73.819999999999993</v>
      </c>
    </row>
    <row r="1309" spans="1:8" ht="41.4" x14ac:dyDescent="0.25">
      <c r="A1309" s="51">
        <v>1282</v>
      </c>
      <c r="B1309" s="54" t="s">
        <v>167</v>
      </c>
      <c r="C1309" s="52" t="s">
        <v>22</v>
      </c>
      <c r="D1309" s="83">
        <v>871</v>
      </c>
      <c r="E1309" s="99">
        <v>5.18</v>
      </c>
      <c r="F1309" s="76" t="s">
        <v>1275</v>
      </c>
      <c r="G1309" s="83">
        <v>20</v>
      </c>
      <c r="H1309" s="99">
        <v>77.7</v>
      </c>
    </row>
    <row r="1310" spans="1:8" ht="55.2" x14ac:dyDescent="0.25">
      <c r="A1310" s="51">
        <v>1283</v>
      </c>
      <c r="B1310" s="54" t="s">
        <v>167</v>
      </c>
      <c r="C1310" s="52" t="s">
        <v>22</v>
      </c>
      <c r="D1310" s="83">
        <v>871</v>
      </c>
      <c r="E1310" s="99">
        <v>5.18</v>
      </c>
      <c r="F1310" s="76" t="s">
        <v>1276</v>
      </c>
      <c r="G1310" s="83">
        <v>16</v>
      </c>
      <c r="H1310" s="99">
        <v>62.16</v>
      </c>
    </row>
    <row r="1311" spans="1:8" ht="41.4" x14ac:dyDescent="0.25">
      <c r="A1311" s="51">
        <v>1284</v>
      </c>
      <c r="B1311" s="54" t="s">
        <v>167</v>
      </c>
      <c r="C1311" s="52" t="s">
        <v>22</v>
      </c>
      <c r="D1311" s="83">
        <v>891</v>
      </c>
      <c r="E1311" s="99">
        <v>5.3</v>
      </c>
      <c r="F1311" s="76" t="s">
        <v>1277</v>
      </c>
      <c r="G1311" s="83">
        <v>18</v>
      </c>
      <c r="H1311" s="99">
        <v>71.55</v>
      </c>
    </row>
    <row r="1312" spans="1:8" ht="41.4" x14ac:dyDescent="0.25">
      <c r="A1312" s="51">
        <v>1285</v>
      </c>
      <c r="B1312" s="54" t="s">
        <v>167</v>
      </c>
      <c r="C1312" s="52" t="s">
        <v>22</v>
      </c>
      <c r="D1312" s="83">
        <v>951</v>
      </c>
      <c r="E1312" s="99">
        <v>5.65</v>
      </c>
      <c r="F1312" s="76" t="s">
        <v>1278</v>
      </c>
      <c r="G1312" s="83">
        <v>12</v>
      </c>
      <c r="H1312" s="99">
        <v>50.85</v>
      </c>
    </row>
    <row r="1313" spans="1:8" ht="41.4" x14ac:dyDescent="0.25">
      <c r="A1313" s="51">
        <v>1286</v>
      </c>
      <c r="B1313" s="54" t="s">
        <v>168</v>
      </c>
      <c r="C1313" s="52" t="s">
        <v>6</v>
      </c>
      <c r="D1313" s="83">
        <v>1090</v>
      </c>
      <c r="E1313" s="99">
        <v>6.48</v>
      </c>
      <c r="F1313" s="76" t="s">
        <v>1279</v>
      </c>
      <c r="G1313" s="83">
        <v>26</v>
      </c>
      <c r="H1313" s="99">
        <v>126.36</v>
      </c>
    </row>
    <row r="1314" spans="1:8" ht="27.6" x14ac:dyDescent="0.25">
      <c r="A1314" s="51">
        <v>1287</v>
      </c>
      <c r="B1314" s="54" t="s">
        <v>168</v>
      </c>
      <c r="C1314" s="52" t="s">
        <v>5</v>
      </c>
      <c r="D1314" s="83">
        <v>885</v>
      </c>
      <c r="E1314" s="99">
        <v>5.26</v>
      </c>
      <c r="F1314" s="76" t="s">
        <v>1280</v>
      </c>
      <c r="G1314" s="83">
        <v>12</v>
      </c>
      <c r="H1314" s="99">
        <v>47.34</v>
      </c>
    </row>
    <row r="1315" spans="1:8" ht="55.2" x14ac:dyDescent="0.25">
      <c r="A1315" s="51">
        <v>1288</v>
      </c>
      <c r="B1315" s="54" t="s">
        <v>168</v>
      </c>
      <c r="C1315" s="52" t="s">
        <v>5</v>
      </c>
      <c r="D1315" s="83">
        <v>945</v>
      </c>
      <c r="E1315" s="99">
        <v>5.62</v>
      </c>
      <c r="F1315" s="76" t="s">
        <v>1281</v>
      </c>
      <c r="G1315" s="83">
        <v>39</v>
      </c>
      <c r="H1315" s="99">
        <v>164.39</v>
      </c>
    </row>
    <row r="1316" spans="1:8" ht="55.2" x14ac:dyDescent="0.25">
      <c r="A1316" s="51">
        <v>1289</v>
      </c>
      <c r="B1316" s="54" t="s">
        <v>168</v>
      </c>
      <c r="C1316" s="52" t="s">
        <v>5</v>
      </c>
      <c r="D1316" s="83">
        <v>885</v>
      </c>
      <c r="E1316" s="99">
        <v>5.26</v>
      </c>
      <c r="F1316" s="76" t="s">
        <v>1282</v>
      </c>
      <c r="G1316" s="83">
        <v>75</v>
      </c>
      <c r="H1316" s="99">
        <v>295.88</v>
      </c>
    </row>
    <row r="1317" spans="1:8" ht="27.6" x14ac:dyDescent="0.25">
      <c r="A1317" s="51">
        <v>1290</v>
      </c>
      <c r="B1317" s="54" t="s">
        <v>168</v>
      </c>
      <c r="C1317" s="52" t="s">
        <v>5</v>
      </c>
      <c r="D1317" s="83">
        <v>925</v>
      </c>
      <c r="E1317" s="99">
        <v>5.5</v>
      </c>
      <c r="F1317" s="76" t="s">
        <v>1283</v>
      </c>
      <c r="G1317" s="83">
        <v>13</v>
      </c>
      <c r="H1317" s="99">
        <v>53.63</v>
      </c>
    </row>
    <row r="1318" spans="1:8" ht="55.2" x14ac:dyDescent="0.25">
      <c r="A1318" s="51">
        <v>1291</v>
      </c>
      <c r="B1318" s="54" t="s">
        <v>168</v>
      </c>
      <c r="C1318" s="52" t="s">
        <v>5</v>
      </c>
      <c r="D1318" s="83">
        <v>945</v>
      </c>
      <c r="E1318" s="99">
        <v>5.62</v>
      </c>
      <c r="F1318" s="76" t="s">
        <v>1284</v>
      </c>
      <c r="G1318" s="83">
        <v>56</v>
      </c>
      <c r="H1318" s="99">
        <v>236.04</v>
      </c>
    </row>
    <row r="1319" spans="1:8" ht="69" x14ac:dyDescent="0.25">
      <c r="A1319" s="51">
        <v>1292</v>
      </c>
      <c r="B1319" s="54" t="s">
        <v>168</v>
      </c>
      <c r="C1319" s="52" t="s">
        <v>5</v>
      </c>
      <c r="D1319" s="83">
        <v>905</v>
      </c>
      <c r="E1319" s="99">
        <v>5.38</v>
      </c>
      <c r="F1319" s="76" t="s">
        <v>1285</v>
      </c>
      <c r="G1319" s="83">
        <v>38</v>
      </c>
      <c r="H1319" s="99">
        <v>153.33000000000001</v>
      </c>
    </row>
    <row r="1320" spans="1:8" ht="55.2" x14ac:dyDescent="0.25">
      <c r="A1320" s="51">
        <v>1293</v>
      </c>
      <c r="B1320" s="54" t="s">
        <v>168</v>
      </c>
      <c r="C1320" s="52" t="s">
        <v>5</v>
      </c>
      <c r="D1320" s="83">
        <v>905</v>
      </c>
      <c r="E1320" s="99">
        <v>5.38</v>
      </c>
      <c r="F1320" s="76" t="s">
        <v>1286</v>
      </c>
      <c r="G1320" s="83">
        <v>19</v>
      </c>
      <c r="H1320" s="99">
        <v>76.67</v>
      </c>
    </row>
    <row r="1321" spans="1:8" ht="27.6" x14ac:dyDescent="0.25">
      <c r="A1321" s="51">
        <v>1294</v>
      </c>
      <c r="B1321" s="54" t="s">
        <v>168</v>
      </c>
      <c r="C1321" s="52" t="s">
        <v>5</v>
      </c>
      <c r="D1321" s="83">
        <v>905</v>
      </c>
      <c r="E1321" s="99">
        <v>5.38</v>
      </c>
      <c r="F1321" s="76" t="s">
        <v>1287</v>
      </c>
      <c r="G1321" s="83">
        <v>3</v>
      </c>
      <c r="H1321" s="99">
        <v>12.11</v>
      </c>
    </row>
    <row r="1322" spans="1:8" ht="27.6" x14ac:dyDescent="0.25">
      <c r="A1322" s="51">
        <v>1295</v>
      </c>
      <c r="B1322" s="54" t="s">
        <v>168</v>
      </c>
      <c r="C1322" s="52" t="s">
        <v>22</v>
      </c>
      <c r="D1322" s="83">
        <v>891</v>
      </c>
      <c r="E1322" s="99">
        <v>5.3</v>
      </c>
      <c r="F1322" s="76" t="s">
        <v>1288</v>
      </c>
      <c r="G1322" s="83">
        <v>16</v>
      </c>
      <c r="H1322" s="99">
        <v>63.6</v>
      </c>
    </row>
    <row r="1323" spans="1:8" ht="41.4" x14ac:dyDescent="0.25">
      <c r="A1323" s="51">
        <v>1296</v>
      </c>
      <c r="B1323" s="54" t="s">
        <v>168</v>
      </c>
      <c r="C1323" s="52" t="s">
        <v>22</v>
      </c>
      <c r="D1323" s="83">
        <v>871</v>
      </c>
      <c r="E1323" s="99">
        <v>5.18</v>
      </c>
      <c r="F1323" s="76" t="s">
        <v>1289</v>
      </c>
      <c r="G1323" s="83">
        <v>12</v>
      </c>
      <c r="H1323" s="99">
        <v>46.62</v>
      </c>
    </row>
    <row r="1324" spans="1:8" ht="55.2" x14ac:dyDescent="0.25">
      <c r="A1324" s="51">
        <v>1297</v>
      </c>
      <c r="B1324" s="54" t="s">
        <v>168</v>
      </c>
      <c r="C1324" s="52" t="s">
        <v>22</v>
      </c>
      <c r="D1324" s="83">
        <v>871</v>
      </c>
      <c r="E1324" s="99">
        <v>5.18</v>
      </c>
      <c r="F1324" s="76" t="s">
        <v>1290</v>
      </c>
      <c r="G1324" s="83">
        <v>34</v>
      </c>
      <c r="H1324" s="99">
        <v>132.09</v>
      </c>
    </row>
    <row r="1325" spans="1:8" ht="55.2" x14ac:dyDescent="0.25">
      <c r="A1325" s="51">
        <v>1298</v>
      </c>
      <c r="B1325" s="54" t="s">
        <v>168</v>
      </c>
      <c r="C1325" s="52" t="s">
        <v>22</v>
      </c>
      <c r="D1325" s="83">
        <v>871</v>
      </c>
      <c r="E1325" s="99">
        <v>5.18</v>
      </c>
      <c r="F1325" s="76" t="s">
        <v>1291</v>
      </c>
      <c r="G1325" s="83">
        <v>28</v>
      </c>
      <c r="H1325" s="99">
        <v>108.78</v>
      </c>
    </row>
    <row r="1326" spans="1:8" ht="27.6" x14ac:dyDescent="0.25">
      <c r="A1326" s="51">
        <v>1299</v>
      </c>
      <c r="B1326" s="54" t="s">
        <v>168</v>
      </c>
      <c r="C1326" s="52" t="s">
        <v>22</v>
      </c>
      <c r="D1326" s="83">
        <v>871</v>
      </c>
      <c r="E1326" s="99">
        <v>5.18</v>
      </c>
      <c r="F1326" s="76" t="s">
        <v>1292</v>
      </c>
      <c r="G1326" s="83">
        <v>14</v>
      </c>
      <c r="H1326" s="99">
        <v>54.39</v>
      </c>
    </row>
    <row r="1327" spans="1:8" ht="27.6" x14ac:dyDescent="0.25">
      <c r="A1327" s="51">
        <v>1300</v>
      </c>
      <c r="B1327" s="54" t="s">
        <v>168</v>
      </c>
      <c r="C1327" s="52" t="s">
        <v>22</v>
      </c>
      <c r="D1327" s="83">
        <v>871</v>
      </c>
      <c r="E1327" s="99">
        <v>5.18</v>
      </c>
      <c r="F1327" s="76" t="s">
        <v>1293</v>
      </c>
      <c r="G1327" s="83">
        <v>8</v>
      </c>
      <c r="H1327" s="99">
        <v>31.08</v>
      </c>
    </row>
    <row r="1328" spans="1:8" ht="27.6" x14ac:dyDescent="0.25">
      <c r="A1328" s="51">
        <v>1301</v>
      </c>
      <c r="B1328" s="54" t="s">
        <v>169</v>
      </c>
      <c r="C1328" s="52" t="s">
        <v>6</v>
      </c>
      <c r="D1328" s="83">
        <v>1110</v>
      </c>
      <c r="E1328" s="99">
        <v>6.6</v>
      </c>
      <c r="F1328" s="76" t="s">
        <v>1294</v>
      </c>
      <c r="G1328" s="83">
        <v>22</v>
      </c>
      <c r="H1328" s="99">
        <v>108.9</v>
      </c>
    </row>
    <row r="1329" spans="1:8" ht="55.2" x14ac:dyDescent="0.25">
      <c r="A1329" s="51">
        <v>1302</v>
      </c>
      <c r="B1329" s="54" t="s">
        <v>169</v>
      </c>
      <c r="C1329" s="52" t="s">
        <v>6</v>
      </c>
      <c r="D1329" s="83">
        <v>1111</v>
      </c>
      <c r="E1329" s="99">
        <v>6.61</v>
      </c>
      <c r="F1329" s="76" t="s">
        <v>1295</v>
      </c>
      <c r="G1329" s="83">
        <v>70</v>
      </c>
      <c r="H1329" s="99">
        <v>347.03</v>
      </c>
    </row>
    <row r="1330" spans="1:8" ht="41.4" x14ac:dyDescent="0.25">
      <c r="A1330" s="51">
        <v>1303</v>
      </c>
      <c r="B1330" s="54" t="s">
        <v>169</v>
      </c>
      <c r="C1330" s="52" t="s">
        <v>5</v>
      </c>
      <c r="D1330" s="83">
        <v>965</v>
      </c>
      <c r="E1330" s="99">
        <v>5.74</v>
      </c>
      <c r="F1330" s="76" t="s">
        <v>1296</v>
      </c>
      <c r="G1330" s="83">
        <v>18</v>
      </c>
      <c r="H1330" s="99">
        <v>77.489999999999995</v>
      </c>
    </row>
    <row r="1331" spans="1:8" ht="41.4" x14ac:dyDescent="0.25">
      <c r="A1331" s="51">
        <v>1304</v>
      </c>
      <c r="B1331" s="54" t="s">
        <v>169</v>
      </c>
      <c r="C1331" s="52" t="s">
        <v>5</v>
      </c>
      <c r="D1331" s="83">
        <v>1087</v>
      </c>
      <c r="E1331" s="99">
        <v>6.46</v>
      </c>
      <c r="F1331" s="76" t="s">
        <v>1297</v>
      </c>
      <c r="G1331" s="83">
        <v>83</v>
      </c>
      <c r="H1331" s="99">
        <v>402.14</v>
      </c>
    </row>
    <row r="1332" spans="1:8" ht="55.2" x14ac:dyDescent="0.25">
      <c r="A1332" s="51">
        <v>1305</v>
      </c>
      <c r="B1332" s="54" t="s">
        <v>169</v>
      </c>
      <c r="C1332" s="52" t="s">
        <v>5</v>
      </c>
      <c r="D1332" s="83">
        <v>965</v>
      </c>
      <c r="E1332" s="99">
        <v>5.74</v>
      </c>
      <c r="F1332" s="76" t="s">
        <v>1298</v>
      </c>
      <c r="G1332" s="83">
        <v>45</v>
      </c>
      <c r="H1332" s="99">
        <v>193.73</v>
      </c>
    </row>
    <row r="1333" spans="1:8" ht="69" x14ac:dyDescent="0.25">
      <c r="A1333" s="51">
        <v>1306</v>
      </c>
      <c r="B1333" s="54" t="s">
        <v>169</v>
      </c>
      <c r="C1333" s="52" t="s">
        <v>5</v>
      </c>
      <c r="D1333" s="83">
        <v>965</v>
      </c>
      <c r="E1333" s="99">
        <v>5.74</v>
      </c>
      <c r="F1333" s="76" t="s">
        <v>1299</v>
      </c>
      <c r="G1333" s="83">
        <v>69</v>
      </c>
      <c r="H1333" s="99">
        <v>297.05</v>
      </c>
    </row>
    <row r="1334" spans="1:8" ht="55.2" x14ac:dyDescent="0.25">
      <c r="A1334" s="51">
        <v>1307</v>
      </c>
      <c r="B1334" s="54" t="s">
        <v>169</v>
      </c>
      <c r="C1334" s="52" t="s">
        <v>5</v>
      </c>
      <c r="D1334" s="83">
        <v>945</v>
      </c>
      <c r="E1334" s="99">
        <v>5.62</v>
      </c>
      <c r="F1334" s="76" t="s">
        <v>1300</v>
      </c>
      <c r="G1334" s="83">
        <v>47</v>
      </c>
      <c r="H1334" s="99">
        <v>198.11</v>
      </c>
    </row>
    <row r="1335" spans="1:8" ht="55.2" x14ac:dyDescent="0.25">
      <c r="A1335" s="51">
        <v>1308</v>
      </c>
      <c r="B1335" s="54" t="s">
        <v>169</v>
      </c>
      <c r="C1335" s="52" t="s">
        <v>5</v>
      </c>
      <c r="D1335" s="83">
        <v>905</v>
      </c>
      <c r="E1335" s="99">
        <v>5.38</v>
      </c>
      <c r="F1335" s="76" t="s">
        <v>1301</v>
      </c>
      <c r="G1335" s="83">
        <v>68</v>
      </c>
      <c r="H1335" s="99">
        <v>274.38</v>
      </c>
    </row>
    <row r="1336" spans="1:8" ht="41.4" x14ac:dyDescent="0.25">
      <c r="A1336" s="51">
        <v>1309</v>
      </c>
      <c r="B1336" s="54" t="s">
        <v>169</v>
      </c>
      <c r="C1336" s="52" t="s">
        <v>5</v>
      </c>
      <c r="D1336" s="83">
        <v>945</v>
      </c>
      <c r="E1336" s="99">
        <v>5.62</v>
      </c>
      <c r="F1336" s="76" t="s">
        <v>1302</v>
      </c>
      <c r="G1336" s="83">
        <v>34</v>
      </c>
      <c r="H1336" s="99">
        <v>143.31</v>
      </c>
    </row>
    <row r="1337" spans="1:8" ht="55.2" x14ac:dyDescent="0.25">
      <c r="A1337" s="51">
        <v>1310</v>
      </c>
      <c r="B1337" s="54" t="s">
        <v>169</v>
      </c>
      <c r="C1337" s="52" t="s">
        <v>5</v>
      </c>
      <c r="D1337" s="83">
        <v>965</v>
      </c>
      <c r="E1337" s="99">
        <v>5.74</v>
      </c>
      <c r="F1337" s="76" t="s">
        <v>1303</v>
      </c>
      <c r="G1337" s="83">
        <v>51</v>
      </c>
      <c r="H1337" s="99">
        <v>219.56</v>
      </c>
    </row>
    <row r="1338" spans="1:8" ht="27.6" x14ac:dyDescent="0.25">
      <c r="A1338" s="51">
        <v>1311</v>
      </c>
      <c r="B1338" s="54" t="s">
        <v>169</v>
      </c>
      <c r="C1338" s="52" t="s">
        <v>22</v>
      </c>
      <c r="D1338" s="83">
        <v>871</v>
      </c>
      <c r="E1338" s="99">
        <v>5.18</v>
      </c>
      <c r="F1338" s="76" t="s">
        <v>1304</v>
      </c>
      <c r="G1338" s="83">
        <v>27</v>
      </c>
      <c r="H1338" s="99">
        <v>104.9</v>
      </c>
    </row>
    <row r="1339" spans="1:8" ht="41.4" x14ac:dyDescent="0.25">
      <c r="A1339" s="51">
        <v>1312</v>
      </c>
      <c r="B1339" s="54" t="s">
        <v>169</v>
      </c>
      <c r="C1339" s="52" t="s">
        <v>22</v>
      </c>
      <c r="D1339" s="83">
        <v>891</v>
      </c>
      <c r="E1339" s="99">
        <v>5.3</v>
      </c>
      <c r="F1339" s="76" t="s">
        <v>1305</v>
      </c>
      <c r="G1339" s="83">
        <v>30</v>
      </c>
      <c r="H1339" s="99">
        <v>119.25</v>
      </c>
    </row>
    <row r="1340" spans="1:8" ht="27.6" x14ac:dyDescent="0.25">
      <c r="A1340" s="51">
        <v>1313</v>
      </c>
      <c r="B1340" s="54" t="s">
        <v>169</v>
      </c>
      <c r="C1340" s="52" t="s">
        <v>22</v>
      </c>
      <c r="D1340" s="83">
        <v>911</v>
      </c>
      <c r="E1340" s="99">
        <v>5.42</v>
      </c>
      <c r="F1340" s="76" t="s">
        <v>1306</v>
      </c>
      <c r="G1340" s="83">
        <v>6</v>
      </c>
      <c r="H1340" s="99">
        <v>24.39</v>
      </c>
    </row>
    <row r="1341" spans="1:8" ht="55.2" x14ac:dyDescent="0.25">
      <c r="A1341" s="51">
        <v>1314</v>
      </c>
      <c r="B1341" s="54" t="s">
        <v>169</v>
      </c>
      <c r="C1341" s="52" t="s">
        <v>22</v>
      </c>
      <c r="D1341" s="83">
        <v>891</v>
      </c>
      <c r="E1341" s="99">
        <v>5.3</v>
      </c>
      <c r="F1341" s="76" t="s">
        <v>1307</v>
      </c>
      <c r="G1341" s="83">
        <v>78</v>
      </c>
      <c r="H1341" s="99">
        <v>310.05</v>
      </c>
    </row>
    <row r="1342" spans="1:8" ht="41.4" x14ac:dyDescent="0.25">
      <c r="A1342" s="51">
        <v>1315</v>
      </c>
      <c r="B1342" s="54" t="s">
        <v>303</v>
      </c>
      <c r="C1342" s="52" t="s">
        <v>7</v>
      </c>
      <c r="D1342" s="83">
        <v>1199</v>
      </c>
      <c r="E1342" s="99">
        <v>7.13</v>
      </c>
      <c r="F1342" s="76" t="s">
        <v>1308</v>
      </c>
      <c r="G1342" s="83">
        <v>11</v>
      </c>
      <c r="H1342" s="99">
        <v>58.82</v>
      </c>
    </row>
    <row r="1343" spans="1:8" ht="41.4" x14ac:dyDescent="0.25">
      <c r="A1343" s="51">
        <v>1316</v>
      </c>
      <c r="B1343" s="53" t="s">
        <v>303</v>
      </c>
      <c r="C1343" s="52" t="s">
        <v>7</v>
      </c>
      <c r="D1343" s="83">
        <v>1219</v>
      </c>
      <c r="E1343" s="99">
        <v>7.25</v>
      </c>
      <c r="F1343" s="76" t="s">
        <v>1309</v>
      </c>
      <c r="G1343" s="83">
        <v>4</v>
      </c>
      <c r="H1343" s="99">
        <v>21.75</v>
      </c>
    </row>
    <row r="1344" spans="1:8" ht="69" x14ac:dyDescent="0.25">
      <c r="A1344" s="51">
        <v>1317</v>
      </c>
      <c r="B1344" s="54" t="s">
        <v>303</v>
      </c>
      <c r="C1344" s="50" t="s">
        <v>4</v>
      </c>
      <c r="D1344" s="83">
        <v>1112</v>
      </c>
      <c r="E1344" s="99">
        <v>6.61</v>
      </c>
      <c r="F1344" s="76" t="s">
        <v>1310</v>
      </c>
      <c r="G1344" s="83">
        <v>33</v>
      </c>
      <c r="H1344" s="99">
        <v>163.6</v>
      </c>
    </row>
    <row r="1345" spans="1:8" ht="41.4" x14ac:dyDescent="0.25">
      <c r="A1345" s="51">
        <v>1318</v>
      </c>
      <c r="B1345" s="54" t="s">
        <v>303</v>
      </c>
      <c r="C1345" s="52" t="s">
        <v>6</v>
      </c>
      <c r="D1345" s="83">
        <v>1110</v>
      </c>
      <c r="E1345" s="99">
        <v>6.6</v>
      </c>
      <c r="F1345" s="76" t="s">
        <v>1311</v>
      </c>
      <c r="G1345" s="83">
        <v>8</v>
      </c>
      <c r="H1345" s="99">
        <v>39.6</v>
      </c>
    </row>
    <row r="1346" spans="1:8" ht="69" x14ac:dyDescent="0.25">
      <c r="A1346" s="51">
        <v>1319</v>
      </c>
      <c r="B1346" s="54" t="s">
        <v>303</v>
      </c>
      <c r="C1346" s="52" t="s">
        <v>6</v>
      </c>
      <c r="D1346" s="83">
        <v>1051</v>
      </c>
      <c r="E1346" s="99">
        <v>6.25</v>
      </c>
      <c r="F1346" s="76" t="s">
        <v>1312</v>
      </c>
      <c r="G1346" s="83">
        <v>22</v>
      </c>
      <c r="H1346" s="99">
        <v>103.13</v>
      </c>
    </row>
    <row r="1347" spans="1:8" ht="110.4" x14ac:dyDescent="0.25">
      <c r="A1347" s="51">
        <v>1320</v>
      </c>
      <c r="B1347" s="54" t="s">
        <v>303</v>
      </c>
      <c r="C1347" s="52" t="s">
        <v>6</v>
      </c>
      <c r="D1347" s="83">
        <v>1051</v>
      </c>
      <c r="E1347" s="99">
        <v>6.25</v>
      </c>
      <c r="F1347" s="76" t="s">
        <v>1313</v>
      </c>
      <c r="G1347" s="83">
        <v>36</v>
      </c>
      <c r="H1347" s="99">
        <v>168.75</v>
      </c>
    </row>
    <row r="1348" spans="1:8" ht="69" x14ac:dyDescent="0.25">
      <c r="A1348" s="51">
        <v>1321</v>
      </c>
      <c r="B1348" s="54" t="s">
        <v>303</v>
      </c>
      <c r="C1348" s="52" t="s">
        <v>6</v>
      </c>
      <c r="D1348" s="83">
        <v>1090</v>
      </c>
      <c r="E1348" s="99">
        <v>6.48</v>
      </c>
      <c r="F1348" s="76" t="s">
        <v>1314</v>
      </c>
      <c r="G1348" s="83">
        <v>25</v>
      </c>
      <c r="H1348" s="99">
        <v>121.5</v>
      </c>
    </row>
    <row r="1349" spans="1:8" ht="55.2" x14ac:dyDescent="0.25">
      <c r="A1349" s="51">
        <v>1322</v>
      </c>
      <c r="B1349" s="54" t="s">
        <v>303</v>
      </c>
      <c r="C1349" s="52" t="s">
        <v>6</v>
      </c>
      <c r="D1349" s="83">
        <v>1091</v>
      </c>
      <c r="E1349" s="99">
        <v>6.49</v>
      </c>
      <c r="F1349" s="76" t="s">
        <v>1315</v>
      </c>
      <c r="G1349" s="83">
        <v>11</v>
      </c>
      <c r="H1349" s="99">
        <v>53.54</v>
      </c>
    </row>
    <row r="1350" spans="1:8" ht="110.4" x14ac:dyDescent="0.25">
      <c r="A1350" s="51">
        <v>1323</v>
      </c>
      <c r="B1350" s="54" t="s">
        <v>303</v>
      </c>
      <c r="C1350" s="52" t="s">
        <v>6</v>
      </c>
      <c r="D1350" s="83">
        <v>1051</v>
      </c>
      <c r="E1350" s="99">
        <v>6.25</v>
      </c>
      <c r="F1350" s="76" t="s">
        <v>1316</v>
      </c>
      <c r="G1350" s="83">
        <v>44</v>
      </c>
      <c r="H1350" s="99">
        <v>206.25</v>
      </c>
    </row>
    <row r="1351" spans="1:8" ht="69" x14ac:dyDescent="0.25">
      <c r="A1351" s="51">
        <v>1324</v>
      </c>
      <c r="B1351" s="54" t="s">
        <v>303</v>
      </c>
      <c r="C1351" s="52" t="s">
        <v>6</v>
      </c>
      <c r="D1351" s="83">
        <v>1071</v>
      </c>
      <c r="E1351" s="99">
        <v>6.37</v>
      </c>
      <c r="F1351" s="76" t="s">
        <v>1317</v>
      </c>
      <c r="G1351" s="83">
        <v>35</v>
      </c>
      <c r="H1351" s="99">
        <v>167.21</v>
      </c>
    </row>
    <row r="1352" spans="1:8" ht="96.6" x14ac:dyDescent="0.25">
      <c r="A1352" s="51">
        <v>1325</v>
      </c>
      <c r="B1352" s="54" t="s">
        <v>303</v>
      </c>
      <c r="C1352" s="52" t="s">
        <v>5</v>
      </c>
      <c r="D1352" s="83">
        <v>952</v>
      </c>
      <c r="E1352" s="99">
        <v>5.66</v>
      </c>
      <c r="F1352" s="76" t="s">
        <v>1318</v>
      </c>
      <c r="G1352" s="83">
        <v>28</v>
      </c>
      <c r="H1352" s="99">
        <v>118.86</v>
      </c>
    </row>
    <row r="1353" spans="1:8" ht="41.4" x14ac:dyDescent="0.25">
      <c r="A1353" s="51">
        <v>1326</v>
      </c>
      <c r="B1353" s="54" t="s">
        <v>303</v>
      </c>
      <c r="C1353" s="52" t="s">
        <v>5</v>
      </c>
      <c r="D1353" s="83">
        <v>885</v>
      </c>
      <c r="E1353" s="99">
        <v>5.26</v>
      </c>
      <c r="F1353" s="76" t="s">
        <v>1319</v>
      </c>
      <c r="G1353" s="83">
        <v>8</v>
      </c>
      <c r="H1353" s="99">
        <v>31.56</v>
      </c>
    </row>
    <row r="1354" spans="1:8" ht="41.4" x14ac:dyDescent="0.25">
      <c r="A1354" s="51">
        <v>1327</v>
      </c>
      <c r="B1354" s="54" t="s">
        <v>303</v>
      </c>
      <c r="C1354" s="50" t="s">
        <v>4</v>
      </c>
      <c r="D1354" s="83">
        <v>1152</v>
      </c>
      <c r="E1354" s="99">
        <v>6.85</v>
      </c>
      <c r="F1354" s="76" t="s">
        <v>1320</v>
      </c>
      <c r="G1354" s="83">
        <v>4</v>
      </c>
      <c r="H1354" s="99">
        <v>20.55</v>
      </c>
    </row>
    <row r="1355" spans="1:8" ht="110.4" x14ac:dyDescent="0.25">
      <c r="A1355" s="51">
        <v>1328</v>
      </c>
      <c r="B1355" s="54" t="s">
        <v>303</v>
      </c>
      <c r="C1355" s="52" t="s">
        <v>5</v>
      </c>
      <c r="D1355" s="83">
        <v>965</v>
      </c>
      <c r="E1355" s="99">
        <v>5.74</v>
      </c>
      <c r="F1355" s="76" t="s">
        <v>1321</v>
      </c>
      <c r="G1355" s="83">
        <v>46</v>
      </c>
      <c r="H1355" s="99">
        <v>198.03</v>
      </c>
    </row>
    <row r="1356" spans="1:8" ht="69" x14ac:dyDescent="0.25">
      <c r="A1356" s="51">
        <v>1329</v>
      </c>
      <c r="B1356" s="54" t="s">
        <v>303</v>
      </c>
      <c r="C1356" s="52" t="s">
        <v>5</v>
      </c>
      <c r="D1356" s="83">
        <v>905</v>
      </c>
      <c r="E1356" s="99">
        <v>5.38</v>
      </c>
      <c r="F1356" s="76" t="s">
        <v>1322</v>
      </c>
      <c r="G1356" s="83">
        <v>15</v>
      </c>
      <c r="H1356" s="99">
        <v>60.53</v>
      </c>
    </row>
    <row r="1357" spans="1:8" ht="82.8" x14ac:dyDescent="0.25">
      <c r="A1357" s="51">
        <v>1330</v>
      </c>
      <c r="B1357" s="54" t="s">
        <v>303</v>
      </c>
      <c r="C1357" s="52" t="s">
        <v>5</v>
      </c>
      <c r="D1357" s="83">
        <v>885</v>
      </c>
      <c r="E1357" s="99">
        <v>5.26</v>
      </c>
      <c r="F1357" s="76" t="s">
        <v>1323</v>
      </c>
      <c r="G1357" s="83">
        <v>26</v>
      </c>
      <c r="H1357" s="99">
        <v>102.57</v>
      </c>
    </row>
    <row r="1358" spans="1:8" ht="110.4" x14ac:dyDescent="0.25">
      <c r="A1358" s="51">
        <v>1331</v>
      </c>
      <c r="B1358" s="54" t="s">
        <v>303</v>
      </c>
      <c r="C1358" s="52" t="s">
        <v>6</v>
      </c>
      <c r="D1358" s="83">
        <v>1111</v>
      </c>
      <c r="E1358" s="99">
        <v>6.61</v>
      </c>
      <c r="F1358" s="76" t="s">
        <v>1324</v>
      </c>
      <c r="G1358" s="83">
        <v>42</v>
      </c>
      <c r="H1358" s="99">
        <v>208.22</v>
      </c>
    </row>
    <row r="1359" spans="1:8" ht="69" x14ac:dyDescent="0.25">
      <c r="A1359" s="51">
        <v>1332</v>
      </c>
      <c r="B1359" s="54" t="s">
        <v>303</v>
      </c>
      <c r="C1359" s="52" t="s">
        <v>5</v>
      </c>
      <c r="D1359" s="83">
        <v>932</v>
      </c>
      <c r="E1359" s="99">
        <v>5.54</v>
      </c>
      <c r="F1359" s="76" t="s">
        <v>1325</v>
      </c>
      <c r="G1359" s="83">
        <v>19</v>
      </c>
      <c r="H1359" s="99">
        <v>78.95</v>
      </c>
    </row>
    <row r="1360" spans="1:8" ht="82.8" x14ac:dyDescent="0.25">
      <c r="A1360" s="51">
        <v>1333</v>
      </c>
      <c r="B1360" s="54" t="s">
        <v>303</v>
      </c>
      <c r="C1360" s="52" t="s">
        <v>5</v>
      </c>
      <c r="D1360" s="83">
        <v>992</v>
      </c>
      <c r="E1360" s="99">
        <v>5.9</v>
      </c>
      <c r="F1360" s="76" t="s">
        <v>1326</v>
      </c>
      <c r="G1360" s="83">
        <v>26</v>
      </c>
      <c r="H1360" s="99">
        <v>115.05</v>
      </c>
    </row>
    <row r="1361" spans="1:8" ht="41.4" x14ac:dyDescent="0.25">
      <c r="A1361" s="51">
        <v>1334</v>
      </c>
      <c r="B1361" s="54" t="s">
        <v>303</v>
      </c>
      <c r="C1361" s="52" t="s">
        <v>5</v>
      </c>
      <c r="D1361" s="83">
        <v>992</v>
      </c>
      <c r="E1361" s="99">
        <v>5.9</v>
      </c>
      <c r="F1361" s="76" t="s">
        <v>1327</v>
      </c>
      <c r="G1361" s="83">
        <v>10</v>
      </c>
      <c r="H1361" s="99">
        <v>44.25</v>
      </c>
    </row>
    <row r="1362" spans="1:8" ht="27.6" x14ac:dyDescent="0.25">
      <c r="A1362" s="51">
        <v>1335</v>
      </c>
      <c r="B1362" s="54" t="s">
        <v>248</v>
      </c>
      <c r="C1362" s="52" t="s">
        <v>5</v>
      </c>
      <c r="D1362" s="83">
        <v>992</v>
      </c>
      <c r="E1362" s="99">
        <v>5.9</v>
      </c>
      <c r="F1362" s="76" t="s">
        <v>1328</v>
      </c>
      <c r="G1362" s="83">
        <v>29</v>
      </c>
      <c r="H1362" s="99">
        <v>128.33000000000001</v>
      </c>
    </row>
    <row r="1363" spans="1:8" ht="27.6" x14ac:dyDescent="0.25">
      <c r="A1363" s="51">
        <v>1336</v>
      </c>
      <c r="B1363" s="54" t="s">
        <v>248</v>
      </c>
      <c r="C1363" s="52" t="s">
        <v>5</v>
      </c>
      <c r="D1363" s="83">
        <v>932</v>
      </c>
      <c r="E1363" s="99">
        <v>5.54</v>
      </c>
      <c r="F1363" s="76" t="s">
        <v>1329</v>
      </c>
      <c r="G1363" s="83">
        <v>15</v>
      </c>
      <c r="H1363" s="99">
        <v>62.33</v>
      </c>
    </row>
    <row r="1364" spans="1:8" ht="27.6" x14ac:dyDescent="0.25">
      <c r="A1364" s="51">
        <v>1337</v>
      </c>
      <c r="B1364" s="54" t="s">
        <v>248</v>
      </c>
      <c r="C1364" s="52" t="s">
        <v>6</v>
      </c>
      <c r="D1364" s="83">
        <v>1112</v>
      </c>
      <c r="E1364" s="99">
        <v>6.61</v>
      </c>
      <c r="F1364" s="76" t="s">
        <v>1330</v>
      </c>
      <c r="G1364" s="83">
        <v>14</v>
      </c>
      <c r="H1364" s="99">
        <v>69.41</v>
      </c>
    </row>
    <row r="1365" spans="1:8" ht="27.6" x14ac:dyDescent="0.25">
      <c r="A1365" s="51">
        <v>1338</v>
      </c>
      <c r="B1365" s="54" t="s">
        <v>248</v>
      </c>
      <c r="C1365" s="50" t="s">
        <v>4</v>
      </c>
      <c r="D1365" s="83">
        <v>1072</v>
      </c>
      <c r="E1365" s="99">
        <v>6.37</v>
      </c>
      <c r="F1365" s="76" t="s">
        <v>1331</v>
      </c>
      <c r="G1365" s="83">
        <v>10</v>
      </c>
      <c r="H1365" s="99">
        <v>47.78</v>
      </c>
    </row>
    <row r="1366" spans="1:8" ht="41.4" x14ac:dyDescent="0.25">
      <c r="A1366" s="51">
        <v>1339</v>
      </c>
      <c r="B1366" s="54" t="s">
        <v>1332</v>
      </c>
      <c r="C1366" s="52" t="s">
        <v>6</v>
      </c>
      <c r="D1366" s="83">
        <v>1041</v>
      </c>
      <c r="E1366" s="99">
        <v>6.19</v>
      </c>
      <c r="F1366" s="76" t="s">
        <v>1333</v>
      </c>
      <c r="G1366" s="83">
        <v>11</v>
      </c>
      <c r="H1366" s="99">
        <v>51.07</v>
      </c>
    </row>
    <row r="1367" spans="1:8" ht="41.4" x14ac:dyDescent="0.25">
      <c r="A1367" s="51">
        <v>1340</v>
      </c>
      <c r="B1367" s="54" t="s">
        <v>249</v>
      </c>
      <c r="C1367" s="52" t="s">
        <v>6</v>
      </c>
      <c r="D1367" s="83">
        <v>1081</v>
      </c>
      <c r="E1367" s="99">
        <v>6.43</v>
      </c>
      <c r="F1367" s="76" t="s">
        <v>1334</v>
      </c>
      <c r="G1367" s="83">
        <v>24</v>
      </c>
      <c r="H1367" s="99">
        <v>115.74</v>
      </c>
    </row>
    <row r="1368" spans="1:8" ht="41.4" x14ac:dyDescent="0.25">
      <c r="A1368" s="51">
        <v>1341</v>
      </c>
      <c r="B1368" s="54" t="s">
        <v>306</v>
      </c>
      <c r="C1368" s="50" t="s">
        <v>4</v>
      </c>
      <c r="D1368" s="83">
        <v>1041</v>
      </c>
      <c r="E1368" s="99">
        <v>6.19</v>
      </c>
      <c r="F1368" s="76" t="s">
        <v>1335</v>
      </c>
      <c r="G1368" s="83">
        <v>12</v>
      </c>
      <c r="H1368" s="99">
        <v>55.71</v>
      </c>
    </row>
    <row r="1369" spans="1:8" ht="41.4" x14ac:dyDescent="0.25">
      <c r="A1369" s="51">
        <v>1342</v>
      </c>
      <c r="B1369" s="54" t="s">
        <v>306</v>
      </c>
      <c r="C1369" s="52" t="s">
        <v>6</v>
      </c>
      <c r="D1369" s="83">
        <v>1042</v>
      </c>
      <c r="E1369" s="99">
        <v>6.2</v>
      </c>
      <c r="F1369" s="76" t="s">
        <v>1336</v>
      </c>
      <c r="G1369" s="83">
        <v>7</v>
      </c>
      <c r="H1369" s="99">
        <v>32.549999999999997</v>
      </c>
    </row>
    <row r="1370" spans="1:8" ht="41.4" x14ac:dyDescent="0.25">
      <c r="A1370" s="51">
        <v>1343</v>
      </c>
      <c r="B1370" s="54" t="s">
        <v>306</v>
      </c>
      <c r="C1370" s="52" t="s">
        <v>5</v>
      </c>
      <c r="D1370" s="83">
        <v>889</v>
      </c>
      <c r="E1370" s="99">
        <v>5.29</v>
      </c>
      <c r="F1370" s="76" t="s">
        <v>1337</v>
      </c>
      <c r="G1370" s="83">
        <v>1</v>
      </c>
      <c r="H1370" s="99">
        <v>3.97</v>
      </c>
    </row>
    <row r="1371" spans="1:8" ht="20.25" customHeight="1" x14ac:dyDescent="0.25">
      <c r="A1371" s="68"/>
      <c r="B1371" s="69" t="s">
        <v>181</v>
      </c>
      <c r="C1371" s="68"/>
      <c r="D1371" s="70"/>
      <c r="E1371" s="68"/>
      <c r="F1371" s="71"/>
      <c r="G1371" s="70"/>
      <c r="H1371" s="72"/>
    </row>
    <row r="1372" spans="1:8" ht="41.4" x14ac:dyDescent="0.25">
      <c r="A1372" s="51">
        <v>1344</v>
      </c>
      <c r="B1372" s="76" t="s">
        <v>55</v>
      </c>
      <c r="C1372" s="52" t="s">
        <v>6</v>
      </c>
      <c r="D1372" s="83">
        <v>1122</v>
      </c>
      <c r="E1372" s="99">
        <v>6.67</v>
      </c>
      <c r="F1372" s="86" t="s">
        <v>1338</v>
      </c>
      <c r="G1372" s="87">
        <v>10</v>
      </c>
      <c r="H1372" s="99">
        <v>50.03</v>
      </c>
    </row>
    <row r="1373" spans="1:8" ht="27.6" x14ac:dyDescent="0.25">
      <c r="A1373" s="51">
        <v>1345</v>
      </c>
      <c r="B1373" s="76" t="s">
        <v>55</v>
      </c>
      <c r="C1373" s="52" t="s">
        <v>6</v>
      </c>
      <c r="D1373" s="83">
        <v>1062</v>
      </c>
      <c r="E1373" s="99">
        <v>6.32</v>
      </c>
      <c r="F1373" s="76" t="s">
        <v>1339</v>
      </c>
      <c r="G1373" s="87">
        <v>5</v>
      </c>
      <c r="H1373" s="99">
        <v>23.7</v>
      </c>
    </row>
    <row r="1374" spans="1:8" ht="41.4" x14ac:dyDescent="0.25">
      <c r="A1374" s="51">
        <v>1346</v>
      </c>
      <c r="B1374" s="76" t="s">
        <v>55</v>
      </c>
      <c r="C1374" s="52" t="s">
        <v>6</v>
      </c>
      <c r="D1374" s="83">
        <v>1021</v>
      </c>
      <c r="E1374" s="99">
        <v>6.07</v>
      </c>
      <c r="F1374" s="76" t="s">
        <v>1340</v>
      </c>
      <c r="G1374" s="87">
        <v>23</v>
      </c>
      <c r="H1374" s="99">
        <v>104.71</v>
      </c>
    </row>
    <row r="1375" spans="1:8" ht="27.6" x14ac:dyDescent="0.25">
      <c r="A1375" s="51">
        <v>1347</v>
      </c>
      <c r="B1375" s="76" t="s">
        <v>55</v>
      </c>
      <c r="C1375" s="50" t="s">
        <v>4</v>
      </c>
      <c r="D1375" s="83">
        <v>1215</v>
      </c>
      <c r="E1375" s="99">
        <v>7.22</v>
      </c>
      <c r="F1375" s="76" t="s">
        <v>1341</v>
      </c>
      <c r="G1375" s="87">
        <v>18</v>
      </c>
      <c r="H1375" s="99">
        <v>97.47</v>
      </c>
    </row>
    <row r="1376" spans="1:8" ht="27.6" x14ac:dyDescent="0.25">
      <c r="A1376" s="51">
        <v>1348</v>
      </c>
      <c r="B1376" s="76" t="s">
        <v>55</v>
      </c>
      <c r="C1376" s="52" t="s">
        <v>6</v>
      </c>
      <c r="D1376" s="83">
        <v>1082</v>
      </c>
      <c r="E1376" s="99">
        <v>6.43</v>
      </c>
      <c r="F1376" s="76" t="s">
        <v>1342</v>
      </c>
      <c r="G1376" s="83">
        <v>21</v>
      </c>
      <c r="H1376" s="99">
        <v>101.27</v>
      </c>
    </row>
    <row r="1377" spans="1:8" ht="27.6" x14ac:dyDescent="0.25">
      <c r="A1377" s="51">
        <v>1349</v>
      </c>
      <c r="B1377" s="76" t="s">
        <v>55</v>
      </c>
      <c r="C1377" s="52" t="s">
        <v>6</v>
      </c>
      <c r="D1377" s="83">
        <v>1122</v>
      </c>
      <c r="E1377" s="99">
        <v>6.67</v>
      </c>
      <c r="F1377" s="76" t="s">
        <v>1343</v>
      </c>
      <c r="G1377" s="83">
        <v>12</v>
      </c>
      <c r="H1377" s="99">
        <v>60.03</v>
      </c>
    </row>
    <row r="1378" spans="1:8" ht="55.2" x14ac:dyDescent="0.25">
      <c r="A1378" s="51">
        <v>1350</v>
      </c>
      <c r="B1378" s="76" t="s">
        <v>55</v>
      </c>
      <c r="C1378" s="50" t="s">
        <v>4</v>
      </c>
      <c r="D1378" s="83">
        <v>1123</v>
      </c>
      <c r="E1378" s="99">
        <v>6.68</v>
      </c>
      <c r="F1378" s="76" t="s">
        <v>1344</v>
      </c>
      <c r="G1378" s="83">
        <v>23</v>
      </c>
      <c r="H1378" s="99">
        <v>115.23</v>
      </c>
    </row>
    <row r="1379" spans="1:8" ht="55.2" x14ac:dyDescent="0.25">
      <c r="A1379" s="51">
        <v>1351</v>
      </c>
      <c r="B1379" s="76" t="s">
        <v>55</v>
      </c>
      <c r="C1379" s="52" t="s">
        <v>6</v>
      </c>
      <c r="D1379" s="83">
        <v>1101</v>
      </c>
      <c r="E1379" s="99">
        <v>6.55</v>
      </c>
      <c r="F1379" s="76" t="s">
        <v>1345</v>
      </c>
      <c r="G1379" s="83">
        <v>36</v>
      </c>
      <c r="H1379" s="99">
        <v>176.85</v>
      </c>
    </row>
    <row r="1380" spans="1:8" ht="55.2" x14ac:dyDescent="0.25">
      <c r="A1380" s="51">
        <v>1352</v>
      </c>
      <c r="B1380" s="76" t="s">
        <v>55</v>
      </c>
      <c r="C1380" s="50" t="s">
        <v>4</v>
      </c>
      <c r="D1380" s="83">
        <v>1122</v>
      </c>
      <c r="E1380" s="99">
        <v>6.67</v>
      </c>
      <c r="F1380" s="76" t="s">
        <v>1346</v>
      </c>
      <c r="G1380" s="83">
        <v>39</v>
      </c>
      <c r="H1380" s="99">
        <v>195.1</v>
      </c>
    </row>
    <row r="1381" spans="1:8" ht="27.6" x14ac:dyDescent="0.25">
      <c r="A1381" s="51">
        <v>1353</v>
      </c>
      <c r="B1381" s="76" t="s">
        <v>55</v>
      </c>
      <c r="C1381" s="52" t="s">
        <v>6</v>
      </c>
      <c r="D1381" s="83">
        <v>1102</v>
      </c>
      <c r="E1381" s="99">
        <v>6.55</v>
      </c>
      <c r="F1381" s="76" t="s">
        <v>1347</v>
      </c>
      <c r="G1381" s="83">
        <v>28</v>
      </c>
      <c r="H1381" s="99">
        <v>137.55000000000001</v>
      </c>
    </row>
    <row r="1382" spans="1:8" ht="55.2" x14ac:dyDescent="0.25">
      <c r="A1382" s="51">
        <v>1354</v>
      </c>
      <c r="B1382" s="76" t="s">
        <v>55</v>
      </c>
      <c r="C1382" s="52" t="s">
        <v>6</v>
      </c>
      <c r="D1382" s="83">
        <v>1102</v>
      </c>
      <c r="E1382" s="99">
        <v>6.55</v>
      </c>
      <c r="F1382" s="76" t="s">
        <v>1348</v>
      </c>
      <c r="G1382" s="83">
        <v>19</v>
      </c>
      <c r="H1382" s="99">
        <v>93.34</v>
      </c>
    </row>
    <row r="1383" spans="1:8" x14ac:dyDescent="0.25">
      <c r="A1383" s="51">
        <v>1355</v>
      </c>
      <c r="B1383" s="76" t="s">
        <v>55</v>
      </c>
      <c r="C1383" s="52" t="s">
        <v>6</v>
      </c>
      <c r="D1383" s="83">
        <v>1082</v>
      </c>
      <c r="E1383" s="99">
        <v>6.43</v>
      </c>
      <c r="F1383" s="88" t="s">
        <v>1349</v>
      </c>
      <c r="G1383" s="83">
        <v>6</v>
      </c>
      <c r="H1383" s="99">
        <v>28.94</v>
      </c>
    </row>
    <row r="1384" spans="1:8" x14ac:dyDescent="0.25">
      <c r="A1384" s="51">
        <v>1356</v>
      </c>
      <c r="B1384" s="76" t="s">
        <v>55</v>
      </c>
      <c r="C1384" s="52" t="s">
        <v>6</v>
      </c>
      <c r="D1384" s="83">
        <v>1101</v>
      </c>
      <c r="E1384" s="99">
        <v>6.55</v>
      </c>
      <c r="F1384" s="76" t="s">
        <v>1350</v>
      </c>
      <c r="G1384" s="83">
        <v>4</v>
      </c>
      <c r="H1384" s="99">
        <v>19.649999999999999</v>
      </c>
    </row>
    <row r="1385" spans="1:8" x14ac:dyDescent="0.25">
      <c r="A1385" s="51">
        <v>1357</v>
      </c>
      <c r="B1385" s="76" t="s">
        <v>56</v>
      </c>
      <c r="C1385" s="50" t="s">
        <v>4</v>
      </c>
      <c r="D1385" s="83">
        <v>1287</v>
      </c>
      <c r="E1385" s="99">
        <v>7.65</v>
      </c>
      <c r="F1385" s="76" t="s">
        <v>1351</v>
      </c>
      <c r="G1385" s="83">
        <v>26</v>
      </c>
      <c r="H1385" s="99">
        <v>149.18</v>
      </c>
    </row>
    <row r="1386" spans="1:8" x14ac:dyDescent="0.25">
      <c r="A1386" s="51">
        <v>1358</v>
      </c>
      <c r="B1386" s="76" t="s">
        <v>56</v>
      </c>
      <c r="C1386" s="50" t="s">
        <v>4</v>
      </c>
      <c r="D1386" s="83">
        <v>1311</v>
      </c>
      <c r="E1386" s="99">
        <v>7.8</v>
      </c>
      <c r="F1386" s="76" t="s">
        <v>1351</v>
      </c>
      <c r="G1386" s="83">
        <v>7</v>
      </c>
      <c r="H1386" s="99">
        <v>40.950000000000003</v>
      </c>
    </row>
    <row r="1387" spans="1:8" x14ac:dyDescent="0.25">
      <c r="A1387" s="51">
        <v>1359</v>
      </c>
      <c r="B1387" s="76" t="s">
        <v>56</v>
      </c>
      <c r="C1387" s="52" t="s">
        <v>6</v>
      </c>
      <c r="D1387" s="83">
        <v>1209</v>
      </c>
      <c r="E1387" s="99">
        <v>7.19</v>
      </c>
      <c r="F1387" s="76" t="s">
        <v>1351</v>
      </c>
      <c r="G1387" s="83">
        <v>39</v>
      </c>
      <c r="H1387" s="99">
        <v>210.31</v>
      </c>
    </row>
    <row r="1388" spans="1:8" ht="27.6" x14ac:dyDescent="0.25">
      <c r="A1388" s="51">
        <v>1360</v>
      </c>
      <c r="B1388" s="76" t="s">
        <v>56</v>
      </c>
      <c r="C1388" s="52" t="s">
        <v>6</v>
      </c>
      <c r="D1388" s="83">
        <v>1253</v>
      </c>
      <c r="E1388" s="99">
        <v>7.45</v>
      </c>
      <c r="F1388" s="76" t="s">
        <v>1352</v>
      </c>
      <c r="G1388" s="83">
        <v>8</v>
      </c>
      <c r="H1388" s="99">
        <v>44.7</v>
      </c>
    </row>
    <row r="1389" spans="1:8" ht="27.6" x14ac:dyDescent="0.25">
      <c r="A1389" s="51">
        <v>1361</v>
      </c>
      <c r="B1389" s="76" t="s">
        <v>56</v>
      </c>
      <c r="C1389" s="52" t="s">
        <v>6</v>
      </c>
      <c r="D1389" s="83">
        <v>1252</v>
      </c>
      <c r="E1389" s="99">
        <v>7.44</v>
      </c>
      <c r="F1389" s="76" t="s">
        <v>1353</v>
      </c>
      <c r="G1389" s="83">
        <v>5</v>
      </c>
      <c r="H1389" s="99">
        <v>27.9</v>
      </c>
    </row>
    <row r="1390" spans="1:8" ht="27.6" x14ac:dyDescent="0.25">
      <c r="A1390" s="51">
        <v>1362</v>
      </c>
      <c r="B1390" s="76" t="s">
        <v>56</v>
      </c>
      <c r="C1390" s="52" t="s">
        <v>6</v>
      </c>
      <c r="D1390" s="83">
        <v>1252</v>
      </c>
      <c r="E1390" s="99">
        <v>7.44</v>
      </c>
      <c r="F1390" s="76" t="s">
        <v>1354</v>
      </c>
      <c r="G1390" s="83">
        <v>7</v>
      </c>
      <c r="H1390" s="99">
        <v>39.06</v>
      </c>
    </row>
    <row r="1391" spans="1:8" ht="27.6" x14ac:dyDescent="0.25">
      <c r="A1391" s="51">
        <v>1363</v>
      </c>
      <c r="B1391" s="76" t="s">
        <v>56</v>
      </c>
      <c r="C1391" s="52" t="s">
        <v>6</v>
      </c>
      <c r="D1391" s="83">
        <v>1209</v>
      </c>
      <c r="E1391" s="99">
        <v>7.19</v>
      </c>
      <c r="F1391" s="76" t="s">
        <v>1355</v>
      </c>
      <c r="G1391" s="83">
        <v>8</v>
      </c>
      <c r="H1391" s="99">
        <v>43.14</v>
      </c>
    </row>
    <row r="1392" spans="1:8" x14ac:dyDescent="0.25">
      <c r="A1392" s="51">
        <v>1364</v>
      </c>
      <c r="B1392" s="54" t="s">
        <v>54</v>
      </c>
      <c r="C1392" s="52" t="s">
        <v>6</v>
      </c>
      <c r="D1392" s="83">
        <v>1188</v>
      </c>
      <c r="E1392" s="99">
        <v>7.06</v>
      </c>
      <c r="F1392" s="76" t="s">
        <v>254</v>
      </c>
      <c r="G1392" s="83">
        <v>11</v>
      </c>
      <c r="H1392" s="99">
        <v>58.25</v>
      </c>
    </row>
    <row r="1393" spans="1:8" x14ac:dyDescent="0.25">
      <c r="A1393" s="51">
        <v>1365</v>
      </c>
      <c r="B1393" s="54" t="s">
        <v>255</v>
      </c>
      <c r="C1393" s="52" t="s">
        <v>6</v>
      </c>
      <c r="D1393" s="83">
        <v>1187</v>
      </c>
      <c r="E1393" s="99">
        <v>7.06</v>
      </c>
      <c r="F1393" s="76" t="s">
        <v>254</v>
      </c>
      <c r="G1393" s="83">
        <v>3</v>
      </c>
      <c r="H1393" s="99">
        <v>15.89</v>
      </c>
    </row>
    <row r="1394" spans="1:8" x14ac:dyDescent="0.25">
      <c r="A1394" s="51">
        <v>1366</v>
      </c>
      <c r="B1394" s="54" t="s">
        <v>54</v>
      </c>
      <c r="C1394" s="50" t="s">
        <v>4</v>
      </c>
      <c r="D1394" s="83">
        <v>1265</v>
      </c>
      <c r="E1394" s="99">
        <v>7.52</v>
      </c>
      <c r="F1394" s="76" t="s">
        <v>254</v>
      </c>
      <c r="G1394" s="83">
        <v>19</v>
      </c>
      <c r="H1394" s="99">
        <v>107.16</v>
      </c>
    </row>
    <row r="1395" spans="1:8" x14ac:dyDescent="0.25">
      <c r="A1395" s="51">
        <v>1367</v>
      </c>
      <c r="B1395" s="54" t="s">
        <v>256</v>
      </c>
      <c r="C1395" s="50" t="s">
        <v>4</v>
      </c>
      <c r="D1395" s="83">
        <v>1287</v>
      </c>
      <c r="E1395" s="99">
        <v>7.65</v>
      </c>
      <c r="F1395" s="76" t="s">
        <v>254</v>
      </c>
      <c r="G1395" s="83">
        <v>1</v>
      </c>
      <c r="H1395" s="99">
        <v>5.74</v>
      </c>
    </row>
    <row r="1396" spans="1:8" x14ac:dyDescent="0.25">
      <c r="A1396" s="51">
        <v>1368</v>
      </c>
      <c r="B1396" s="54" t="s">
        <v>54</v>
      </c>
      <c r="C1396" s="52" t="s">
        <v>6</v>
      </c>
      <c r="D1396" s="83">
        <v>1253</v>
      </c>
      <c r="E1396" s="99">
        <v>7.45</v>
      </c>
      <c r="F1396" s="76" t="s">
        <v>254</v>
      </c>
      <c r="G1396" s="83">
        <v>11</v>
      </c>
      <c r="H1396" s="99">
        <v>61.46</v>
      </c>
    </row>
    <row r="1397" spans="1:8" x14ac:dyDescent="0.25">
      <c r="A1397" s="51">
        <v>1369</v>
      </c>
      <c r="B1397" s="54" t="s">
        <v>54</v>
      </c>
      <c r="C1397" s="52" t="s">
        <v>6</v>
      </c>
      <c r="D1397" s="83">
        <v>1188</v>
      </c>
      <c r="E1397" s="99">
        <v>7.06</v>
      </c>
      <c r="F1397" s="76" t="s">
        <v>254</v>
      </c>
      <c r="G1397" s="83">
        <v>16</v>
      </c>
      <c r="H1397" s="99">
        <v>84.72</v>
      </c>
    </row>
    <row r="1398" spans="1:8" ht="27.6" x14ac:dyDescent="0.25">
      <c r="A1398" s="51">
        <v>1370</v>
      </c>
      <c r="B1398" s="89" t="s">
        <v>53</v>
      </c>
      <c r="C1398" s="50" t="s">
        <v>4</v>
      </c>
      <c r="D1398" s="93">
        <v>1123</v>
      </c>
      <c r="E1398" s="99">
        <v>6.68</v>
      </c>
      <c r="F1398" s="90" t="s">
        <v>1356</v>
      </c>
      <c r="G1398" s="93">
        <v>8</v>
      </c>
      <c r="H1398" s="99">
        <v>40.08</v>
      </c>
    </row>
    <row r="1399" spans="1:8" x14ac:dyDescent="0.25">
      <c r="A1399" s="51">
        <v>1371</v>
      </c>
      <c r="B1399" s="89" t="s">
        <v>53</v>
      </c>
      <c r="C1399" s="50" t="s">
        <v>4</v>
      </c>
      <c r="D1399" s="93">
        <v>1103</v>
      </c>
      <c r="E1399" s="99">
        <v>6.56</v>
      </c>
      <c r="F1399" s="90" t="s">
        <v>307</v>
      </c>
      <c r="G1399" s="93">
        <v>16</v>
      </c>
      <c r="H1399" s="99">
        <v>78.72</v>
      </c>
    </row>
    <row r="1400" spans="1:8" ht="27.6" x14ac:dyDescent="0.25">
      <c r="A1400" s="51">
        <v>1372</v>
      </c>
      <c r="B1400" s="89" t="s">
        <v>53</v>
      </c>
      <c r="C1400" s="52" t="s">
        <v>6</v>
      </c>
      <c r="D1400" s="93">
        <v>1062</v>
      </c>
      <c r="E1400" s="99">
        <v>6.32</v>
      </c>
      <c r="F1400" s="90" t="s">
        <v>1357</v>
      </c>
      <c r="G1400" s="93">
        <v>9</v>
      </c>
      <c r="H1400" s="99">
        <v>42.66</v>
      </c>
    </row>
    <row r="1401" spans="1:8" ht="27.6" x14ac:dyDescent="0.25">
      <c r="A1401" s="51">
        <v>1373</v>
      </c>
      <c r="B1401" s="89" t="s">
        <v>53</v>
      </c>
      <c r="C1401" s="52" t="s">
        <v>6</v>
      </c>
      <c r="D1401" s="93">
        <v>1082</v>
      </c>
      <c r="E1401" s="99">
        <v>6.43</v>
      </c>
      <c r="F1401" s="90" t="s">
        <v>1358</v>
      </c>
      <c r="G1401" s="93">
        <v>9</v>
      </c>
      <c r="H1401" s="99">
        <v>43.4</v>
      </c>
    </row>
    <row r="1402" spans="1:8" ht="27.6" x14ac:dyDescent="0.25">
      <c r="A1402" s="51">
        <v>1374</v>
      </c>
      <c r="B1402" s="89" t="s">
        <v>53</v>
      </c>
      <c r="C1402" s="52" t="s">
        <v>6</v>
      </c>
      <c r="D1402" s="93">
        <v>1022</v>
      </c>
      <c r="E1402" s="99">
        <v>6.08</v>
      </c>
      <c r="F1402" s="90" t="s">
        <v>1356</v>
      </c>
      <c r="G1402" s="93">
        <v>17</v>
      </c>
      <c r="H1402" s="99">
        <v>77.52</v>
      </c>
    </row>
    <row r="1403" spans="1:8" x14ac:dyDescent="0.25">
      <c r="A1403" s="51">
        <v>1375</v>
      </c>
      <c r="B1403" s="89" t="s">
        <v>53</v>
      </c>
      <c r="C1403" s="52" t="s">
        <v>6</v>
      </c>
      <c r="D1403" s="93">
        <v>1101</v>
      </c>
      <c r="E1403" s="99">
        <v>6.55</v>
      </c>
      <c r="F1403" s="90" t="s">
        <v>1359</v>
      </c>
      <c r="G1403" s="93">
        <v>3</v>
      </c>
      <c r="H1403" s="99">
        <v>14.74</v>
      </c>
    </row>
    <row r="1404" spans="1:8" ht="27.6" x14ac:dyDescent="0.25">
      <c r="A1404" s="51">
        <v>1376</v>
      </c>
      <c r="B1404" s="89" t="s">
        <v>53</v>
      </c>
      <c r="C1404" s="52" t="s">
        <v>6</v>
      </c>
      <c r="D1404" s="93">
        <v>1062</v>
      </c>
      <c r="E1404" s="99">
        <v>6.32</v>
      </c>
      <c r="F1404" s="90" t="s">
        <v>1360</v>
      </c>
      <c r="G1404" s="93">
        <v>5</v>
      </c>
      <c r="H1404" s="99">
        <v>23.7</v>
      </c>
    </row>
    <row r="1405" spans="1:8" ht="27.6" x14ac:dyDescent="0.25">
      <c r="A1405" s="51">
        <v>1377</v>
      </c>
      <c r="B1405" s="76" t="s">
        <v>53</v>
      </c>
      <c r="C1405" s="52" t="s">
        <v>6</v>
      </c>
      <c r="D1405" s="93">
        <v>1042</v>
      </c>
      <c r="E1405" s="99">
        <v>6.2</v>
      </c>
      <c r="F1405" s="90" t="s">
        <v>1356</v>
      </c>
      <c r="G1405" s="83">
        <v>22</v>
      </c>
      <c r="H1405" s="99">
        <v>102.3</v>
      </c>
    </row>
    <row r="1406" spans="1:8" ht="27.6" x14ac:dyDescent="0.25">
      <c r="A1406" s="51">
        <v>1378</v>
      </c>
      <c r="B1406" s="76" t="s">
        <v>53</v>
      </c>
      <c r="C1406" s="52" t="s">
        <v>6</v>
      </c>
      <c r="D1406" s="93">
        <v>1022</v>
      </c>
      <c r="E1406" s="99">
        <v>6.08</v>
      </c>
      <c r="F1406" s="90" t="s">
        <v>308</v>
      </c>
      <c r="G1406" s="83">
        <v>3</v>
      </c>
      <c r="H1406" s="99">
        <v>13.68</v>
      </c>
    </row>
    <row r="1407" spans="1:8" ht="27.6" x14ac:dyDescent="0.25">
      <c r="A1407" s="51">
        <v>1379</v>
      </c>
      <c r="B1407" s="76" t="s">
        <v>53</v>
      </c>
      <c r="C1407" s="52" t="s">
        <v>6</v>
      </c>
      <c r="D1407" s="93">
        <v>1002</v>
      </c>
      <c r="E1407" s="99">
        <v>5.96</v>
      </c>
      <c r="F1407" s="90" t="s">
        <v>1361</v>
      </c>
      <c r="G1407" s="83">
        <v>13</v>
      </c>
      <c r="H1407" s="99">
        <v>58.11</v>
      </c>
    </row>
    <row r="1408" spans="1:8" x14ac:dyDescent="0.25">
      <c r="A1408" s="51">
        <v>1380</v>
      </c>
      <c r="B1408" s="76" t="s">
        <v>53</v>
      </c>
      <c r="C1408" s="52" t="s">
        <v>6</v>
      </c>
      <c r="D1408" s="93">
        <v>1101</v>
      </c>
      <c r="E1408" s="99">
        <v>6.55</v>
      </c>
      <c r="F1408" s="90" t="s">
        <v>307</v>
      </c>
      <c r="G1408" s="83">
        <v>5</v>
      </c>
      <c r="H1408" s="99">
        <v>24.56</v>
      </c>
    </row>
    <row r="1409" spans="1:8" ht="41.4" x14ac:dyDescent="0.25">
      <c r="A1409" s="51">
        <v>1381</v>
      </c>
      <c r="B1409" s="54" t="s">
        <v>48</v>
      </c>
      <c r="C1409" s="51" t="s">
        <v>38</v>
      </c>
      <c r="D1409" s="83">
        <v>1203</v>
      </c>
      <c r="E1409" s="99">
        <v>7.15</v>
      </c>
      <c r="F1409" s="76" t="s">
        <v>1362</v>
      </c>
      <c r="G1409" s="83">
        <v>6</v>
      </c>
      <c r="H1409" s="99">
        <v>32.18</v>
      </c>
    </row>
    <row r="1410" spans="1:8" ht="41.4" x14ac:dyDescent="0.25">
      <c r="A1410" s="51">
        <v>1382</v>
      </c>
      <c r="B1410" s="54" t="s">
        <v>48</v>
      </c>
      <c r="C1410" s="52" t="s">
        <v>5</v>
      </c>
      <c r="D1410" s="83">
        <v>949</v>
      </c>
      <c r="E1410" s="99">
        <v>5.64</v>
      </c>
      <c r="F1410" s="76" t="s">
        <v>250</v>
      </c>
      <c r="G1410" s="83">
        <v>31</v>
      </c>
      <c r="H1410" s="99">
        <v>131.13</v>
      </c>
    </row>
    <row r="1411" spans="1:8" ht="41.4" x14ac:dyDescent="0.25">
      <c r="A1411" s="51">
        <v>1383</v>
      </c>
      <c r="B1411" s="54" t="s">
        <v>48</v>
      </c>
      <c r="C1411" s="52" t="s">
        <v>5</v>
      </c>
      <c r="D1411" s="83">
        <v>889</v>
      </c>
      <c r="E1411" s="99">
        <v>5.29</v>
      </c>
      <c r="F1411" s="76" t="s">
        <v>250</v>
      </c>
      <c r="G1411" s="83">
        <v>19</v>
      </c>
      <c r="H1411" s="99">
        <v>75.38</v>
      </c>
    </row>
    <row r="1412" spans="1:8" ht="41.4" x14ac:dyDescent="0.25">
      <c r="A1412" s="51">
        <v>1384</v>
      </c>
      <c r="B1412" s="54" t="s">
        <v>48</v>
      </c>
      <c r="C1412" s="52" t="s">
        <v>5</v>
      </c>
      <c r="D1412" s="83">
        <v>929</v>
      </c>
      <c r="E1412" s="99">
        <v>5.52</v>
      </c>
      <c r="F1412" s="76" t="s">
        <v>250</v>
      </c>
      <c r="G1412" s="83">
        <v>9</v>
      </c>
      <c r="H1412" s="99">
        <v>37.26</v>
      </c>
    </row>
    <row r="1413" spans="1:8" ht="41.4" x14ac:dyDescent="0.25">
      <c r="A1413" s="51">
        <v>1385</v>
      </c>
      <c r="B1413" s="54" t="s">
        <v>48</v>
      </c>
      <c r="C1413" s="52" t="s">
        <v>5</v>
      </c>
      <c r="D1413" s="83">
        <v>929</v>
      </c>
      <c r="E1413" s="99">
        <v>5.52</v>
      </c>
      <c r="F1413" s="76" t="s">
        <v>250</v>
      </c>
      <c r="G1413" s="83">
        <v>20</v>
      </c>
      <c r="H1413" s="99">
        <v>82.8</v>
      </c>
    </row>
    <row r="1414" spans="1:8" ht="41.4" x14ac:dyDescent="0.25">
      <c r="A1414" s="51">
        <v>1386</v>
      </c>
      <c r="B1414" s="54" t="s">
        <v>48</v>
      </c>
      <c r="C1414" s="52" t="s">
        <v>5</v>
      </c>
      <c r="D1414" s="83">
        <v>929</v>
      </c>
      <c r="E1414" s="99">
        <v>5.52</v>
      </c>
      <c r="F1414" s="76" t="s">
        <v>250</v>
      </c>
      <c r="G1414" s="83">
        <v>29</v>
      </c>
      <c r="H1414" s="99">
        <v>120.06</v>
      </c>
    </row>
    <row r="1415" spans="1:8" ht="41.4" x14ac:dyDescent="0.25">
      <c r="A1415" s="51">
        <v>1387</v>
      </c>
      <c r="B1415" s="54" t="s">
        <v>48</v>
      </c>
      <c r="C1415" s="52" t="s">
        <v>6</v>
      </c>
      <c r="D1415" s="83">
        <v>982</v>
      </c>
      <c r="E1415" s="99">
        <v>5.84</v>
      </c>
      <c r="F1415" s="76" t="s">
        <v>250</v>
      </c>
      <c r="G1415" s="83">
        <v>15</v>
      </c>
      <c r="H1415" s="99">
        <v>65.7</v>
      </c>
    </row>
    <row r="1416" spans="1:8" ht="41.4" x14ac:dyDescent="0.25">
      <c r="A1416" s="51">
        <v>1388</v>
      </c>
      <c r="B1416" s="54" t="s">
        <v>48</v>
      </c>
      <c r="C1416" s="52" t="s">
        <v>5</v>
      </c>
      <c r="D1416" s="83">
        <v>949</v>
      </c>
      <c r="E1416" s="99">
        <v>5.64</v>
      </c>
      <c r="F1416" s="76" t="s">
        <v>250</v>
      </c>
      <c r="G1416" s="83">
        <v>27</v>
      </c>
      <c r="H1416" s="99">
        <v>114.21</v>
      </c>
    </row>
    <row r="1417" spans="1:8" ht="41.4" x14ac:dyDescent="0.25">
      <c r="A1417" s="51">
        <v>1389</v>
      </c>
      <c r="B1417" s="54" t="s">
        <v>48</v>
      </c>
      <c r="C1417" s="52" t="s">
        <v>5</v>
      </c>
      <c r="D1417" s="83">
        <v>949</v>
      </c>
      <c r="E1417" s="99">
        <v>5.64</v>
      </c>
      <c r="F1417" s="76" t="s">
        <v>250</v>
      </c>
      <c r="G1417" s="83">
        <v>17</v>
      </c>
      <c r="H1417" s="99">
        <v>71.91</v>
      </c>
    </row>
    <row r="1418" spans="1:8" ht="41.4" x14ac:dyDescent="0.25">
      <c r="A1418" s="51">
        <v>1390</v>
      </c>
      <c r="B1418" s="54" t="s">
        <v>48</v>
      </c>
      <c r="C1418" s="52" t="s">
        <v>5</v>
      </c>
      <c r="D1418" s="83">
        <v>929</v>
      </c>
      <c r="E1418" s="99">
        <v>5.52</v>
      </c>
      <c r="F1418" s="76" t="s">
        <v>250</v>
      </c>
      <c r="G1418" s="83">
        <v>23</v>
      </c>
      <c r="H1418" s="99">
        <v>95.22</v>
      </c>
    </row>
    <row r="1419" spans="1:8" ht="41.4" x14ac:dyDescent="0.25">
      <c r="A1419" s="51">
        <v>1391</v>
      </c>
      <c r="B1419" s="54" t="s">
        <v>48</v>
      </c>
      <c r="C1419" s="50" t="s">
        <v>4</v>
      </c>
      <c r="D1419" s="83">
        <v>1103</v>
      </c>
      <c r="E1419" s="99">
        <v>6.56</v>
      </c>
      <c r="F1419" s="76" t="s">
        <v>250</v>
      </c>
      <c r="G1419" s="83">
        <v>1</v>
      </c>
      <c r="H1419" s="99">
        <v>4.92</v>
      </c>
    </row>
    <row r="1420" spans="1:8" ht="41.4" x14ac:dyDescent="0.25">
      <c r="A1420" s="51">
        <v>1392</v>
      </c>
      <c r="B1420" s="54" t="s">
        <v>48</v>
      </c>
      <c r="C1420" s="52" t="s">
        <v>6</v>
      </c>
      <c r="D1420" s="83">
        <v>982</v>
      </c>
      <c r="E1420" s="99">
        <v>5.84</v>
      </c>
      <c r="F1420" s="76" t="s">
        <v>250</v>
      </c>
      <c r="G1420" s="83">
        <v>18</v>
      </c>
      <c r="H1420" s="99">
        <v>78.84</v>
      </c>
    </row>
    <row r="1421" spans="1:8" ht="41.4" x14ac:dyDescent="0.25">
      <c r="A1421" s="51">
        <v>1393</v>
      </c>
      <c r="B1421" s="54" t="s">
        <v>48</v>
      </c>
      <c r="C1421" s="52" t="s">
        <v>5</v>
      </c>
      <c r="D1421" s="83">
        <v>889</v>
      </c>
      <c r="E1421" s="99">
        <v>5.29</v>
      </c>
      <c r="F1421" s="76" t="s">
        <v>250</v>
      </c>
      <c r="G1421" s="83">
        <v>9</v>
      </c>
      <c r="H1421" s="99">
        <v>35.71</v>
      </c>
    </row>
    <row r="1422" spans="1:8" ht="41.4" x14ac:dyDescent="0.25">
      <c r="A1422" s="51">
        <v>1394</v>
      </c>
      <c r="B1422" s="54" t="s">
        <v>48</v>
      </c>
      <c r="C1422" s="52" t="s">
        <v>5</v>
      </c>
      <c r="D1422" s="83">
        <v>889</v>
      </c>
      <c r="E1422" s="99">
        <v>5.29</v>
      </c>
      <c r="F1422" s="76" t="s">
        <v>250</v>
      </c>
      <c r="G1422" s="83">
        <v>21</v>
      </c>
      <c r="H1422" s="99">
        <v>83.32</v>
      </c>
    </row>
    <row r="1423" spans="1:8" ht="41.4" x14ac:dyDescent="0.25">
      <c r="A1423" s="51">
        <v>1395</v>
      </c>
      <c r="B1423" s="54" t="s">
        <v>48</v>
      </c>
      <c r="C1423" s="52" t="s">
        <v>6</v>
      </c>
      <c r="D1423" s="83">
        <v>1062</v>
      </c>
      <c r="E1423" s="99">
        <v>6.32</v>
      </c>
      <c r="F1423" s="76" t="s">
        <v>250</v>
      </c>
      <c r="G1423" s="83">
        <v>8</v>
      </c>
      <c r="H1423" s="99">
        <v>37.92</v>
      </c>
    </row>
    <row r="1424" spans="1:8" ht="41.4" x14ac:dyDescent="0.25">
      <c r="A1424" s="51">
        <v>1396</v>
      </c>
      <c r="B1424" s="54" t="s">
        <v>48</v>
      </c>
      <c r="C1424" s="52" t="s">
        <v>5</v>
      </c>
      <c r="D1424" s="83">
        <v>869</v>
      </c>
      <c r="E1424" s="99">
        <v>5.17</v>
      </c>
      <c r="F1424" s="76" t="s">
        <v>250</v>
      </c>
      <c r="G1424" s="83">
        <v>26</v>
      </c>
      <c r="H1424" s="99">
        <v>100.82</v>
      </c>
    </row>
    <row r="1425" spans="1:8" ht="41.4" x14ac:dyDescent="0.25">
      <c r="A1425" s="51">
        <v>1397</v>
      </c>
      <c r="B1425" s="54" t="s">
        <v>48</v>
      </c>
      <c r="C1425" s="52" t="s">
        <v>5</v>
      </c>
      <c r="D1425" s="83">
        <v>869</v>
      </c>
      <c r="E1425" s="99">
        <v>5.17</v>
      </c>
      <c r="F1425" s="76" t="s">
        <v>250</v>
      </c>
      <c r="G1425" s="83">
        <v>18</v>
      </c>
      <c r="H1425" s="99">
        <v>69.8</v>
      </c>
    </row>
    <row r="1426" spans="1:8" ht="41.4" x14ac:dyDescent="0.25">
      <c r="A1426" s="51">
        <v>1398</v>
      </c>
      <c r="B1426" s="54" t="s">
        <v>48</v>
      </c>
      <c r="C1426" s="52" t="s">
        <v>5</v>
      </c>
      <c r="D1426" s="83">
        <v>869</v>
      </c>
      <c r="E1426" s="99">
        <v>5.17</v>
      </c>
      <c r="F1426" s="76" t="s">
        <v>250</v>
      </c>
      <c r="G1426" s="83">
        <v>20</v>
      </c>
      <c r="H1426" s="99">
        <v>77.55</v>
      </c>
    </row>
    <row r="1427" spans="1:8" ht="41.4" x14ac:dyDescent="0.25">
      <c r="A1427" s="51">
        <v>1399</v>
      </c>
      <c r="B1427" s="76" t="s">
        <v>48</v>
      </c>
      <c r="C1427" s="52" t="s">
        <v>6</v>
      </c>
      <c r="D1427" s="83">
        <v>1062</v>
      </c>
      <c r="E1427" s="99">
        <v>6.32</v>
      </c>
      <c r="F1427" s="76" t="s">
        <v>250</v>
      </c>
      <c r="G1427" s="83">
        <v>7</v>
      </c>
      <c r="H1427" s="99">
        <v>33.18</v>
      </c>
    </row>
    <row r="1428" spans="1:8" ht="41.4" x14ac:dyDescent="0.25">
      <c r="A1428" s="51">
        <v>1400</v>
      </c>
      <c r="B1428" s="76" t="s">
        <v>48</v>
      </c>
      <c r="C1428" s="52" t="s">
        <v>5</v>
      </c>
      <c r="D1428" s="83">
        <v>869</v>
      </c>
      <c r="E1428" s="99">
        <v>5.17</v>
      </c>
      <c r="F1428" s="76" t="s">
        <v>250</v>
      </c>
      <c r="G1428" s="83">
        <v>13</v>
      </c>
      <c r="H1428" s="99">
        <v>50.41</v>
      </c>
    </row>
    <row r="1429" spans="1:8" ht="41.4" x14ac:dyDescent="0.25">
      <c r="A1429" s="51">
        <v>1401</v>
      </c>
      <c r="B1429" s="54" t="s">
        <v>48</v>
      </c>
      <c r="C1429" s="50" t="s">
        <v>4</v>
      </c>
      <c r="D1429" s="83">
        <v>1163</v>
      </c>
      <c r="E1429" s="99">
        <v>6.92</v>
      </c>
      <c r="F1429" s="76" t="s">
        <v>250</v>
      </c>
      <c r="G1429" s="87">
        <v>25</v>
      </c>
      <c r="H1429" s="99">
        <v>129.75</v>
      </c>
    </row>
    <row r="1430" spans="1:8" ht="41.4" x14ac:dyDescent="0.25">
      <c r="A1430" s="51">
        <v>1402</v>
      </c>
      <c r="B1430" s="54" t="s">
        <v>48</v>
      </c>
      <c r="C1430" s="52" t="s">
        <v>5</v>
      </c>
      <c r="D1430" s="83">
        <v>929</v>
      </c>
      <c r="E1430" s="99">
        <v>5.52</v>
      </c>
      <c r="F1430" s="76" t="s">
        <v>250</v>
      </c>
      <c r="G1430" s="87">
        <v>14</v>
      </c>
      <c r="H1430" s="99">
        <v>57.96</v>
      </c>
    </row>
    <row r="1431" spans="1:8" ht="41.4" x14ac:dyDescent="0.25">
      <c r="A1431" s="51">
        <v>1403</v>
      </c>
      <c r="B1431" s="54" t="s">
        <v>48</v>
      </c>
      <c r="C1431" s="52" t="s">
        <v>5</v>
      </c>
      <c r="D1431" s="83">
        <v>909</v>
      </c>
      <c r="E1431" s="99">
        <v>5.41</v>
      </c>
      <c r="F1431" s="76" t="s">
        <v>250</v>
      </c>
      <c r="G1431" s="87">
        <v>20</v>
      </c>
      <c r="H1431" s="99">
        <v>81.150000000000006</v>
      </c>
    </row>
    <row r="1432" spans="1:8" ht="41.4" x14ac:dyDescent="0.25">
      <c r="A1432" s="51">
        <v>1404</v>
      </c>
      <c r="B1432" s="54" t="s">
        <v>48</v>
      </c>
      <c r="C1432" s="52" t="s">
        <v>5</v>
      </c>
      <c r="D1432" s="83">
        <v>869</v>
      </c>
      <c r="E1432" s="99">
        <v>5.17</v>
      </c>
      <c r="F1432" s="76" t="s">
        <v>250</v>
      </c>
      <c r="G1432" s="87">
        <v>34</v>
      </c>
      <c r="H1432" s="99">
        <v>131.84</v>
      </c>
    </row>
    <row r="1433" spans="1:8" ht="41.4" x14ac:dyDescent="0.25">
      <c r="A1433" s="51">
        <v>1405</v>
      </c>
      <c r="B1433" s="54" t="s">
        <v>48</v>
      </c>
      <c r="C1433" s="52" t="s">
        <v>5</v>
      </c>
      <c r="D1433" s="83">
        <v>869</v>
      </c>
      <c r="E1433" s="99">
        <v>5.17</v>
      </c>
      <c r="F1433" s="76" t="s">
        <v>250</v>
      </c>
      <c r="G1433" s="87">
        <v>13</v>
      </c>
      <c r="H1433" s="99">
        <v>50.41</v>
      </c>
    </row>
    <row r="1434" spans="1:8" ht="41.4" x14ac:dyDescent="0.25">
      <c r="A1434" s="51">
        <v>1406</v>
      </c>
      <c r="B1434" s="54" t="s">
        <v>48</v>
      </c>
      <c r="C1434" s="52" t="s">
        <v>5</v>
      </c>
      <c r="D1434" s="83">
        <v>909</v>
      </c>
      <c r="E1434" s="99">
        <v>5.41</v>
      </c>
      <c r="F1434" s="76" t="s">
        <v>1363</v>
      </c>
      <c r="G1434" s="83">
        <v>12</v>
      </c>
      <c r="H1434" s="99">
        <v>48.69</v>
      </c>
    </row>
    <row r="1435" spans="1:8" ht="41.4" x14ac:dyDescent="0.25">
      <c r="A1435" s="51">
        <v>1407</v>
      </c>
      <c r="B1435" s="54" t="s">
        <v>48</v>
      </c>
      <c r="C1435" s="50" t="s">
        <v>4</v>
      </c>
      <c r="D1435" s="83">
        <v>1163</v>
      </c>
      <c r="E1435" s="99">
        <v>6.92</v>
      </c>
      <c r="F1435" s="76" t="s">
        <v>1364</v>
      </c>
      <c r="G1435" s="83">
        <v>24</v>
      </c>
      <c r="H1435" s="99">
        <v>124.56</v>
      </c>
    </row>
    <row r="1436" spans="1:8" ht="41.4" x14ac:dyDescent="0.25">
      <c r="A1436" s="51">
        <v>1408</v>
      </c>
      <c r="B1436" s="54" t="s">
        <v>48</v>
      </c>
      <c r="C1436" s="52" t="s">
        <v>6</v>
      </c>
      <c r="D1436" s="83">
        <v>1062</v>
      </c>
      <c r="E1436" s="99">
        <v>6.32</v>
      </c>
      <c r="F1436" s="76" t="s">
        <v>315</v>
      </c>
      <c r="G1436" s="83">
        <v>11</v>
      </c>
      <c r="H1436" s="99">
        <v>52.14</v>
      </c>
    </row>
    <row r="1437" spans="1:8" ht="41.4" x14ac:dyDescent="0.25">
      <c r="A1437" s="51">
        <v>1409</v>
      </c>
      <c r="B1437" s="54" t="s">
        <v>48</v>
      </c>
      <c r="C1437" s="52" t="s">
        <v>6</v>
      </c>
      <c r="D1437" s="83">
        <v>1042</v>
      </c>
      <c r="E1437" s="99">
        <v>6.2</v>
      </c>
      <c r="F1437" s="76" t="s">
        <v>1363</v>
      </c>
      <c r="G1437" s="83">
        <v>4</v>
      </c>
      <c r="H1437" s="99">
        <v>18.600000000000001</v>
      </c>
    </row>
    <row r="1438" spans="1:8" ht="41.4" x14ac:dyDescent="0.25">
      <c r="A1438" s="51">
        <v>1410</v>
      </c>
      <c r="B1438" s="54" t="s">
        <v>48</v>
      </c>
      <c r="C1438" s="52" t="s">
        <v>6</v>
      </c>
      <c r="D1438" s="83">
        <v>1002</v>
      </c>
      <c r="E1438" s="99">
        <v>5.96</v>
      </c>
      <c r="F1438" s="76" t="s">
        <v>315</v>
      </c>
      <c r="G1438" s="83">
        <v>8</v>
      </c>
      <c r="H1438" s="99">
        <v>35.76</v>
      </c>
    </row>
    <row r="1439" spans="1:8" ht="41.4" x14ac:dyDescent="0.25">
      <c r="A1439" s="51">
        <v>1411</v>
      </c>
      <c r="B1439" s="54" t="s">
        <v>48</v>
      </c>
      <c r="C1439" s="52" t="s">
        <v>5</v>
      </c>
      <c r="D1439" s="83">
        <v>949</v>
      </c>
      <c r="E1439" s="99">
        <v>5.64</v>
      </c>
      <c r="F1439" s="76" t="s">
        <v>315</v>
      </c>
      <c r="G1439" s="83">
        <v>4</v>
      </c>
      <c r="H1439" s="99">
        <v>16.920000000000002</v>
      </c>
    </row>
    <row r="1440" spans="1:8" ht="41.4" x14ac:dyDescent="0.25">
      <c r="A1440" s="51">
        <v>1412</v>
      </c>
      <c r="B1440" s="54" t="s">
        <v>48</v>
      </c>
      <c r="C1440" s="52" t="s">
        <v>5</v>
      </c>
      <c r="D1440" s="83">
        <v>869</v>
      </c>
      <c r="E1440" s="99">
        <v>5.17</v>
      </c>
      <c r="F1440" s="76" t="s">
        <v>315</v>
      </c>
      <c r="G1440" s="83">
        <v>3</v>
      </c>
      <c r="H1440" s="99">
        <v>11.63</v>
      </c>
    </row>
    <row r="1441" spans="1:8" ht="41.4" x14ac:dyDescent="0.25">
      <c r="A1441" s="51">
        <v>1413</v>
      </c>
      <c r="B1441" s="54" t="s">
        <v>48</v>
      </c>
      <c r="C1441" s="52" t="s">
        <v>6</v>
      </c>
      <c r="D1441" s="83">
        <v>1002</v>
      </c>
      <c r="E1441" s="99">
        <v>5.96</v>
      </c>
      <c r="F1441" s="76" t="s">
        <v>315</v>
      </c>
      <c r="G1441" s="83">
        <v>2</v>
      </c>
      <c r="H1441" s="99">
        <v>8.94</v>
      </c>
    </row>
    <row r="1442" spans="1:8" ht="41.4" x14ac:dyDescent="0.25">
      <c r="A1442" s="51">
        <v>1414</v>
      </c>
      <c r="B1442" s="54" t="s">
        <v>48</v>
      </c>
      <c r="C1442" s="52" t="s">
        <v>6</v>
      </c>
      <c r="D1442" s="83">
        <v>1002</v>
      </c>
      <c r="E1442" s="99">
        <v>5.96</v>
      </c>
      <c r="F1442" s="76" t="s">
        <v>315</v>
      </c>
      <c r="G1442" s="83">
        <v>1</v>
      </c>
      <c r="H1442" s="99">
        <v>4.47</v>
      </c>
    </row>
    <row r="1443" spans="1:8" ht="41.4" x14ac:dyDescent="0.25">
      <c r="A1443" s="51">
        <v>1415</v>
      </c>
      <c r="B1443" s="54" t="s">
        <v>48</v>
      </c>
      <c r="C1443" s="52" t="s">
        <v>6</v>
      </c>
      <c r="D1443" s="83">
        <v>1042</v>
      </c>
      <c r="E1443" s="99">
        <v>6.2</v>
      </c>
      <c r="F1443" s="76" t="s">
        <v>1364</v>
      </c>
      <c r="G1443" s="83">
        <v>14</v>
      </c>
      <c r="H1443" s="99">
        <v>65.099999999999994</v>
      </c>
    </row>
    <row r="1444" spans="1:8" ht="41.4" x14ac:dyDescent="0.25">
      <c r="A1444" s="51">
        <v>1416</v>
      </c>
      <c r="B1444" s="54" t="s">
        <v>48</v>
      </c>
      <c r="C1444" s="52" t="s">
        <v>6</v>
      </c>
      <c r="D1444" s="83">
        <v>1062</v>
      </c>
      <c r="E1444" s="99">
        <v>6.32</v>
      </c>
      <c r="F1444" s="76" t="s">
        <v>1365</v>
      </c>
      <c r="G1444" s="83">
        <v>10</v>
      </c>
      <c r="H1444" s="99">
        <v>47.4</v>
      </c>
    </row>
    <row r="1445" spans="1:8" ht="41.4" x14ac:dyDescent="0.25">
      <c r="A1445" s="51">
        <v>1417</v>
      </c>
      <c r="B1445" s="53" t="s">
        <v>48</v>
      </c>
      <c r="C1445" s="52" t="s">
        <v>5</v>
      </c>
      <c r="D1445" s="83">
        <v>929</v>
      </c>
      <c r="E1445" s="99">
        <v>5.52</v>
      </c>
      <c r="F1445" s="76" t="s">
        <v>1365</v>
      </c>
      <c r="G1445" s="83">
        <v>2</v>
      </c>
      <c r="H1445" s="99">
        <v>8.2799999999999994</v>
      </c>
    </row>
    <row r="1446" spans="1:8" ht="41.4" x14ac:dyDescent="0.25">
      <c r="A1446" s="51">
        <v>1418</v>
      </c>
      <c r="B1446" s="53" t="s">
        <v>48</v>
      </c>
      <c r="C1446" s="52" t="s">
        <v>5</v>
      </c>
      <c r="D1446" s="83">
        <v>949</v>
      </c>
      <c r="E1446" s="99">
        <v>5.64</v>
      </c>
      <c r="F1446" s="76" t="s">
        <v>1365</v>
      </c>
      <c r="G1446" s="83">
        <v>4</v>
      </c>
      <c r="H1446" s="99">
        <v>16.920000000000002</v>
      </c>
    </row>
    <row r="1447" spans="1:8" ht="41.4" x14ac:dyDescent="0.25">
      <c r="A1447" s="51">
        <v>1419</v>
      </c>
      <c r="B1447" s="54" t="s">
        <v>48</v>
      </c>
      <c r="C1447" s="52" t="s">
        <v>6</v>
      </c>
      <c r="D1447" s="83">
        <v>1022</v>
      </c>
      <c r="E1447" s="99">
        <v>6.08</v>
      </c>
      <c r="F1447" s="76" t="s">
        <v>1366</v>
      </c>
      <c r="G1447" s="83">
        <v>4</v>
      </c>
      <c r="H1447" s="99">
        <v>18.239999999999998</v>
      </c>
    </row>
    <row r="1448" spans="1:8" ht="41.4" x14ac:dyDescent="0.25">
      <c r="A1448" s="51">
        <v>1420</v>
      </c>
      <c r="B1448" s="54" t="s">
        <v>48</v>
      </c>
      <c r="C1448" s="52" t="s">
        <v>5</v>
      </c>
      <c r="D1448" s="83">
        <v>949</v>
      </c>
      <c r="E1448" s="99">
        <v>5.64</v>
      </c>
      <c r="F1448" s="76" t="s">
        <v>1366</v>
      </c>
      <c r="G1448" s="83">
        <v>29</v>
      </c>
      <c r="H1448" s="99">
        <v>122.67</v>
      </c>
    </row>
    <row r="1449" spans="1:8" ht="41.4" x14ac:dyDescent="0.25">
      <c r="A1449" s="51">
        <v>1421</v>
      </c>
      <c r="B1449" s="54" t="s">
        <v>48</v>
      </c>
      <c r="C1449" s="52" t="s">
        <v>5</v>
      </c>
      <c r="D1449" s="83">
        <v>929</v>
      </c>
      <c r="E1449" s="99">
        <v>5.52</v>
      </c>
      <c r="F1449" s="76" t="s">
        <v>1366</v>
      </c>
      <c r="G1449" s="83">
        <v>23</v>
      </c>
      <c r="H1449" s="99">
        <v>95.22</v>
      </c>
    </row>
    <row r="1450" spans="1:8" ht="41.4" x14ac:dyDescent="0.25">
      <c r="A1450" s="51">
        <v>1422</v>
      </c>
      <c r="B1450" s="54" t="s">
        <v>48</v>
      </c>
      <c r="C1450" s="52" t="s">
        <v>5</v>
      </c>
      <c r="D1450" s="83">
        <v>929</v>
      </c>
      <c r="E1450" s="99">
        <v>5.52</v>
      </c>
      <c r="F1450" s="76" t="s">
        <v>1366</v>
      </c>
      <c r="G1450" s="83">
        <v>6</v>
      </c>
      <c r="H1450" s="99">
        <v>24.84</v>
      </c>
    </row>
    <row r="1451" spans="1:8" ht="41.4" x14ac:dyDescent="0.25">
      <c r="A1451" s="51">
        <v>1423</v>
      </c>
      <c r="B1451" s="54" t="s">
        <v>48</v>
      </c>
      <c r="C1451" s="52" t="s">
        <v>5</v>
      </c>
      <c r="D1451" s="83">
        <v>949</v>
      </c>
      <c r="E1451" s="99">
        <v>5.64</v>
      </c>
      <c r="F1451" s="76" t="s">
        <v>1366</v>
      </c>
      <c r="G1451" s="83">
        <v>10</v>
      </c>
      <c r="H1451" s="99">
        <v>42.3</v>
      </c>
    </row>
    <row r="1452" spans="1:8" ht="41.4" x14ac:dyDescent="0.25">
      <c r="A1452" s="51">
        <v>1424</v>
      </c>
      <c r="B1452" s="54" t="s">
        <v>48</v>
      </c>
      <c r="C1452" s="50" t="s">
        <v>4</v>
      </c>
      <c r="D1452" s="83">
        <v>1163</v>
      </c>
      <c r="E1452" s="99">
        <v>6.92</v>
      </c>
      <c r="F1452" s="76" t="s">
        <v>1366</v>
      </c>
      <c r="G1452" s="83">
        <v>8</v>
      </c>
      <c r="H1452" s="99">
        <v>41.52</v>
      </c>
    </row>
    <row r="1453" spans="1:8" ht="41.4" x14ac:dyDescent="0.25">
      <c r="A1453" s="51">
        <v>1425</v>
      </c>
      <c r="B1453" s="54" t="s">
        <v>48</v>
      </c>
      <c r="C1453" s="52" t="s">
        <v>5</v>
      </c>
      <c r="D1453" s="83">
        <v>889</v>
      </c>
      <c r="E1453" s="99">
        <v>5.29</v>
      </c>
      <c r="F1453" s="76" t="s">
        <v>1367</v>
      </c>
      <c r="G1453" s="83">
        <v>2</v>
      </c>
      <c r="H1453" s="99">
        <v>7.94</v>
      </c>
    </row>
    <row r="1454" spans="1:8" ht="41.4" x14ac:dyDescent="0.25">
      <c r="A1454" s="51">
        <v>1426</v>
      </c>
      <c r="B1454" s="53" t="s">
        <v>48</v>
      </c>
      <c r="C1454" s="52" t="s">
        <v>6</v>
      </c>
      <c r="D1454" s="83">
        <v>1042</v>
      </c>
      <c r="E1454" s="99">
        <v>6.2</v>
      </c>
      <c r="F1454" s="76" t="s">
        <v>1366</v>
      </c>
      <c r="G1454" s="83">
        <v>12</v>
      </c>
      <c r="H1454" s="99">
        <v>55.8</v>
      </c>
    </row>
    <row r="1455" spans="1:8" ht="41.4" x14ac:dyDescent="0.25">
      <c r="A1455" s="51">
        <v>1427</v>
      </c>
      <c r="B1455" s="53" t="s">
        <v>48</v>
      </c>
      <c r="C1455" s="52" t="s">
        <v>5</v>
      </c>
      <c r="D1455" s="83">
        <v>949</v>
      </c>
      <c r="E1455" s="99">
        <v>5.64</v>
      </c>
      <c r="F1455" s="76" t="s">
        <v>1366</v>
      </c>
      <c r="G1455" s="83">
        <v>16</v>
      </c>
      <c r="H1455" s="99">
        <v>67.680000000000007</v>
      </c>
    </row>
    <row r="1456" spans="1:8" ht="41.4" x14ac:dyDescent="0.25">
      <c r="A1456" s="51">
        <v>1428</v>
      </c>
      <c r="B1456" s="53" t="s">
        <v>48</v>
      </c>
      <c r="C1456" s="52" t="s">
        <v>5</v>
      </c>
      <c r="D1456" s="83">
        <v>949</v>
      </c>
      <c r="E1456" s="99">
        <v>5.64</v>
      </c>
      <c r="F1456" s="76" t="s">
        <v>1366</v>
      </c>
      <c r="G1456" s="83">
        <v>16</v>
      </c>
      <c r="H1456" s="99">
        <v>67.680000000000007</v>
      </c>
    </row>
    <row r="1457" spans="1:8" ht="55.2" x14ac:dyDescent="0.25">
      <c r="A1457" s="51">
        <v>1429</v>
      </c>
      <c r="B1457" s="54" t="s">
        <v>45</v>
      </c>
      <c r="C1457" s="51" t="s">
        <v>46</v>
      </c>
      <c r="D1457" s="83">
        <v>1081</v>
      </c>
      <c r="E1457" s="99">
        <v>6.43</v>
      </c>
      <c r="F1457" s="76" t="s">
        <v>1368</v>
      </c>
      <c r="G1457" s="83">
        <v>23</v>
      </c>
      <c r="H1457" s="99">
        <v>110.92</v>
      </c>
    </row>
    <row r="1458" spans="1:8" ht="41.4" x14ac:dyDescent="0.25">
      <c r="A1458" s="51">
        <v>1430</v>
      </c>
      <c r="B1458" s="54" t="s">
        <v>45</v>
      </c>
      <c r="C1458" s="52" t="s">
        <v>22</v>
      </c>
      <c r="D1458" s="83">
        <v>843</v>
      </c>
      <c r="E1458" s="99">
        <v>5.01</v>
      </c>
      <c r="F1458" s="113" t="s">
        <v>1369</v>
      </c>
      <c r="G1458" s="83">
        <v>50</v>
      </c>
      <c r="H1458" s="99">
        <v>187.88</v>
      </c>
    </row>
    <row r="1459" spans="1:8" ht="41.4" x14ac:dyDescent="0.25">
      <c r="A1459" s="51">
        <v>1431</v>
      </c>
      <c r="B1459" s="54" t="s">
        <v>45</v>
      </c>
      <c r="C1459" s="52" t="s">
        <v>6</v>
      </c>
      <c r="D1459" s="83">
        <v>1022</v>
      </c>
      <c r="E1459" s="99">
        <v>6.08</v>
      </c>
      <c r="F1459" s="113" t="s">
        <v>1370</v>
      </c>
      <c r="G1459" s="83">
        <v>38</v>
      </c>
      <c r="H1459" s="99">
        <v>173.28</v>
      </c>
    </row>
    <row r="1460" spans="1:8" ht="27.6" x14ac:dyDescent="0.25">
      <c r="A1460" s="51">
        <v>1432</v>
      </c>
      <c r="B1460" s="54" t="s">
        <v>45</v>
      </c>
      <c r="C1460" s="52" t="s">
        <v>6</v>
      </c>
      <c r="D1460" s="83">
        <v>1022</v>
      </c>
      <c r="E1460" s="99">
        <v>6.08</v>
      </c>
      <c r="F1460" s="113" t="s">
        <v>1371</v>
      </c>
      <c r="G1460" s="83">
        <v>39</v>
      </c>
      <c r="H1460" s="99">
        <v>177.84</v>
      </c>
    </row>
    <row r="1461" spans="1:8" ht="41.4" x14ac:dyDescent="0.25">
      <c r="A1461" s="51">
        <v>1433</v>
      </c>
      <c r="B1461" s="54" t="s">
        <v>45</v>
      </c>
      <c r="C1461" s="52" t="s">
        <v>22</v>
      </c>
      <c r="D1461" s="83">
        <v>843</v>
      </c>
      <c r="E1461" s="99">
        <v>5.01</v>
      </c>
      <c r="F1461" s="113" t="s">
        <v>1372</v>
      </c>
      <c r="G1461" s="83">
        <v>57</v>
      </c>
      <c r="H1461" s="99">
        <v>214.18</v>
      </c>
    </row>
    <row r="1462" spans="1:8" ht="41.4" x14ac:dyDescent="0.25">
      <c r="A1462" s="51">
        <v>1434</v>
      </c>
      <c r="B1462" s="54" t="s">
        <v>45</v>
      </c>
      <c r="C1462" s="52" t="s">
        <v>22</v>
      </c>
      <c r="D1462" s="83">
        <v>843</v>
      </c>
      <c r="E1462" s="99">
        <v>5.01</v>
      </c>
      <c r="F1462" s="113" t="s">
        <v>314</v>
      </c>
      <c r="G1462" s="83">
        <v>49</v>
      </c>
      <c r="H1462" s="99">
        <v>184.12</v>
      </c>
    </row>
    <row r="1463" spans="1:8" ht="96.6" x14ac:dyDescent="0.25">
      <c r="A1463" s="51">
        <v>1435</v>
      </c>
      <c r="B1463" s="54" t="s">
        <v>45</v>
      </c>
      <c r="C1463" s="52" t="s">
        <v>22</v>
      </c>
      <c r="D1463" s="83">
        <v>843</v>
      </c>
      <c r="E1463" s="99">
        <v>5.01</v>
      </c>
      <c r="F1463" s="113" t="s">
        <v>1373</v>
      </c>
      <c r="G1463" s="83">
        <v>49</v>
      </c>
      <c r="H1463" s="99">
        <v>184.12</v>
      </c>
    </row>
    <row r="1464" spans="1:8" ht="27.6" x14ac:dyDescent="0.25">
      <c r="A1464" s="51">
        <v>1436</v>
      </c>
      <c r="B1464" s="54" t="s">
        <v>47</v>
      </c>
      <c r="C1464" s="51" t="s">
        <v>46</v>
      </c>
      <c r="D1464" s="83">
        <v>1041</v>
      </c>
      <c r="E1464" s="99">
        <v>6.19</v>
      </c>
      <c r="F1464" s="113" t="s">
        <v>1374</v>
      </c>
      <c r="G1464" s="83">
        <v>32</v>
      </c>
      <c r="H1464" s="99">
        <v>148.56</v>
      </c>
    </row>
    <row r="1465" spans="1:8" ht="41.4" x14ac:dyDescent="0.25">
      <c r="A1465" s="51">
        <v>1437</v>
      </c>
      <c r="B1465" s="54" t="s">
        <v>47</v>
      </c>
      <c r="C1465" s="52" t="s">
        <v>22</v>
      </c>
      <c r="D1465" s="83">
        <v>863</v>
      </c>
      <c r="E1465" s="99">
        <v>5.13</v>
      </c>
      <c r="F1465" s="113" t="s">
        <v>1375</v>
      </c>
      <c r="G1465" s="83">
        <v>54</v>
      </c>
      <c r="H1465" s="99">
        <v>207.77</v>
      </c>
    </row>
    <row r="1466" spans="1:8" ht="27.6" x14ac:dyDescent="0.25">
      <c r="A1466" s="51">
        <v>1438</v>
      </c>
      <c r="B1466" s="54" t="s">
        <v>47</v>
      </c>
      <c r="C1466" s="52" t="s">
        <v>22</v>
      </c>
      <c r="D1466" s="83">
        <v>863</v>
      </c>
      <c r="E1466" s="99">
        <v>5.13</v>
      </c>
      <c r="F1466" s="113" t="s">
        <v>1374</v>
      </c>
      <c r="G1466" s="83">
        <v>32</v>
      </c>
      <c r="H1466" s="99">
        <v>123.12</v>
      </c>
    </row>
    <row r="1467" spans="1:8" ht="41.4" x14ac:dyDescent="0.25">
      <c r="A1467" s="51">
        <v>1439</v>
      </c>
      <c r="B1467" s="54" t="s">
        <v>47</v>
      </c>
      <c r="C1467" s="52" t="s">
        <v>22</v>
      </c>
      <c r="D1467" s="83">
        <v>843</v>
      </c>
      <c r="E1467" s="99">
        <v>5.01</v>
      </c>
      <c r="F1467" s="113" t="s">
        <v>1376</v>
      </c>
      <c r="G1467" s="83">
        <v>76</v>
      </c>
      <c r="H1467" s="99">
        <v>285.57</v>
      </c>
    </row>
    <row r="1468" spans="1:8" ht="55.2" x14ac:dyDescent="0.25">
      <c r="A1468" s="51">
        <v>1440</v>
      </c>
      <c r="B1468" s="54" t="s">
        <v>47</v>
      </c>
      <c r="C1468" s="52" t="s">
        <v>22</v>
      </c>
      <c r="D1468" s="83">
        <v>843</v>
      </c>
      <c r="E1468" s="99">
        <v>5.01</v>
      </c>
      <c r="F1468" s="113" t="s">
        <v>1377</v>
      </c>
      <c r="G1468" s="83">
        <v>15</v>
      </c>
      <c r="H1468" s="99">
        <v>56.36</v>
      </c>
    </row>
    <row r="1469" spans="1:8" ht="55.2" x14ac:dyDescent="0.25">
      <c r="A1469" s="51">
        <v>1441</v>
      </c>
      <c r="B1469" s="54" t="s">
        <v>1378</v>
      </c>
      <c r="C1469" s="52" t="s">
        <v>6</v>
      </c>
      <c r="D1469" s="77">
        <v>982</v>
      </c>
      <c r="E1469" s="99">
        <v>5.84</v>
      </c>
      <c r="F1469" s="113" t="s">
        <v>1379</v>
      </c>
      <c r="G1469" s="83">
        <v>46</v>
      </c>
      <c r="H1469" s="99">
        <v>201.48</v>
      </c>
    </row>
    <row r="1470" spans="1:8" ht="41.4" x14ac:dyDescent="0.25">
      <c r="A1470" s="51">
        <v>1442</v>
      </c>
      <c r="B1470" s="54" t="s">
        <v>47</v>
      </c>
      <c r="C1470" s="52" t="s">
        <v>22</v>
      </c>
      <c r="D1470" s="77">
        <v>1016</v>
      </c>
      <c r="E1470" s="99">
        <v>6.04</v>
      </c>
      <c r="F1470" s="113" t="s">
        <v>1380</v>
      </c>
      <c r="G1470" s="83">
        <v>37</v>
      </c>
      <c r="H1470" s="99">
        <v>167.61</v>
      </c>
    </row>
    <row r="1471" spans="1:8" ht="41.4" x14ac:dyDescent="0.25">
      <c r="A1471" s="51">
        <v>1443</v>
      </c>
      <c r="B1471" s="53" t="s">
        <v>47</v>
      </c>
      <c r="C1471" s="52" t="s">
        <v>22</v>
      </c>
      <c r="D1471" s="83">
        <v>863</v>
      </c>
      <c r="E1471" s="99">
        <v>5.13</v>
      </c>
      <c r="F1471" s="113" t="s">
        <v>1381</v>
      </c>
      <c r="G1471" s="83">
        <v>30</v>
      </c>
      <c r="H1471" s="99">
        <v>115.43</v>
      </c>
    </row>
    <row r="1472" spans="1:8" ht="55.2" x14ac:dyDescent="0.25">
      <c r="A1472" s="51">
        <v>1444</v>
      </c>
      <c r="B1472" s="54" t="s">
        <v>45</v>
      </c>
      <c r="C1472" s="52" t="s">
        <v>22</v>
      </c>
      <c r="D1472" s="77">
        <v>843</v>
      </c>
      <c r="E1472" s="99">
        <v>5.01</v>
      </c>
      <c r="F1472" s="113" t="s">
        <v>1382</v>
      </c>
      <c r="G1472" s="83">
        <v>66</v>
      </c>
      <c r="H1472" s="99">
        <v>248</v>
      </c>
    </row>
    <row r="1473" spans="1:8" ht="41.4" x14ac:dyDescent="0.25">
      <c r="A1473" s="51">
        <v>1445</v>
      </c>
      <c r="B1473" s="54" t="s">
        <v>45</v>
      </c>
      <c r="C1473" s="52" t="s">
        <v>22</v>
      </c>
      <c r="D1473" s="77">
        <v>843</v>
      </c>
      <c r="E1473" s="99">
        <v>5.01</v>
      </c>
      <c r="F1473" s="76" t="s">
        <v>1383</v>
      </c>
      <c r="G1473" s="83">
        <v>55</v>
      </c>
      <c r="H1473" s="99">
        <v>206.66</v>
      </c>
    </row>
    <row r="1474" spans="1:8" ht="69" x14ac:dyDescent="0.25">
      <c r="A1474" s="51">
        <v>1446</v>
      </c>
      <c r="B1474" s="54" t="s">
        <v>45</v>
      </c>
      <c r="C1474" s="52" t="s">
        <v>22</v>
      </c>
      <c r="D1474" s="77">
        <v>923</v>
      </c>
      <c r="E1474" s="99">
        <v>5.49</v>
      </c>
      <c r="F1474" s="113" t="s">
        <v>1384</v>
      </c>
      <c r="G1474" s="83">
        <v>86</v>
      </c>
      <c r="H1474" s="99">
        <v>354.11</v>
      </c>
    </row>
    <row r="1475" spans="1:8" ht="69" x14ac:dyDescent="0.25">
      <c r="A1475" s="51">
        <v>1447</v>
      </c>
      <c r="B1475" s="53" t="s">
        <v>47</v>
      </c>
      <c r="C1475" s="52" t="s">
        <v>22</v>
      </c>
      <c r="D1475" s="77">
        <v>843</v>
      </c>
      <c r="E1475" s="99">
        <v>5.01</v>
      </c>
      <c r="F1475" s="113" t="s">
        <v>1385</v>
      </c>
      <c r="G1475" s="83">
        <v>63</v>
      </c>
      <c r="H1475" s="99">
        <v>236.72</v>
      </c>
    </row>
    <row r="1476" spans="1:8" ht="55.2" x14ac:dyDescent="0.25">
      <c r="A1476" s="51">
        <v>1448</v>
      </c>
      <c r="B1476" s="53" t="s">
        <v>45</v>
      </c>
      <c r="C1476" s="52" t="s">
        <v>22</v>
      </c>
      <c r="D1476" s="77">
        <v>843</v>
      </c>
      <c r="E1476" s="99">
        <v>5.01</v>
      </c>
      <c r="F1476" s="76" t="s">
        <v>1386</v>
      </c>
      <c r="G1476" s="83">
        <v>28</v>
      </c>
      <c r="H1476" s="99">
        <v>105.21</v>
      </c>
    </row>
    <row r="1477" spans="1:8" ht="41.4" x14ac:dyDescent="0.25">
      <c r="A1477" s="51">
        <v>1449</v>
      </c>
      <c r="B1477" s="54" t="s">
        <v>105</v>
      </c>
      <c r="C1477" s="52" t="s">
        <v>22</v>
      </c>
      <c r="D1477" s="77">
        <v>843</v>
      </c>
      <c r="E1477" s="99">
        <v>5.01</v>
      </c>
      <c r="F1477" s="76" t="s">
        <v>1387</v>
      </c>
      <c r="G1477" s="83">
        <v>20</v>
      </c>
      <c r="H1477" s="99">
        <v>75.150000000000006</v>
      </c>
    </row>
    <row r="1478" spans="1:8" ht="27.6" x14ac:dyDescent="0.25">
      <c r="A1478" s="51">
        <v>1450</v>
      </c>
      <c r="B1478" s="54" t="s">
        <v>1388</v>
      </c>
      <c r="C1478" s="52" t="s">
        <v>22</v>
      </c>
      <c r="D1478" s="77">
        <v>863</v>
      </c>
      <c r="E1478" s="99">
        <v>5.13</v>
      </c>
      <c r="F1478" s="76" t="s">
        <v>1389</v>
      </c>
      <c r="G1478" s="83">
        <v>8</v>
      </c>
      <c r="H1478" s="99">
        <v>30.78</v>
      </c>
    </row>
    <row r="1479" spans="1:8" ht="41.4" x14ac:dyDescent="0.25">
      <c r="A1479" s="51">
        <v>1451</v>
      </c>
      <c r="B1479" s="54" t="s">
        <v>105</v>
      </c>
      <c r="C1479" s="52" t="s">
        <v>22</v>
      </c>
      <c r="D1479" s="77">
        <v>843</v>
      </c>
      <c r="E1479" s="99">
        <v>5.01</v>
      </c>
      <c r="F1479" s="76" t="s">
        <v>1387</v>
      </c>
      <c r="G1479" s="83">
        <v>14</v>
      </c>
      <c r="H1479" s="99">
        <v>52.61</v>
      </c>
    </row>
    <row r="1480" spans="1:8" ht="41.4" x14ac:dyDescent="0.25">
      <c r="A1480" s="51">
        <v>1452</v>
      </c>
      <c r="B1480" s="53" t="s">
        <v>105</v>
      </c>
      <c r="C1480" s="52" t="s">
        <v>22</v>
      </c>
      <c r="D1480" s="83">
        <v>923</v>
      </c>
      <c r="E1480" s="99">
        <v>5.49</v>
      </c>
      <c r="F1480" s="76" t="s">
        <v>1390</v>
      </c>
      <c r="G1480" s="83">
        <v>32</v>
      </c>
      <c r="H1480" s="99">
        <v>131.76</v>
      </c>
    </row>
    <row r="1481" spans="1:8" ht="27.6" x14ac:dyDescent="0.25">
      <c r="A1481" s="51">
        <v>1453</v>
      </c>
      <c r="B1481" s="54" t="s">
        <v>106</v>
      </c>
      <c r="C1481" s="52" t="s">
        <v>6</v>
      </c>
      <c r="D1481" s="77">
        <v>1042</v>
      </c>
      <c r="E1481" s="99">
        <v>6.2</v>
      </c>
      <c r="F1481" s="76" t="s">
        <v>1391</v>
      </c>
      <c r="G1481" s="83">
        <v>10</v>
      </c>
      <c r="H1481" s="99">
        <v>46.5</v>
      </c>
    </row>
    <row r="1482" spans="1:8" ht="41.4" x14ac:dyDescent="0.25">
      <c r="A1482" s="51">
        <v>1454</v>
      </c>
      <c r="B1482" s="54" t="s">
        <v>106</v>
      </c>
      <c r="C1482" s="52" t="s">
        <v>5</v>
      </c>
      <c r="D1482" s="77">
        <v>949</v>
      </c>
      <c r="E1482" s="99">
        <v>5.64</v>
      </c>
      <c r="F1482" s="76" t="s">
        <v>1390</v>
      </c>
      <c r="G1482" s="83">
        <v>35</v>
      </c>
      <c r="H1482" s="99">
        <v>148.05000000000001</v>
      </c>
    </row>
    <row r="1483" spans="1:8" ht="41.4" x14ac:dyDescent="0.25">
      <c r="A1483" s="51">
        <v>1455</v>
      </c>
      <c r="B1483" s="53" t="s">
        <v>106</v>
      </c>
      <c r="C1483" s="52" t="s">
        <v>22</v>
      </c>
      <c r="D1483" s="83">
        <v>843</v>
      </c>
      <c r="E1483" s="99">
        <v>5.01</v>
      </c>
      <c r="F1483" s="76" t="s">
        <v>1390</v>
      </c>
      <c r="G1483" s="83">
        <v>18</v>
      </c>
      <c r="H1483" s="99">
        <v>67.64</v>
      </c>
    </row>
    <row r="1484" spans="1:8" ht="27.6" x14ac:dyDescent="0.25">
      <c r="A1484" s="51">
        <v>1456</v>
      </c>
      <c r="B1484" s="54" t="s">
        <v>106</v>
      </c>
      <c r="C1484" s="52" t="s">
        <v>5</v>
      </c>
      <c r="D1484" s="77">
        <v>889</v>
      </c>
      <c r="E1484" s="99">
        <v>5.29</v>
      </c>
      <c r="F1484" s="76" t="s">
        <v>1392</v>
      </c>
      <c r="G1484" s="83">
        <v>15</v>
      </c>
      <c r="H1484" s="99">
        <v>59.51</v>
      </c>
    </row>
    <row r="1485" spans="1:8" ht="41.4" x14ac:dyDescent="0.25">
      <c r="A1485" s="51">
        <v>1457</v>
      </c>
      <c r="B1485" s="54" t="s">
        <v>106</v>
      </c>
      <c r="C1485" s="52" t="s">
        <v>22</v>
      </c>
      <c r="D1485" s="77">
        <v>923</v>
      </c>
      <c r="E1485" s="99">
        <v>5.49</v>
      </c>
      <c r="F1485" s="76" t="s">
        <v>1393</v>
      </c>
      <c r="G1485" s="83">
        <v>32</v>
      </c>
      <c r="H1485" s="99">
        <v>131.76</v>
      </c>
    </row>
    <row r="1486" spans="1:8" ht="27.6" x14ac:dyDescent="0.25">
      <c r="A1486" s="51">
        <v>1458</v>
      </c>
      <c r="B1486" s="54" t="s">
        <v>106</v>
      </c>
      <c r="C1486" s="52" t="s">
        <v>6</v>
      </c>
      <c r="D1486" s="77">
        <v>982</v>
      </c>
      <c r="E1486" s="99">
        <v>5.84</v>
      </c>
      <c r="F1486" s="76" t="s">
        <v>1394</v>
      </c>
      <c r="G1486" s="83">
        <v>15</v>
      </c>
      <c r="H1486" s="99">
        <v>65.7</v>
      </c>
    </row>
    <row r="1487" spans="1:8" ht="55.2" x14ac:dyDescent="0.25">
      <c r="A1487" s="51">
        <v>1459</v>
      </c>
      <c r="B1487" s="54" t="s">
        <v>106</v>
      </c>
      <c r="C1487" s="52" t="s">
        <v>6</v>
      </c>
      <c r="D1487" s="77">
        <v>1002</v>
      </c>
      <c r="E1487" s="99">
        <v>5.96</v>
      </c>
      <c r="F1487" s="76" t="s">
        <v>1395</v>
      </c>
      <c r="G1487" s="83">
        <v>26</v>
      </c>
      <c r="H1487" s="99">
        <v>116.22</v>
      </c>
    </row>
    <row r="1488" spans="1:8" ht="27.6" x14ac:dyDescent="0.25">
      <c r="A1488" s="51">
        <v>1460</v>
      </c>
      <c r="B1488" s="54" t="s">
        <v>106</v>
      </c>
      <c r="C1488" s="52" t="s">
        <v>5</v>
      </c>
      <c r="D1488" s="77">
        <v>949</v>
      </c>
      <c r="E1488" s="99">
        <v>5.64</v>
      </c>
      <c r="F1488" s="76" t="s">
        <v>1394</v>
      </c>
      <c r="G1488" s="83">
        <v>12</v>
      </c>
      <c r="H1488" s="99">
        <v>50.76</v>
      </c>
    </row>
    <row r="1489" spans="1:8" ht="27.6" x14ac:dyDescent="0.25">
      <c r="A1489" s="51">
        <v>1461</v>
      </c>
      <c r="B1489" s="54" t="s">
        <v>106</v>
      </c>
      <c r="C1489" s="52" t="s">
        <v>6</v>
      </c>
      <c r="D1489" s="77">
        <v>1022</v>
      </c>
      <c r="E1489" s="99">
        <v>6.08</v>
      </c>
      <c r="F1489" s="76" t="s">
        <v>1396</v>
      </c>
      <c r="G1489" s="83">
        <v>7</v>
      </c>
      <c r="H1489" s="99">
        <v>31.92</v>
      </c>
    </row>
    <row r="1490" spans="1:8" ht="27.6" x14ac:dyDescent="0.25">
      <c r="A1490" s="51">
        <v>1462</v>
      </c>
      <c r="B1490" s="54" t="s">
        <v>106</v>
      </c>
      <c r="C1490" s="52" t="s">
        <v>22</v>
      </c>
      <c r="D1490" s="77">
        <v>863</v>
      </c>
      <c r="E1490" s="99">
        <v>5.13</v>
      </c>
      <c r="F1490" s="76" t="s">
        <v>1397</v>
      </c>
      <c r="G1490" s="83">
        <v>4</v>
      </c>
      <c r="H1490" s="99">
        <v>15.39</v>
      </c>
    </row>
    <row r="1491" spans="1:8" ht="55.2" x14ac:dyDescent="0.25">
      <c r="A1491" s="51">
        <v>1463</v>
      </c>
      <c r="B1491" s="54" t="s">
        <v>106</v>
      </c>
      <c r="C1491" s="52" t="s">
        <v>22</v>
      </c>
      <c r="D1491" s="77">
        <v>923</v>
      </c>
      <c r="E1491" s="99">
        <v>5.49</v>
      </c>
      <c r="F1491" s="76" t="s">
        <v>1398</v>
      </c>
      <c r="G1491" s="83">
        <v>49</v>
      </c>
      <c r="H1491" s="99">
        <v>201.76</v>
      </c>
    </row>
    <row r="1492" spans="1:8" ht="55.2" x14ac:dyDescent="0.25">
      <c r="A1492" s="51">
        <v>1464</v>
      </c>
      <c r="B1492" s="54" t="s">
        <v>106</v>
      </c>
      <c r="C1492" s="52" t="s">
        <v>22</v>
      </c>
      <c r="D1492" s="77">
        <v>903</v>
      </c>
      <c r="E1492" s="99">
        <v>5.37</v>
      </c>
      <c r="F1492" s="76" t="s">
        <v>1398</v>
      </c>
      <c r="G1492" s="83">
        <v>34</v>
      </c>
      <c r="H1492" s="99">
        <v>136.94</v>
      </c>
    </row>
    <row r="1493" spans="1:8" ht="41.4" x14ac:dyDescent="0.25">
      <c r="A1493" s="51">
        <v>1465</v>
      </c>
      <c r="B1493" s="54" t="s">
        <v>106</v>
      </c>
      <c r="C1493" s="52" t="s">
        <v>22</v>
      </c>
      <c r="D1493" s="77">
        <v>863</v>
      </c>
      <c r="E1493" s="99">
        <v>5.13</v>
      </c>
      <c r="F1493" s="76" t="s">
        <v>1399</v>
      </c>
      <c r="G1493" s="83">
        <v>26</v>
      </c>
      <c r="H1493" s="99">
        <v>100.04</v>
      </c>
    </row>
    <row r="1494" spans="1:8" ht="41.4" x14ac:dyDescent="0.25">
      <c r="A1494" s="51">
        <v>1466</v>
      </c>
      <c r="B1494" s="54" t="s">
        <v>106</v>
      </c>
      <c r="C1494" s="52" t="s">
        <v>22</v>
      </c>
      <c r="D1494" s="77">
        <v>903</v>
      </c>
      <c r="E1494" s="99">
        <v>5.37</v>
      </c>
      <c r="F1494" s="76" t="s">
        <v>1399</v>
      </c>
      <c r="G1494" s="83">
        <v>40</v>
      </c>
      <c r="H1494" s="99">
        <v>161.1</v>
      </c>
    </row>
    <row r="1495" spans="1:8" ht="27.6" x14ac:dyDescent="0.25">
      <c r="A1495" s="51">
        <v>1467</v>
      </c>
      <c r="B1495" s="54" t="s">
        <v>106</v>
      </c>
      <c r="C1495" s="52" t="s">
        <v>22</v>
      </c>
      <c r="D1495" s="77">
        <v>843</v>
      </c>
      <c r="E1495" s="99">
        <v>5.01</v>
      </c>
      <c r="F1495" s="76" t="s">
        <v>1400</v>
      </c>
      <c r="G1495" s="83">
        <v>7</v>
      </c>
      <c r="H1495" s="99">
        <v>26.3</v>
      </c>
    </row>
    <row r="1496" spans="1:8" ht="41.4" x14ac:dyDescent="0.25">
      <c r="A1496" s="51">
        <v>1468</v>
      </c>
      <c r="B1496" s="54" t="s">
        <v>106</v>
      </c>
      <c r="C1496" s="52" t="s">
        <v>22</v>
      </c>
      <c r="D1496" s="77">
        <v>923</v>
      </c>
      <c r="E1496" s="99">
        <v>5.49</v>
      </c>
      <c r="F1496" s="76" t="s">
        <v>1401</v>
      </c>
      <c r="G1496" s="83">
        <v>80</v>
      </c>
      <c r="H1496" s="99">
        <v>329.4</v>
      </c>
    </row>
    <row r="1497" spans="1:8" ht="41.4" x14ac:dyDescent="0.25">
      <c r="A1497" s="51">
        <v>1469</v>
      </c>
      <c r="B1497" s="54" t="s">
        <v>106</v>
      </c>
      <c r="C1497" s="52" t="s">
        <v>22</v>
      </c>
      <c r="D1497" s="77">
        <v>923</v>
      </c>
      <c r="E1497" s="99">
        <v>5.49</v>
      </c>
      <c r="F1497" s="76" t="s">
        <v>1402</v>
      </c>
      <c r="G1497" s="83">
        <v>37</v>
      </c>
      <c r="H1497" s="99">
        <v>152.35</v>
      </c>
    </row>
    <row r="1498" spans="1:8" ht="27.6" x14ac:dyDescent="0.25">
      <c r="A1498" s="51">
        <v>1470</v>
      </c>
      <c r="B1498" s="54" t="s">
        <v>106</v>
      </c>
      <c r="C1498" s="52" t="s">
        <v>5</v>
      </c>
      <c r="D1498" s="77">
        <v>949</v>
      </c>
      <c r="E1498" s="99">
        <v>5.64</v>
      </c>
      <c r="F1498" s="76" t="s">
        <v>315</v>
      </c>
      <c r="G1498" s="83">
        <v>2</v>
      </c>
      <c r="H1498" s="99">
        <v>8.4600000000000009</v>
      </c>
    </row>
    <row r="1499" spans="1:8" ht="27.6" x14ac:dyDescent="0.25">
      <c r="A1499" s="51">
        <v>1471</v>
      </c>
      <c r="B1499" s="54" t="s">
        <v>106</v>
      </c>
      <c r="C1499" s="52" t="s">
        <v>22</v>
      </c>
      <c r="D1499" s="77">
        <v>883</v>
      </c>
      <c r="E1499" s="99">
        <v>5.25</v>
      </c>
      <c r="F1499" s="76" t="s">
        <v>1363</v>
      </c>
      <c r="G1499" s="83">
        <v>19</v>
      </c>
      <c r="H1499" s="99">
        <v>74.81</v>
      </c>
    </row>
    <row r="1500" spans="1:8" ht="27.6" x14ac:dyDescent="0.25">
      <c r="A1500" s="51">
        <v>1472</v>
      </c>
      <c r="B1500" s="54" t="s">
        <v>106</v>
      </c>
      <c r="C1500" s="52" t="s">
        <v>6</v>
      </c>
      <c r="D1500" s="77">
        <v>1042</v>
      </c>
      <c r="E1500" s="99">
        <v>6.2</v>
      </c>
      <c r="F1500" s="76" t="s">
        <v>315</v>
      </c>
      <c r="G1500" s="83">
        <v>11</v>
      </c>
      <c r="H1500" s="99">
        <v>51.15</v>
      </c>
    </row>
    <row r="1501" spans="1:8" ht="27.6" x14ac:dyDescent="0.25">
      <c r="A1501" s="51">
        <v>1473</v>
      </c>
      <c r="B1501" s="54" t="s">
        <v>106</v>
      </c>
      <c r="C1501" s="52" t="s">
        <v>6</v>
      </c>
      <c r="D1501" s="77">
        <v>962</v>
      </c>
      <c r="E1501" s="99">
        <v>5.72</v>
      </c>
      <c r="F1501" s="76" t="s">
        <v>1403</v>
      </c>
      <c r="G1501" s="83">
        <v>19</v>
      </c>
      <c r="H1501" s="99">
        <v>81.510000000000005</v>
      </c>
    </row>
    <row r="1502" spans="1:8" ht="27.6" x14ac:dyDescent="0.25">
      <c r="A1502" s="51">
        <v>1474</v>
      </c>
      <c r="B1502" s="54" t="s">
        <v>106</v>
      </c>
      <c r="C1502" s="52" t="s">
        <v>6</v>
      </c>
      <c r="D1502" s="77">
        <v>1022</v>
      </c>
      <c r="E1502" s="99">
        <v>6.08</v>
      </c>
      <c r="F1502" s="76" t="s">
        <v>315</v>
      </c>
      <c r="G1502" s="83">
        <v>13</v>
      </c>
      <c r="H1502" s="99">
        <v>59.28</v>
      </c>
    </row>
    <row r="1503" spans="1:8" ht="27.6" x14ac:dyDescent="0.25">
      <c r="A1503" s="51">
        <v>1475</v>
      </c>
      <c r="B1503" s="54" t="s">
        <v>106</v>
      </c>
      <c r="C1503" s="52" t="s">
        <v>22</v>
      </c>
      <c r="D1503" s="77">
        <v>923</v>
      </c>
      <c r="E1503" s="99">
        <v>5.49</v>
      </c>
      <c r="F1503" s="76" t="s">
        <v>1404</v>
      </c>
      <c r="G1503" s="83">
        <v>1</v>
      </c>
      <c r="H1503" s="99">
        <v>4.12</v>
      </c>
    </row>
    <row r="1504" spans="1:8" ht="27.6" x14ac:dyDescent="0.25">
      <c r="A1504" s="51">
        <v>1476</v>
      </c>
      <c r="B1504" s="54" t="s">
        <v>106</v>
      </c>
      <c r="C1504" s="52" t="s">
        <v>22</v>
      </c>
      <c r="D1504" s="77">
        <v>843</v>
      </c>
      <c r="E1504" s="99">
        <v>5.01</v>
      </c>
      <c r="F1504" s="76" t="s">
        <v>1363</v>
      </c>
      <c r="G1504" s="83">
        <v>5</v>
      </c>
      <c r="H1504" s="99">
        <v>18.79</v>
      </c>
    </row>
    <row r="1505" spans="1:8" ht="55.2" x14ac:dyDescent="0.25">
      <c r="A1505" s="51">
        <v>1477</v>
      </c>
      <c r="B1505" s="53" t="s">
        <v>214</v>
      </c>
      <c r="C1505" s="52" t="s">
        <v>22</v>
      </c>
      <c r="D1505" s="83">
        <v>830</v>
      </c>
      <c r="E1505" s="99">
        <v>4.9400000000000004</v>
      </c>
      <c r="F1505" s="91" t="s">
        <v>1405</v>
      </c>
      <c r="G1505" s="83">
        <v>50</v>
      </c>
      <c r="H1505" s="99">
        <v>185.25</v>
      </c>
    </row>
    <row r="1506" spans="1:8" ht="41.4" x14ac:dyDescent="0.25">
      <c r="A1506" s="51">
        <v>1478</v>
      </c>
      <c r="B1506" s="53" t="s">
        <v>214</v>
      </c>
      <c r="C1506" s="52" t="s">
        <v>22</v>
      </c>
      <c r="D1506" s="83">
        <v>830</v>
      </c>
      <c r="E1506" s="99">
        <v>4.9400000000000004</v>
      </c>
      <c r="F1506" s="76" t="s">
        <v>1406</v>
      </c>
      <c r="G1506" s="83">
        <v>34</v>
      </c>
      <c r="H1506" s="99">
        <v>125.97</v>
      </c>
    </row>
    <row r="1507" spans="1:8" ht="82.8" x14ac:dyDescent="0.25">
      <c r="A1507" s="51">
        <v>1479</v>
      </c>
      <c r="B1507" s="53" t="s">
        <v>214</v>
      </c>
      <c r="C1507" s="52" t="s">
        <v>22</v>
      </c>
      <c r="D1507" s="83">
        <v>1047</v>
      </c>
      <c r="E1507" s="99">
        <v>6.23</v>
      </c>
      <c r="F1507" s="76" t="s">
        <v>1407</v>
      </c>
      <c r="G1507" s="83">
        <v>96</v>
      </c>
      <c r="H1507" s="99">
        <v>448.56</v>
      </c>
    </row>
    <row r="1508" spans="1:8" ht="41.4" x14ac:dyDescent="0.25">
      <c r="A1508" s="51">
        <v>1480</v>
      </c>
      <c r="B1508" s="53" t="s">
        <v>214</v>
      </c>
      <c r="C1508" s="52" t="s">
        <v>22</v>
      </c>
      <c r="D1508" s="83">
        <v>910</v>
      </c>
      <c r="E1508" s="99">
        <v>5.41</v>
      </c>
      <c r="F1508" s="76" t="s">
        <v>1408</v>
      </c>
      <c r="G1508" s="83">
        <v>34</v>
      </c>
      <c r="H1508" s="99">
        <v>137.96</v>
      </c>
    </row>
    <row r="1509" spans="1:8" ht="41.4" x14ac:dyDescent="0.25">
      <c r="A1509" s="51">
        <v>1481</v>
      </c>
      <c r="B1509" s="53" t="s">
        <v>214</v>
      </c>
      <c r="C1509" s="52" t="s">
        <v>22</v>
      </c>
      <c r="D1509" s="83">
        <v>890</v>
      </c>
      <c r="E1509" s="99">
        <v>5.29</v>
      </c>
      <c r="F1509" s="76" t="s">
        <v>1409</v>
      </c>
      <c r="G1509" s="83">
        <v>5</v>
      </c>
      <c r="H1509" s="99">
        <v>19.84</v>
      </c>
    </row>
    <row r="1510" spans="1:8" ht="27.6" x14ac:dyDescent="0.25">
      <c r="A1510" s="51">
        <v>1482</v>
      </c>
      <c r="B1510" s="53" t="s">
        <v>214</v>
      </c>
      <c r="C1510" s="52" t="s">
        <v>22</v>
      </c>
      <c r="D1510" s="83">
        <v>830</v>
      </c>
      <c r="E1510" s="99">
        <v>4.9400000000000004</v>
      </c>
      <c r="F1510" s="76" t="s">
        <v>1410</v>
      </c>
      <c r="G1510" s="83">
        <v>43</v>
      </c>
      <c r="H1510" s="99">
        <v>159.32</v>
      </c>
    </row>
    <row r="1511" spans="1:8" ht="96.6" x14ac:dyDescent="0.25">
      <c r="A1511" s="51">
        <v>1483</v>
      </c>
      <c r="B1511" s="53" t="s">
        <v>214</v>
      </c>
      <c r="C1511" s="52" t="s">
        <v>22</v>
      </c>
      <c r="D1511" s="83">
        <v>830</v>
      </c>
      <c r="E1511" s="99">
        <v>4.9400000000000004</v>
      </c>
      <c r="F1511" s="76" t="s">
        <v>1411</v>
      </c>
      <c r="G1511" s="83">
        <v>24</v>
      </c>
      <c r="H1511" s="99">
        <v>88.92</v>
      </c>
    </row>
    <row r="1512" spans="1:8" ht="27.6" x14ac:dyDescent="0.25">
      <c r="A1512" s="51">
        <v>1484</v>
      </c>
      <c r="B1512" s="53" t="s">
        <v>214</v>
      </c>
      <c r="C1512" s="52" t="s">
        <v>22</v>
      </c>
      <c r="D1512" s="83">
        <v>870</v>
      </c>
      <c r="E1512" s="99">
        <v>5.17</v>
      </c>
      <c r="F1512" s="76" t="s">
        <v>324</v>
      </c>
      <c r="G1512" s="83">
        <v>42</v>
      </c>
      <c r="H1512" s="99">
        <v>162.86000000000001</v>
      </c>
    </row>
    <row r="1513" spans="1:8" ht="27.6" x14ac:dyDescent="0.25">
      <c r="A1513" s="51">
        <v>1485</v>
      </c>
      <c r="B1513" s="53" t="s">
        <v>214</v>
      </c>
      <c r="C1513" s="52" t="s">
        <v>22</v>
      </c>
      <c r="D1513" s="83">
        <v>890</v>
      </c>
      <c r="E1513" s="99">
        <v>5.29</v>
      </c>
      <c r="F1513" s="76" t="s">
        <v>1412</v>
      </c>
      <c r="G1513" s="83">
        <v>40</v>
      </c>
      <c r="H1513" s="99">
        <v>158.69999999999999</v>
      </c>
    </row>
    <row r="1514" spans="1:8" ht="27.6" x14ac:dyDescent="0.25">
      <c r="A1514" s="51">
        <v>1486</v>
      </c>
      <c r="B1514" s="53" t="s">
        <v>214</v>
      </c>
      <c r="C1514" s="52" t="s">
        <v>22</v>
      </c>
      <c r="D1514" s="83">
        <v>910</v>
      </c>
      <c r="E1514" s="99">
        <v>5.41</v>
      </c>
      <c r="F1514" s="76" t="s">
        <v>1413</v>
      </c>
      <c r="G1514" s="83">
        <v>47</v>
      </c>
      <c r="H1514" s="99">
        <v>190.7</v>
      </c>
    </row>
    <row r="1515" spans="1:8" ht="27.6" x14ac:dyDescent="0.25">
      <c r="A1515" s="51">
        <v>1487</v>
      </c>
      <c r="B1515" s="53" t="s">
        <v>252</v>
      </c>
      <c r="C1515" s="52" t="s">
        <v>22</v>
      </c>
      <c r="D1515" s="83">
        <v>910</v>
      </c>
      <c r="E1515" s="99">
        <v>5.41</v>
      </c>
      <c r="F1515" s="76" t="s">
        <v>1414</v>
      </c>
      <c r="G1515" s="83">
        <v>56</v>
      </c>
      <c r="H1515" s="99">
        <v>227.22</v>
      </c>
    </row>
    <row r="1516" spans="1:8" ht="27.6" x14ac:dyDescent="0.25">
      <c r="A1516" s="51">
        <v>1488</v>
      </c>
      <c r="B1516" s="53" t="s">
        <v>214</v>
      </c>
      <c r="C1516" s="52" t="s">
        <v>22</v>
      </c>
      <c r="D1516" s="83">
        <v>910</v>
      </c>
      <c r="E1516" s="99">
        <v>5.41</v>
      </c>
      <c r="F1516" s="76" t="s">
        <v>1415</v>
      </c>
      <c r="G1516" s="83">
        <v>56</v>
      </c>
      <c r="H1516" s="99">
        <v>227.22</v>
      </c>
    </row>
    <row r="1517" spans="1:8" ht="27.6" x14ac:dyDescent="0.25">
      <c r="A1517" s="51">
        <v>1489</v>
      </c>
      <c r="B1517" s="53" t="s">
        <v>214</v>
      </c>
      <c r="C1517" s="52" t="s">
        <v>22</v>
      </c>
      <c r="D1517" s="83">
        <v>910</v>
      </c>
      <c r="E1517" s="99">
        <v>5.41</v>
      </c>
      <c r="F1517" s="76" t="s">
        <v>251</v>
      </c>
      <c r="G1517" s="83">
        <v>49</v>
      </c>
      <c r="H1517" s="99">
        <v>198.82</v>
      </c>
    </row>
    <row r="1518" spans="1:8" ht="27.6" x14ac:dyDescent="0.25">
      <c r="A1518" s="51">
        <v>1490</v>
      </c>
      <c r="B1518" s="53" t="s">
        <v>214</v>
      </c>
      <c r="C1518" s="52" t="s">
        <v>22</v>
      </c>
      <c r="D1518" s="83">
        <v>910</v>
      </c>
      <c r="E1518" s="99">
        <v>5.41</v>
      </c>
      <c r="F1518" s="76" t="s">
        <v>251</v>
      </c>
      <c r="G1518" s="83">
        <v>16</v>
      </c>
      <c r="H1518" s="99">
        <v>64.92</v>
      </c>
    </row>
    <row r="1519" spans="1:8" ht="27.6" x14ac:dyDescent="0.25">
      <c r="A1519" s="51">
        <v>1491</v>
      </c>
      <c r="B1519" s="53" t="s">
        <v>214</v>
      </c>
      <c r="C1519" s="52" t="s">
        <v>22</v>
      </c>
      <c r="D1519" s="83">
        <v>850</v>
      </c>
      <c r="E1519" s="99">
        <v>5.05</v>
      </c>
      <c r="F1519" s="76" t="s">
        <v>323</v>
      </c>
      <c r="G1519" s="83">
        <v>54</v>
      </c>
      <c r="H1519" s="99">
        <v>204.53</v>
      </c>
    </row>
    <row r="1520" spans="1:8" ht="41.4" x14ac:dyDescent="0.25">
      <c r="A1520" s="51">
        <v>1492</v>
      </c>
      <c r="B1520" s="53" t="s">
        <v>214</v>
      </c>
      <c r="C1520" s="52" t="s">
        <v>22</v>
      </c>
      <c r="D1520" s="83">
        <v>890</v>
      </c>
      <c r="E1520" s="99">
        <v>5.29</v>
      </c>
      <c r="F1520" s="76" t="s">
        <v>1416</v>
      </c>
      <c r="G1520" s="83">
        <v>51</v>
      </c>
      <c r="H1520" s="99">
        <v>202.34</v>
      </c>
    </row>
    <row r="1521" spans="1:8" ht="27.6" x14ac:dyDescent="0.25">
      <c r="A1521" s="51">
        <v>1493</v>
      </c>
      <c r="B1521" s="53" t="s">
        <v>214</v>
      </c>
      <c r="C1521" s="52" t="s">
        <v>22</v>
      </c>
      <c r="D1521" s="83">
        <v>890</v>
      </c>
      <c r="E1521" s="99">
        <v>5.29</v>
      </c>
      <c r="F1521" s="76" t="s">
        <v>1417</v>
      </c>
      <c r="G1521" s="83">
        <v>59</v>
      </c>
      <c r="H1521" s="99">
        <v>234.08</v>
      </c>
    </row>
    <row r="1522" spans="1:8" ht="27.6" x14ac:dyDescent="0.25">
      <c r="A1522" s="51">
        <v>1494</v>
      </c>
      <c r="B1522" s="53" t="s">
        <v>214</v>
      </c>
      <c r="C1522" s="52" t="s">
        <v>22</v>
      </c>
      <c r="D1522" s="83">
        <v>910</v>
      </c>
      <c r="E1522" s="99">
        <v>5.41</v>
      </c>
      <c r="F1522" s="76" t="s">
        <v>1418</v>
      </c>
      <c r="G1522" s="83">
        <v>53</v>
      </c>
      <c r="H1522" s="99">
        <v>215.05</v>
      </c>
    </row>
    <row r="1523" spans="1:8" ht="27.6" x14ac:dyDescent="0.25">
      <c r="A1523" s="51">
        <v>1495</v>
      </c>
      <c r="B1523" s="53" t="s">
        <v>214</v>
      </c>
      <c r="C1523" s="52" t="s">
        <v>22</v>
      </c>
      <c r="D1523" s="83">
        <v>910</v>
      </c>
      <c r="E1523" s="99">
        <v>5.41</v>
      </c>
      <c r="F1523" s="76" t="s">
        <v>1419</v>
      </c>
      <c r="G1523" s="83">
        <v>59</v>
      </c>
      <c r="H1523" s="99">
        <v>239.39</v>
      </c>
    </row>
    <row r="1524" spans="1:8" ht="27.6" x14ac:dyDescent="0.25">
      <c r="A1524" s="51">
        <v>1496</v>
      </c>
      <c r="B1524" s="53" t="s">
        <v>214</v>
      </c>
      <c r="C1524" s="52" t="s">
        <v>5</v>
      </c>
      <c r="D1524" s="83">
        <v>863</v>
      </c>
      <c r="E1524" s="99">
        <v>5.13</v>
      </c>
      <c r="F1524" s="76" t="s">
        <v>1420</v>
      </c>
      <c r="G1524" s="83">
        <v>49</v>
      </c>
      <c r="H1524" s="99">
        <v>188.53</v>
      </c>
    </row>
    <row r="1525" spans="1:8" ht="27.6" x14ac:dyDescent="0.25">
      <c r="A1525" s="51">
        <v>1497</v>
      </c>
      <c r="B1525" s="54" t="s">
        <v>1421</v>
      </c>
      <c r="C1525" s="52" t="s">
        <v>22</v>
      </c>
      <c r="D1525" s="77">
        <v>890</v>
      </c>
      <c r="E1525" s="99">
        <v>5.29</v>
      </c>
      <c r="F1525" s="76" t="s">
        <v>1422</v>
      </c>
      <c r="G1525" s="83">
        <v>30</v>
      </c>
      <c r="H1525" s="99">
        <v>119.03</v>
      </c>
    </row>
    <row r="1526" spans="1:8" ht="27.6" x14ac:dyDescent="0.25">
      <c r="A1526" s="51">
        <v>1498</v>
      </c>
      <c r="B1526" s="53" t="s">
        <v>214</v>
      </c>
      <c r="C1526" s="50" t="s">
        <v>4</v>
      </c>
      <c r="D1526" s="114">
        <v>1122</v>
      </c>
      <c r="E1526" s="99">
        <v>6.67</v>
      </c>
      <c r="F1526" s="76" t="s">
        <v>1423</v>
      </c>
      <c r="G1526" s="83">
        <v>10</v>
      </c>
      <c r="H1526" s="99">
        <v>50.03</v>
      </c>
    </row>
    <row r="1527" spans="1:8" ht="27.6" x14ac:dyDescent="0.25">
      <c r="A1527" s="51">
        <v>1499</v>
      </c>
      <c r="B1527" s="53" t="s">
        <v>214</v>
      </c>
      <c r="C1527" s="50" t="s">
        <v>4</v>
      </c>
      <c r="D1527" s="83">
        <v>1235</v>
      </c>
      <c r="E1527" s="99">
        <v>7.34</v>
      </c>
      <c r="F1527" s="76" t="s">
        <v>1424</v>
      </c>
      <c r="G1527" s="83">
        <v>35</v>
      </c>
      <c r="H1527" s="99">
        <v>192.68</v>
      </c>
    </row>
    <row r="1528" spans="1:8" ht="55.2" x14ac:dyDescent="0.25">
      <c r="A1528" s="51">
        <v>1500</v>
      </c>
      <c r="B1528" s="53" t="s">
        <v>214</v>
      </c>
      <c r="C1528" s="50" t="s">
        <v>4</v>
      </c>
      <c r="D1528" s="83">
        <v>1081</v>
      </c>
      <c r="E1528" s="99">
        <v>6.43</v>
      </c>
      <c r="F1528" s="76" t="s">
        <v>1425</v>
      </c>
      <c r="G1528" s="83">
        <v>66</v>
      </c>
      <c r="H1528" s="99">
        <v>318.29000000000002</v>
      </c>
    </row>
    <row r="1529" spans="1:8" ht="27.6" x14ac:dyDescent="0.25">
      <c r="A1529" s="51">
        <v>1501</v>
      </c>
      <c r="B1529" s="54" t="s">
        <v>26</v>
      </c>
      <c r="C1529" s="50" t="s">
        <v>4</v>
      </c>
      <c r="D1529" s="83">
        <v>1123</v>
      </c>
      <c r="E1529" s="99">
        <v>6.68</v>
      </c>
      <c r="F1529" s="76" t="s">
        <v>325</v>
      </c>
      <c r="G1529" s="83">
        <v>7</v>
      </c>
      <c r="H1529" s="99">
        <v>35.07</v>
      </c>
    </row>
    <row r="1530" spans="1:8" ht="27.6" x14ac:dyDescent="0.25">
      <c r="A1530" s="51">
        <v>1502</v>
      </c>
      <c r="B1530" s="54" t="s">
        <v>26</v>
      </c>
      <c r="C1530" s="52" t="s">
        <v>6</v>
      </c>
      <c r="D1530" s="83">
        <v>1022</v>
      </c>
      <c r="E1530" s="99">
        <v>6.08</v>
      </c>
      <c r="F1530" s="76" t="s">
        <v>325</v>
      </c>
      <c r="G1530" s="83">
        <v>15</v>
      </c>
      <c r="H1530" s="99">
        <v>68.400000000000006</v>
      </c>
    </row>
    <row r="1531" spans="1:8" ht="27.6" x14ac:dyDescent="0.25">
      <c r="A1531" s="51">
        <v>1503</v>
      </c>
      <c r="B1531" s="54" t="s">
        <v>26</v>
      </c>
      <c r="C1531" s="52" t="s">
        <v>6</v>
      </c>
      <c r="D1531" s="83">
        <v>1042</v>
      </c>
      <c r="E1531" s="99">
        <v>6.2</v>
      </c>
      <c r="F1531" s="76" t="s">
        <v>325</v>
      </c>
      <c r="G1531" s="83">
        <v>22</v>
      </c>
      <c r="H1531" s="99">
        <v>102.3</v>
      </c>
    </row>
    <row r="1532" spans="1:8" ht="41.4" x14ac:dyDescent="0.25">
      <c r="A1532" s="51">
        <v>1504</v>
      </c>
      <c r="B1532" s="54" t="s">
        <v>26</v>
      </c>
      <c r="C1532" s="52" t="s">
        <v>6</v>
      </c>
      <c r="D1532" s="83">
        <v>1042</v>
      </c>
      <c r="E1532" s="99">
        <v>6.2</v>
      </c>
      <c r="F1532" s="76" t="s">
        <v>1426</v>
      </c>
      <c r="G1532" s="83">
        <v>16</v>
      </c>
      <c r="H1532" s="99">
        <v>74.400000000000006</v>
      </c>
    </row>
    <row r="1533" spans="1:8" ht="27.6" x14ac:dyDescent="0.25">
      <c r="A1533" s="51">
        <v>1505</v>
      </c>
      <c r="B1533" s="54" t="s">
        <v>94</v>
      </c>
      <c r="C1533" s="50" t="s">
        <v>4</v>
      </c>
      <c r="D1533" s="83">
        <v>1124</v>
      </c>
      <c r="E1533" s="99">
        <v>6.68</v>
      </c>
      <c r="F1533" s="76" t="s">
        <v>1427</v>
      </c>
      <c r="G1533" s="83">
        <v>4</v>
      </c>
      <c r="H1533" s="99">
        <v>20.04</v>
      </c>
    </row>
    <row r="1534" spans="1:8" x14ac:dyDescent="0.25">
      <c r="A1534" s="51">
        <v>1506</v>
      </c>
      <c r="B1534" s="54" t="s">
        <v>51</v>
      </c>
      <c r="C1534" s="50" t="s">
        <v>4</v>
      </c>
      <c r="D1534" s="83">
        <v>1103</v>
      </c>
      <c r="E1534" s="99">
        <v>6.56</v>
      </c>
      <c r="F1534" s="76" t="s">
        <v>310</v>
      </c>
      <c r="G1534" s="83">
        <v>5</v>
      </c>
      <c r="H1534" s="99">
        <v>24.6</v>
      </c>
    </row>
    <row r="1535" spans="1:8" x14ac:dyDescent="0.25">
      <c r="A1535" s="51">
        <v>1507</v>
      </c>
      <c r="B1535" s="54" t="s">
        <v>51</v>
      </c>
      <c r="C1535" s="52" t="s">
        <v>6</v>
      </c>
      <c r="D1535" s="83">
        <v>1062</v>
      </c>
      <c r="E1535" s="99">
        <v>6.32</v>
      </c>
      <c r="F1535" s="76" t="s">
        <v>309</v>
      </c>
      <c r="G1535" s="83">
        <v>16</v>
      </c>
      <c r="H1535" s="99">
        <v>75.84</v>
      </c>
    </row>
    <row r="1536" spans="1:8" x14ac:dyDescent="0.25">
      <c r="A1536" s="51">
        <v>1508</v>
      </c>
      <c r="B1536" s="54" t="s">
        <v>51</v>
      </c>
      <c r="C1536" s="52" t="s">
        <v>6</v>
      </c>
      <c r="D1536" s="83">
        <v>1062</v>
      </c>
      <c r="E1536" s="99">
        <v>6.32</v>
      </c>
      <c r="F1536" s="76" t="s">
        <v>310</v>
      </c>
      <c r="G1536" s="83">
        <v>5</v>
      </c>
      <c r="H1536" s="99">
        <v>23.7</v>
      </c>
    </row>
    <row r="1537" spans="1:8" x14ac:dyDescent="0.25">
      <c r="A1537" s="51">
        <v>1509</v>
      </c>
      <c r="B1537" s="54" t="s">
        <v>51</v>
      </c>
      <c r="C1537" s="52" t="s">
        <v>6</v>
      </c>
      <c r="D1537" s="83">
        <v>1081</v>
      </c>
      <c r="E1537" s="99">
        <v>6.43</v>
      </c>
      <c r="F1537" s="76" t="s">
        <v>1428</v>
      </c>
      <c r="G1537" s="83">
        <v>7</v>
      </c>
      <c r="H1537" s="99">
        <v>33.76</v>
      </c>
    </row>
    <row r="1538" spans="1:8" x14ac:dyDescent="0.25">
      <c r="A1538" s="51">
        <v>1510</v>
      </c>
      <c r="B1538" s="54" t="s">
        <v>51</v>
      </c>
      <c r="C1538" s="52" t="s">
        <v>6</v>
      </c>
      <c r="D1538" s="83">
        <v>1081</v>
      </c>
      <c r="E1538" s="99">
        <v>6.43</v>
      </c>
      <c r="F1538" s="76" t="s">
        <v>310</v>
      </c>
      <c r="G1538" s="83">
        <v>8</v>
      </c>
      <c r="H1538" s="99">
        <v>38.58</v>
      </c>
    </row>
    <row r="1539" spans="1:8" x14ac:dyDescent="0.25">
      <c r="A1539" s="51">
        <v>1511</v>
      </c>
      <c r="B1539" s="54" t="s">
        <v>51</v>
      </c>
      <c r="C1539" s="52" t="s">
        <v>6</v>
      </c>
      <c r="D1539" s="83">
        <v>1042</v>
      </c>
      <c r="E1539" s="99">
        <v>6.2</v>
      </c>
      <c r="F1539" s="76" t="s">
        <v>310</v>
      </c>
      <c r="G1539" s="83">
        <v>1</v>
      </c>
      <c r="H1539" s="99">
        <v>4.6500000000000004</v>
      </c>
    </row>
    <row r="1540" spans="1:8" x14ac:dyDescent="0.25">
      <c r="A1540" s="51">
        <v>1512</v>
      </c>
      <c r="B1540" s="54" t="s">
        <v>51</v>
      </c>
      <c r="C1540" s="52" t="s">
        <v>6</v>
      </c>
      <c r="D1540" s="83">
        <v>1041</v>
      </c>
      <c r="E1540" s="99">
        <v>6.19</v>
      </c>
      <c r="F1540" s="76" t="s">
        <v>310</v>
      </c>
      <c r="G1540" s="83">
        <v>6</v>
      </c>
      <c r="H1540" s="99">
        <v>27.86</v>
      </c>
    </row>
    <row r="1541" spans="1:8" ht="27.6" x14ac:dyDescent="0.25">
      <c r="A1541" s="51">
        <v>1513</v>
      </c>
      <c r="B1541" s="54" t="s">
        <v>51</v>
      </c>
      <c r="C1541" s="52" t="s">
        <v>6</v>
      </c>
      <c r="D1541" s="83">
        <v>1001</v>
      </c>
      <c r="E1541" s="99">
        <v>5.95</v>
      </c>
      <c r="F1541" s="76" t="s">
        <v>1429</v>
      </c>
      <c r="G1541" s="83">
        <v>8</v>
      </c>
      <c r="H1541" s="99">
        <v>35.700000000000003</v>
      </c>
    </row>
    <row r="1542" spans="1:8" x14ac:dyDescent="0.25">
      <c r="A1542" s="51">
        <v>1514</v>
      </c>
      <c r="B1542" s="54" t="s">
        <v>51</v>
      </c>
      <c r="C1542" s="52" t="s">
        <v>6</v>
      </c>
      <c r="D1542" s="83">
        <v>1041</v>
      </c>
      <c r="E1542" s="99">
        <v>6.19</v>
      </c>
      <c r="F1542" s="76" t="s">
        <v>310</v>
      </c>
      <c r="G1542" s="83">
        <v>6</v>
      </c>
      <c r="H1542" s="99">
        <v>27.86</v>
      </c>
    </row>
    <row r="1543" spans="1:8" x14ac:dyDescent="0.25">
      <c r="A1543" s="51">
        <v>1515</v>
      </c>
      <c r="B1543" s="54" t="s">
        <v>51</v>
      </c>
      <c r="C1543" s="50" t="s">
        <v>4</v>
      </c>
      <c r="D1543" s="83">
        <v>1061</v>
      </c>
      <c r="E1543" s="99">
        <v>6.31</v>
      </c>
      <c r="F1543" s="76" t="s">
        <v>310</v>
      </c>
      <c r="G1543" s="83">
        <v>4</v>
      </c>
      <c r="H1543" s="99">
        <v>18.93</v>
      </c>
    </row>
    <row r="1544" spans="1:8" x14ac:dyDescent="0.25">
      <c r="A1544" s="51">
        <v>1516</v>
      </c>
      <c r="B1544" s="54" t="s">
        <v>51</v>
      </c>
      <c r="C1544" s="52" t="s">
        <v>6</v>
      </c>
      <c r="D1544" s="83">
        <v>982</v>
      </c>
      <c r="E1544" s="99">
        <v>5.84</v>
      </c>
      <c r="F1544" s="76" t="s">
        <v>310</v>
      </c>
      <c r="G1544" s="83">
        <v>5</v>
      </c>
      <c r="H1544" s="99">
        <v>21.9</v>
      </c>
    </row>
    <row r="1545" spans="1:8" ht="27.6" x14ac:dyDescent="0.25">
      <c r="A1545" s="51">
        <v>1517</v>
      </c>
      <c r="B1545" s="54" t="s">
        <v>51</v>
      </c>
      <c r="C1545" s="52" t="s">
        <v>6</v>
      </c>
      <c r="D1545" s="83">
        <v>1062</v>
      </c>
      <c r="E1545" s="99">
        <v>6.32</v>
      </c>
      <c r="F1545" s="76" t="s">
        <v>1429</v>
      </c>
      <c r="G1545" s="83">
        <v>9</v>
      </c>
      <c r="H1545" s="99">
        <v>42.66</v>
      </c>
    </row>
    <row r="1546" spans="1:8" x14ac:dyDescent="0.25">
      <c r="A1546" s="51">
        <v>1518</v>
      </c>
      <c r="B1546" s="54" t="s">
        <v>51</v>
      </c>
      <c r="C1546" s="52" t="s">
        <v>6</v>
      </c>
      <c r="D1546" s="83">
        <v>1042</v>
      </c>
      <c r="E1546" s="99">
        <v>6.2</v>
      </c>
      <c r="F1546" s="76" t="s">
        <v>310</v>
      </c>
      <c r="G1546" s="83">
        <v>14</v>
      </c>
      <c r="H1546" s="99">
        <v>65.099999999999994</v>
      </c>
    </row>
    <row r="1547" spans="1:8" x14ac:dyDescent="0.25">
      <c r="A1547" s="51">
        <v>1519</v>
      </c>
      <c r="B1547" s="54" t="s">
        <v>51</v>
      </c>
      <c r="C1547" s="52" t="s">
        <v>6</v>
      </c>
      <c r="D1547" s="83">
        <v>1042</v>
      </c>
      <c r="E1547" s="99">
        <v>6.2</v>
      </c>
      <c r="F1547" s="76" t="s">
        <v>310</v>
      </c>
      <c r="G1547" s="83">
        <v>13</v>
      </c>
      <c r="H1547" s="99">
        <v>60.45</v>
      </c>
    </row>
    <row r="1548" spans="1:8" ht="27.6" x14ac:dyDescent="0.25">
      <c r="A1548" s="51">
        <v>1520</v>
      </c>
      <c r="B1548" s="54" t="s">
        <v>51</v>
      </c>
      <c r="C1548" s="52" t="s">
        <v>6</v>
      </c>
      <c r="D1548" s="83">
        <v>1062</v>
      </c>
      <c r="E1548" s="99">
        <v>6.32</v>
      </c>
      <c r="F1548" s="76" t="s">
        <v>1429</v>
      </c>
      <c r="G1548" s="83">
        <v>24</v>
      </c>
      <c r="H1548" s="99">
        <v>113.76</v>
      </c>
    </row>
    <row r="1549" spans="1:8" x14ac:dyDescent="0.25">
      <c r="A1549" s="51">
        <v>1521</v>
      </c>
      <c r="B1549" s="54" t="s">
        <v>52</v>
      </c>
      <c r="C1549" s="50" t="s">
        <v>4</v>
      </c>
      <c r="D1549" s="83">
        <v>1289</v>
      </c>
      <c r="E1549" s="99">
        <v>7.66</v>
      </c>
      <c r="F1549" s="76" t="s">
        <v>309</v>
      </c>
      <c r="G1549" s="83">
        <v>8</v>
      </c>
      <c r="H1549" s="99">
        <v>45.96</v>
      </c>
    </row>
    <row r="1550" spans="1:8" x14ac:dyDescent="0.25">
      <c r="A1550" s="51">
        <v>1522</v>
      </c>
      <c r="B1550" s="54" t="s">
        <v>52</v>
      </c>
      <c r="C1550" s="52" t="s">
        <v>6</v>
      </c>
      <c r="D1550" s="83">
        <v>1252</v>
      </c>
      <c r="E1550" s="99">
        <v>7.44</v>
      </c>
      <c r="F1550" s="76" t="s">
        <v>310</v>
      </c>
      <c r="G1550" s="83">
        <v>15</v>
      </c>
      <c r="H1550" s="99">
        <v>83.7</v>
      </c>
    </row>
    <row r="1551" spans="1:8" x14ac:dyDescent="0.25">
      <c r="A1551" s="51">
        <v>1523</v>
      </c>
      <c r="B1551" s="54" t="s">
        <v>52</v>
      </c>
      <c r="C1551" s="52" t="s">
        <v>6</v>
      </c>
      <c r="D1551" s="83">
        <v>1253</v>
      </c>
      <c r="E1551" s="99">
        <v>7.45</v>
      </c>
      <c r="F1551" s="76" t="s">
        <v>310</v>
      </c>
      <c r="G1551" s="83">
        <v>16</v>
      </c>
      <c r="H1551" s="99">
        <v>89.4</v>
      </c>
    </row>
    <row r="1552" spans="1:8" x14ac:dyDescent="0.25">
      <c r="A1552" s="51">
        <v>1524</v>
      </c>
      <c r="B1552" s="54" t="s">
        <v>52</v>
      </c>
      <c r="C1552" s="52" t="s">
        <v>6</v>
      </c>
      <c r="D1552" s="83">
        <v>1187</v>
      </c>
      <c r="E1552" s="99">
        <v>7.06</v>
      </c>
      <c r="F1552" s="76" t="s">
        <v>310</v>
      </c>
      <c r="G1552" s="83">
        <v>14</v>
      </c>
      <c r="H1552" s="99">
        <v>74.13</v>
      </c>
    </row>
    <row r="1553" spans="1:8" x14ac:dyDescent="0.25">
      <c r="A1553" s="51">
        <v>1525</v>
      </c>
      <c r="B1553" s="54" t="s">
        <v>52</v>
      </c>
      <c r="C1553" s="52" t="s">
        <v>6</v>
      </c>
      <c r="D1553" s="83">
        <v>1210</v>
      </c>
      <c r="E1553" s="99">
        <v>7.2</v>
      </c>
      <c r="F1553" s="76" t="s">
        <v>310</v>
      </c>
      <c r="G1553" s="83">
        <v>9</v>
      </c>
      <c r="H1553" s="99">
        <v>48.6</v>
      </c>
    </row>
    <row r="1554" spans="1:8" x14ac:dyDescent="0.25">
      <c r="A1554" s="51">
        <v>1526</v>
      </c>
      <c r="B1554" s="54" t="s">
        <v>52</v>
      </c>
      <c r="C1554" s="52" t="s">
        <v>6</v>
      </c>
      <c r="D1554" s="83">
        <v>1166</v>
      </c>
      <c r="E1554" s="99">
        <v>6.93</v>
      </c>
      <c r="F1554" s="76" t="s">
        <v>310</v>
      </c>
      <c r="G1554" s="83">
        <v>17</v>
      </c>
      <c r="H1554" s="99">
        <v>88.36</v>
      </c>
    </row>
    <row r="1555" spans="1:8" x14ac:dyDescent="0.25">
      <c r="A1555" s="51">
        <v>1527</v>
      </c>
      <c r="B1555" s="54" t="s">
        <v>52</v>
      </c>
      <c r="C1555" s="52" t="s">
        <v>6</v>
      </c>
      <c r="D1555" s="83">
        <v>1252</v>
      </c>
      <c r="E1555" s="99">
        <v>7.44</v>
      </c>
      <c r="F1555" s="76" t="s">
        <v>309</v>
      </c>
      <c r="G1555" s="83">
        <v>14</v>
      </c>
      <c r="H1555" s="99">
        <v>78.12</v>
      </c>
    </row>
    <row r="1556" spans="1:8" x14ac:dyDescent="0.25">
      <c r="A1556" s="51">
        <v>1528</v>
      </c>
      <c r="B1556" s="54" t="s">
        <v>52</v>
      </c>
      <c r="C1556" s="52" t="s">
        <v>6</v>
      </c>
      <c r="D1556" s="83">
        <v>1253</v>
      </c>
      <c r="E1556" s="99">
        <v>7.45</v>
      </c>
      <c r="F1556" s="76" t="s">
        <v>310</v>
      </c>
      <c r="G1556" s="83">
        <v>13</v>
      </c>
      <c r="H1556" s="99">
        <v>72.64</v>
      </c>
    </row>
    <row r="1557" spans="1:8" x14ac:dyDescent="0.25">
      <c r="A1557" s="51">
        <v>1529</v>
      </c>
      <c r="B1557" s="54" t="s">
        <v>52</v>
      </c>
      <c r="C1557" s="52" t="s">
        <v>6</v>
      </c>
      <c r="D1557" s="83">
        <v>1232</v>
      </c>
      <c r="E1557" s="99">
        <v>7.33</v>
      </c>
      <c r="F1557" s="76" t="s">
        <v>309</v>
      </c>
      <c r="G1557" s="83">
        <v>8</v>
      </c>
      <c r="H1557" s="99">
        <v>43.98</v>
      </c>
    </row>
    <row r="1558" spans="1:8" ht="41.4" x14ac:dyDescent="0.25">
      <c r="A1558" s="51">
        <v>1530</v>
      </c>
      <c r="B1558" s="76" t="s">
        <v>130</v>
      </c>
      <c r="C1558" s="50" t="s">
        <v>4</v>
      </c>
      <c r="D1558" s="83">
        <v>1359</v>
      </c>
      <c r="E1558" s="99">
        <v>8.08</v>
      </c>
      <c r="F1558" s="76" t="s">
        <v>317</v>
      </c>
      <c r="G1558" s="83">
        <v>16</v>
      </c>
      <c r="H1558" s="99">
        <v>96.96</v>
      </c>
    </row>
    <row r="1559" spans="1:8" ht="27.6" x14ac:dyDescent="0.25">
      <c r="A1559" s="51">
        <v>1531</v>
      </c>
      <c r="B1559" s="76" t="s">
        <v>130</v>
      </c>
      <c r="C1559" s="52" t="s">
        <v>6</v>
      </c>
      <c r="D1559" s="83">
        <v>1253</v>
      </c>
      <c r="E1559" s="99">
        <v>7.45</v>
      </c>
      <c r="F1559" s="76" t="s">
        <v>318</v>
      </c>
      <c r="G1559" s="83">
        <v>17</v>
      </c>
      <c r="H1559" s="99">
        <v>94.99</v>
      </c>
    </row>
    <row r="1560" spans="1:8" ht="27.6" x14ac:dyDescent="0.25">
      <c r="A1560" s="51">
        <v>1532</v>
      </c>
      <c r="B1560" s="76" t="s">
        <v>130</v>
      </c>
      <c r="C1560" s="52" t="s">
        <v>6</v>
      </c>
      <c r="D1560" s="83">
        <v>1209</v>
      </c>
      <c r="E1560" s="99">
        <v>7.19</v>
      </c>
      <c r="F1560" s="76" t="s">
        <v>318</v>
      </c>
      <c r="G1560" s="87">
        <v>4</v>
      </c>
      <c r="H1560" s="99">
        <v>21.57</v>
      </c>
    </row>
    <row r="1561" spans="1:8" x14ac:dyDescent="0.25">
      <c r="A1561" s="51">
        <v>1533</v>
      </c>
      <c r="B1561" s="76" t="s">
        <v>130</v>
      </c>
      <c r="C1561" s="50" t="s">
        <v>4</v>
      </c>
      <c r="D1561" s="83">
        <v>1267</v>
      </c>
      <c r="E1561" s="99">
        <v>7.53</v>
      </c>
      <c r="F1561" s="76" t="s">
        <v>1430</v>
      </c>
      <c r="G1561" s="83">
        <v>1</v>
      </c>
      <c r="H1561" s="99">
        <v>5.65</v>
      </c>
    </row>
    <row r="1562" spans="1:8" x14ac:dyDescent="0.25">
      <c r="A1562" s="51">
        <v>1534</v>
      </c>
      <c r="B1562" s="76" t="s">
        <v>130</v>
      </c>
      <c r="C1562" s="50" t="s">
        <v>4</v>
      </c>
      <c r="D1562" s="83">
        <v>1244</v>
      </c>
      <c r="E1562" s="99">
        <v>7.4</v>
      </c>
      <c r="F1562" s="76" t="s">
        <v>1430</v>
      </c>
      <c r="G1562" s="83">
        <v>8</v>
      </c>
      <c r="H1562" s="99">
        <v>44.4</v>
      </c>
    </row>
    <row r="1563" spans="1:8" x14ac:dyDescent="0.25">
      <c r="A1563" s="51">
        <v>1535</v>
      </c>
      <c r="B1563" s="76" t="s">
        <v>130</v>
      </c>
      <c r="C1563" s="52" t="s">
        <v>6</v>
      </c>
      <c r="D1563" s="83">
        <v>1187</v>
      </c>
      <c r="E1563" s="99">
        <v>7.06</v>
      </c>
      <c r="F1563" s="76" t="s">
        <v>1430</v>
      </c>
      <c r="G1563" s="83">
        <v>24</v>
      </c>
      <c r="H1563" s="99">
        <v>127.08</v>
      </c>
    </row>
    <row r="1564" spans="1:8" x14ac:dyDescent="0.25">
      <c r="A1564" s="51">
        <v>1536</v>
      </c>
      <c r="B1564" s="76" t="s">
        <v>130</v>
      </c>
      <c r="C1564" s="52" t="s">
        <v>6</v>
      </c>
      <c r="D1564" s="83">
        <v>1209</v>
      </c>
      <c r="E1564" s="99">
        <v>7.19</v>
      </c>
      <c r="F1564" s="76" t="s">
        <v>1430</v>
      </c>
      <c r="G1564" s="83">
        <v>4</v>
      </c>
      <c r="H1564" s="99">
        <v>21.57</v>
      </c>
    </row>
    <row r="1565" spans="1:8" x14ac:dyDescent="0.25">
      <c r="A1565" s="51">
        <v>1537</v>
      </c>
      <c r="B1565" s="76" t="s">
        <v>130</v>
      </c>
      <c r="C1565" s="52" t="s">
        <v>6</v>
      </c>
      <c r="D1565" s="83">
        <v>1253</v>
      </c>
      <c r="E1565" s="99">
        <v>7.45</v>
      </c>
      <c r="F1565" s="76" t="s">
        <v>1430</v>
      </c>
      <c r="G1565" s="83">
        <v>21</v>
      </c>
      <c r="H1565" s="99">
        <v>117.34</v>
      </c>
    </row>
    <row r="1566" spans="1:8" x14ac:dyDescent="0.25">
      <c r="A1566" s="51">
        <v>1538</v>
      </c>
      <c r="B1566" s="76" t="s">
        <v>130</v>
      </c>
      <c r="C1566" s="52" t="s">
        <v>6</v>
      </c>
      <c r="D1566" s="83">
        <v>1232</v>
      </c>
      <c r="E1566" s="99">
        <v>7.33</v>
      </c>
      <c r="F1566" s="76" t="s">
        <v>1430</v>
      </c>
      <c r="G1566" s="83">
        <v>15</v>
      </c>
      <c r="H1566" s="99">
        <v>82.46</v>
      </c>
    </row>
    <row r="1567" spans="1:8" x14ac:dyDescent="0.25">
      <c r="A1567" s="51">
        <v>1539</v>
      </c>
      <c r="B1567" s="76" t="s">
        <v>130</v>
      </c>
      <c r="C1567" s="52" t="s">
        <v>6</v>
      </c>
      <c r="D1567" s="83">
        <v>1144</v>
      </c>
      <c r="E1567" s="99">
        <v>6.8</v>
      </c>
      <c r="F1567" s="76" t="s">
        <v>1430</v>
      </c>
      <c r="G1567" s="83">
        <v>4</v>
      </c>
      <c r="H1567" s="99">
        <v>20.399999999999999</v>
      </c>
    </row>
    <row r="1568" spans="1:8" x14ac:dyDescent="0.25">
      <c r="A1568" s="51">
        <v>1540</v>
      </c>
      <c r="B1568" s="76" t="s">
        <v>130</v>
      </c>
      <c r="C1568" s="52" t="s">
        <v>6</v>
      </c>
      <c r="D1568" s="83">
        <v>1209</v>
      </c>
      <c r="E1568" s="99">
        <v>7.19</v>
      </c>
      <c r="F1568" s="76" t="s">
        <v>1430</v>
      </c>
      <c r="G1568" s="83">
        <v>8</v>
      </c>
      <c r="H1568" s="99">
        <v>43.14</v>
      </c>
    </row>
    <row r="1569" spans="1:8" x14ac:dyDescent="0.25">
      <c r="A1569" s="51">
        <v>1541</v>
      </c>
      <c r="B1569" s="76" t="s">
        <v>130</v>
      </c>
      <c r="C1569" s="52" t="s">
        <v>6</v>
      </c>
      <c r="D1569" s="83">
        <v>1167</v>
      </c>
      <c r="E1569" s="99">
        <v>6.94</v>
      </c>
      <c r="F1569" s="76" t="s">
        <v>1430</v>
      </c>
      <c r="G1569" s="83">
        <v>22</v>
      </c>
      <c r="H1569" s="99">
        <v>114.51</v>
      </c>
    </row>
    <row r="1570" spans="1:8" ht="27.6" x14ac:dyDescent="0.25">
      <c r="A1570" s="51">
        <v>1542</v>
      </c>
      <c r="B1570" s="53" t="s">
        <v>85</v>
      </c>
      <c r="C1570" s="52" t="s">
        <v>6</v>
      </c>
      <c r="D1570" s="83">
        <v>1082</v>
      </c>
      <c r="E1570" s="99">
        <v>6.43</v>
      </c>
      <c r="F1570" s="76" t="s">
        <v>316</v>
      </c>
      <c r="G1570" s="83">
        <v>23</v>
      </c>
      <c r="H1570" s="99">
        <v>110.92</v>
      </c>
    </row>
    <row r="1571" spans="1:8" ht="27.6" x14ac:dyDescent="0.25">
      <c r="A1571" s="51">
        <v>1543</v>
      </c>
      <c r="B1571" s="53" t="s">
        <v>85</v>
      </c>
      <c r="C1571" s="50" t="s">
        <v>4</v>
      </c>
      <c r="D1571" s="83">
        <v>1190</v>
      </c>
      <c r="E1571" s="99">
        <v>7.08</v>
      </c>
      <c r="F1571" s="76" t="s">
        <v>1431</v>
      </c>
      <c r="G1571" s="83">
        <v>33</v>
      </c>
      <c r="H1571" s="99">
        <v>175.23</v>
      </c>
    </row>
    <row r="1572" spans="1:8" ht="27.6" x14ac:dyDescent="0.25">
      <c r="A1572" s="51">
        <v>1544</v>
      </c>
      <c r="B1572" s="53" t="s">
        <v>85</v>
      </c>
      <c r="C1572" s="52" t="s">
        <v>6</v>
      </c>
      <c r="D1572" s="83">
        <v>1041</v>
      </c>
      <c r="E1572" s="99">
        <v>6.19</v>
      </c>
      <c r="F1572" s="76" t="s">
        <v>316</v>
      </c>
      <c r="G1572" s="83">
        <v>19</v>
      </c>
      <c r="H1572" s="99">
        <v>88.21</v>
      </c>
    </row>
    <row r="1573" spans="1:8" x14ac:dyDescent="0.25">
      <c r="A1573" s="51">
        <v>1545</v>
      </c>
      <c r="B1573" s="54" t="s">
        <v>85</v>
      </c>
      <c r="C1573" s="52" t="s">
        <v>6</v>
      </c>
      <c r="D1573" s="83">
        <v>1002</v>
      </c>
      <c r="E1573" s="99">
        <v>5.96</v>
      </c>
      <c r="F1573" s="76" t="s">
        <v>1432</v>
      </c>
      <c r="G1573" s="83">
        <v>6</v>
      </c>
      <c r="H1573" s="99">
        <v>26.82</v>
      </c>
    </row>
    <row r="1574" spans="1:8" ht="27.6" x14ac:dyDescent="0.25">
      <c r="A1574" s="51">
        <v>1546</v>
      </c>
      <c r="B1574" s="54" t="s">
        <v>85</v>
      </c>
      <c r="C1574" s="52" t="s">
        <v>6</v>
      </c>
      <c r="D1574" s="83">
        <v>1062</v>
      </c>
      <c r="E1574" s="99">
        <v>6.32</v>
      </c>
      <c r="F1574" s="76" t="s">
        <v>316</v>
      </c>
      <c r="G1574" s="83">
        <v>11</v>
      </c>
      <c r="H1574" s="99">
        <v>52.14</v>
      </c>
    </row>
    <row r="1575" spans="1:8" ht="27.6" x14ac:dyDescent="0.25">
      <c r="A1575" s="51">
        <v>1547</v>
      </c>
      <c r="B1575" s="76" t="s">
        <v>85</v>
      </c>
      <c r="C1575" s="52" t="s">
        <v>6</v>
      </c>
      <c r="D1575" s="83">
        <v>1001</v>
      </c>
      <c r="E1575" s="99">
        <v>5.95</v>
      </c>
      <c r="F1575" s="76" t="s">
        <v>316</v>
      </c>
      <c r="G1575" s="83">
        <v>13</v>
      </c>
      <c r="H1575" s="99">
        <v>58.01</v>
      </c>
    </row>
    <row r="1576" spans="1:8" ht="27.6" x14ac:dyDescent="0.25">
      <c r="A1576" s="51">
        <v>1548</v>
      </c>
      <c r="B1576" s="54" t="s">
        <v>85</v>
      </c>
      <c r="C1576" s="52" t="s">
        <v>6</v>
      </c>
      <c r="D1576" s="83">
        <v>1042</v>
      </c>
      <c r="E1576" s="99">
        <v>6.2</v>
      </c>
      <c r="F1576" s="76" t="s">
        <v>316</v>
      </c>
      <c r="G1576" s="83">
        <v>4</v>
      </c>
      <c r="H1576" s="99">
        <v>18.600000000000001</v>
      </c>
    </row>
    <row r="1577" spans="1:8" ht="27.6" x14ac:dyDescent="0.25">
      <c r="A1577" s="51">
        <v>1549</v>
      </c>
      <c r="B1577" s="54" t="s">
        <v>85</v>
      </c>
      <c r="C1577" s="52" t="s">
        <v>6</v>
      </c>
      <c r="D1577" s="83">
        <v>1021</v>
      </c>
      <c r="E1577" s="99">
        <v>6.07</v>
      </c>
      <c r="F1577" s="76" t="s">
        <v>316</v>
      </c>
      <c r="G1577" s="87">
        <v>1</v>
      </c>
      <c r="H1577" s="99">
        <v>4.55</v>
      </c>
    </row>
    <row r="1578" spans="1:8" ht="41.4" x14ac:dyDescent="0.25">
      <c r="A1578" s="51">
        <v>1550</v>
      </c>
      <c r="B1578" s="76" t="s">
        <v>85</v>
      </c>
      <c r="C1578" s="50" t="s">
        <v>4</v>
      </c>
      <c r="D1578" s="83">
        <v>1124</v>
      </c>
      <c r="E1578" s="99">
        <v>6.68</v>
      </c>
      <c r="F1578" s="76" t="s">
        <v>1433</v>
      </c>
      <c r="G1578" s="83">
        <v>4</v>
      </c>
      <c r="H1578" s="99">
        <v>20.04</v>
      </c>
    </row>
    <row r="1579" spans="1:8" ht="27.6" x14ac:dyDescent="0.25">
      <c r="A1579" s="51">
        <v>1551</v>
      </c>
      <c r="B1579" s="76" t="s">
        <v>85</v>
      </c>
      <c r="C1579" s="52" t="s">
        <v>6</v>
      </c>
      <c r="D1579" s="83">
        <v>1042</v>
      </c>
      <c r="E1579" s="99">
        <v>6.2</v>
      </c>
      <c r="F1579" s="76" t="s">
        <v>316</v>
      </c>
      <c r="G1579" s="83">
        <v>7</v>
      </c>
      <c r="H1579" s="99">
        <v>32.549999999999997</v>
      </c>
    </row>
    <row r="1580" spans="1:8" ht="27.6" x14ac:dyDescent="0.25">
      <c r="A1580" s="51">
        <v>1552</v>
      </c>
      <c r="B1580" s="76" t="s">
        <v>85</v>
      </c>
      <c r="C1580" s="52" t="s">
        <v>6</v>
      </c>
      <c r="D1580" s="83">
        <v>1042</v>
      </c>
      <c r="E1580" s="99">
        <v>6.2</v>
      </c>
      <c r="F1580" s="76" t="s">
        <v>316</v>
      </c>
      <c r="G1580" s="83">
        <v>12</v>
      </c>
      <c r="H1580" s="99">
        <v>55.8</v>
      </c>
    </row>
    <row r="1581" spans="1:8" ht="27.6" x14ac:dyDescent="0.25">
      <c r="A1581" s="51">
        <v>1553</v>
      </c>
      <c r="B1581" s="76" t="s">
        <v>85</v>
      </c>
      <c r="C1581" s="52" t="s">
        <v>6</v>
      </c>
      <c r="D1581" s="83">
        <v>1122</v>
      </c>
      <c r="E1581" s="99">
        <v>6.67</v>
      </c>
      <c r="F1581" s="76" t="s">
        <v>1434</v>
      </c>
      <c r="G1581" s="83">
        <v>31</v>
      </c>
      <c r="H1581" s="99">
        <v>155.08000000000001</v>
      </c>
    </row>
    <row r="1582" spans="1:8" ht="27.6" x14ac:dyDescent="0.25">
      <c r="A1582" s="51">
        <v>1554</v>
      </c>
      <c r="B1582" s="54" t="s">
        <v>136</v>
      </c>
      <c r="C1582" s="52" t="s">
        <v>6</v>
      </c>
      <c r="D1582" s="83">
        <v>1187</v>
      </c>
      <c r="E1582" s="99">
        <v>7.06</v>
      </c>
      <c r="F1582" s="76" t="s">
        <v>319</v>
      </c>
      <c r="G1582" s="83">
        <v>1</v>
      </c>
      <c r="H1582" s="99">
        <v>5.3</v>
      </c>
    </row>
    <row r="1583" spans="1:8" ht="27.6" x14ac:dyDescent="0.25">
      <c r="A1583" s="51">
        <v>1555</v>
      </c>
      <c r="B1583" s="54" t="s">
        <v>136</v>
      </c>
      <c r="C1583" s="52" t="s">
        <v>7</v>
      </c>
      <c r="D1583" s="83">
        <v>1474</v>
      </c>
      <c r="E1583" s="99">
        <v>8.76</v>
      </c>
      <c r="F1583" s="76" t="s">
        <v>319</v>
      </c>
      <c r="G1583" s="83">
        <v>8</v>
      </c>
      <c r="H1583" s="99">
        <v>52.56</v>
      </c>
    </row>
    <row r="1584" spans="1:8" ht="27.6" x14ac:dyDescent="0.25">
      <c r="A1584" s="51">
        <v>1556</v>
      </c>
      <c r="B1584" s="54" t="s">
        <v>136</v>
      </c>
      <c r="C1584" s="50" t="s">
        <v>4</v>
      </c>
      <c r="D1584" s="83">
        <v>1345</v>
      </c>
      <c r="E1584" s="99">
        <v>8</v>
      </c>
      <c r="F1584" s="76" t="s">
        <v>319</v>
      </c>
      <c r="G1584" s="83">
        <v>8</v>
      </c>
      <c r="H1584" s="99">
        <v>48</v>
      </c>
    </row>
    <row r="1585" spans="1:8" ht="27.6" x14ac:dyDescent="0.25">
      <c r="A1585" s="51">
        <v>1557</v>
      </c>
      <c r="B1585" s="54" t="s">
        <v>136</v>
      </c>
      <c r="C1585" s="50" t="s">
        <v>4</v>
      </c>
      <c r="D1585" s="83">
        <v>1370</v>
      </c>
      <c r="E1585" s="99">
        <v>8.15</v>
      </c>
      <c r="F1585" s="76" t="s">
        <v>319</v>
      </c>
      <c r="G1585" s="83">
        <v>5</v>
      </c>
      <c r="H1585" s="99">
        <v>30.56</v>
      </c>
    </row>
    <row r="1586" spans="1:8" ht="27.6" x14ac:dyDescent="0.25">
      <c r="A1586" s="51">
        <v>1558</v>
      </c>
      <c r="B1586" s="54" t="s">
        <v>136</v>
      </c>
      <c r="C1586" s="50" t="s">
        <v>4</v>
      </c>
      <c r="D1586" s="83">
        <v>1392</v>
      </c>
      <c r="E1586" s="99">
        <v>8.2799999999999994</v>
      </c>
      <c r="F1586" s="76" t="s">
        <v>319</v>
      </c>
      <c r="G1586" s="83">
        <v>2</v>
      </c>
      <c r="H1586" s="99">
        <v>12.42</v>
      </c>
    </row>
    <row r="1587" spans="1:8" ht="27.6" x14ac:dyDescent="0.25">
      <c r="A1587" s="51">
        <v>1559</v>
      </c>
      <c r="B1587" s="54" t="s">
        <v>136</v>
      </c>
      <c r="C1587" s="50" t="s">
        <v>4</v>
      </c>
      <c r="D1587" s="83">
        <v>1388</v>
      </c>
      <c r="E1587" s="99">
        <v>8.25</v>
      </c>
      <c r="F1587" s="76" t="s">
        <v>319</v>
      </c>
      <c r="G1587" s="83">
        <v>5</v>
      </c>
      <c r="H1587" s="99">
        <v>30.94</v>
      </c>
    </row>
    <row r="1588" spans="1:8" ht="27.6" x14ac:dyDescent="0.25">
      <c r="A1588" s="51">
        <v>1560</v>
      </c>
      <c r="B1588" s="54" t="s">
        <v>136</v>
      </c>
      <c r="C1588" s="52" t="s">
        <v>6</v>
      </c>
      <c r="D1588" s="83">
        <v>1252</v>
      </c>
      <c r="E1588" s="99">
        <v>7.44</v>
      </c>
      <c r="F1588" s="76" t="s">
        <v>320</v>
      </c>
      <c r="G1588" s="83">
        <v>10</v>
      </c>
      <c r="H1588" s="99">
        <v>55.8</v>
      </c>
    </row>
    <row r="1589" spans="1:8" ht="27.6" x14ac:dyDescent="0.25">
      <c r="A1589" s="51">
        <v>1561</v>
      </c>
      <c r="B1589" s="54" t="s">
        <v>43</v>
      </c>
      <c r="C1589" s="52" t="s">
        <v>7</v>
      </c>
      <c r="D1589" s="83">
        <v>1540</v>
      </c>
      <c r="E1589" s="99">
        <v>9.16</v>
      </c>
      <c r="F1589" s="76" t="s">
        <v>319</v>
      </c>
      <c r="G1589" s="83">
        <v>1</v>
      </c>
      <c r="H1589" s="99">
        <v>6.87</v>
      </c>
    </row>
    <row r="1590" spans="1:8" ht="27.6" x14ac:dyDescent="0.25">
      <c r="A1590" s="51">
        <v>1562</v>
      </c>
      <c r="B1590" s="54" t="s">
        <v>43</v>
      </c>
      <c r="C1590" s="50" t="s">
        <v>4</v>
      </c>
      <c r="D1590" s="83">
        <v>1410</v>
      </c>
      <c r="E1590" s="99">
        <v>8.3800000000000008</v>
      </c>
      <c r="F1590" s="76" t="s">
        <v>321</v>
      </c>
      <c r="G1590" s="83">
        <v>4</v>
      </c>
      <c r="H1590" s="99">
        <v>25.14</v>
      </c>
    </row>
    <row r="1591" spans="1:8" ht="27.6" x14ac:dyDescent="0.25">
      <c r="A1591" s="51">
        <v>1563</v>
      </c>
      <c r="B1591" s="54" t="s">
        <v>43</v>
      </c>
      <c r="C1591" s="50" t="s">
        <v>4</v>
      </c>
      <c r="D1591" s="83">
        <v>1345</v>
      </c>
      <c r="E1591" s="99">
        <v>8</v>
      </c>
      <c r="F1591" s="76" t="s">
        <v>321</v>
      </c>
      <c r="G1591" s="83">
        <v>6</v>
      </c>
      <c r="H1591" s="99">
        <v>36</v>
      </c>
    </row>
    <row r="1592" spans="1:8" ht="41.4" x14ac:dyDescent="0.25">
      <c r="A1592" s="51">
        <v>1564</v>
      </c>
      <c r="B1592" s="76" t="s">
        <v>44</v>
      </c>
      <c r="C1592" s="52" t="s">
        <v>7</v>
      </c>
      <c r="D1592" s="83">
        <v>1545</v>
      </c>
      <c r="E1592" s="99">
        <v>9.19</v>
      </c>
      <c r="F1592" s="76" t="s">
        <v>322</v>
      </c>
      <c r="G1592" s="83">
        <v>14</v>
      </c>
      <c r="H1592" s="99">
        <v>96.5</v>
      </c>
    </row>
    <row r="1593" spans="1:8" ht="41.4" x14ac:dyDescent="0.25">
      <c r="A1593" s="51">
        <v>1565</v>
      </c>
      <c r="B1593" s="76" t="s">
        <v>44</v>
      </c>
      <c r="C1593" s="52" t="s">
        <v>6</v>
      </c>
      <c r="D1593" s="83">
        <v>1252</v>
      </c>
      <c r="E1593" s="99">
        <v>7.44</v>
      </c>
      <c r="F1593" s="76" t="s">
        <v>322</v>
      </c>
      <c r="G1593" s="83">
        <v>10</v>
      </c>
      <c r="H1593" s="99">
        <v>55.8</v>
      </c>
    </row>
    <row r="1594" spans="1:8" ht="41.4" x14ac:dyDescent="0.25">
      <c r="A1594" s="51">
        <v>1566</v>
      </c>
      <c r="B1594" s="76" t="s">
        <v>44</v>
      </c>
      <c r="C1594" s="50" t="s">
        <v>4</v>
      </c>
      <c r="D1594" s="83">
        <v>1388</v>
      </c>
      <c r="E1594" s="99">
        <v>8.25</v>
      </c>
      <c r="F1594" s="76" t="s">
        <v>322</v>
      </c>
      <c r="G1594" s="83">
        <v>5</v>
      </c>
      <c r="H1594" s="99">
        <v>30.94</v>
      </c>
    </row>
    <row r="1595" spans="1:8" ht="41.4" x14ac:dyDescent="0.25">
      <c r="A1595" s="51">
        <v>1567</v>
      </c>
      <c r="B1595" s="76" t="s">
        <v>44</v>
      </c>
      <c r="C1595" s="50" t="s">
        <v>4</v>
      </c>
      <c r="D1595" s="83">
        <v>1345</v>
      </c>
      <c r="E1595" s="99">
        <v>8</v>
      </c>
      <c r="F1595" s="76" t="s">
        <v>322</v>
      </c>
      <c r="G1595" s="83">
        <v>11</v>
      </c>
      <c r="H1595" s="99">
        <v>66</v>
      </c>
    </row>
    <row r="1596" spans="1:8" ht="41.4" x14ac:dyDescent="0.25">
      <c r="A1596" s="51">
        <v>1568</v>
      </c>
      <c r="B1596" s="76" t="s">
        <v>44</v>
      </c>
      <c r="C1596" s="50" t="s">
        <v>4</v>
      </c>
      <c r="D1596" s="83">
        <v>1410</v>
      </c>
      <c r="E1596" s="99">
        <v>8.3800000000000008</v>
      </c>
      <c r="F1596" s="76" t="s">
        <v>322</v>
      </c>
      <c r="G1596" s="83">
        <v>15</v>
      </c>
      <c r="H1596" s="99">
        <v>94.28</v>
      </c>
    </row>
    <row r="1597" spans="1:8" ht="41.4" x14ac:dyDescent="0.25">
      <c r="A1597" s="51">
        <v>1569</v>
      </c>
      <c r="B1597" s="76" t="s">
        <v>44</v>
      </c>
      <c r="C1597" s="50" t="s">
        <v>4</v>
      </c>
      <c r="D1597" s="83">
        <v>1367</v>
      </c>
      <c r="E1597" s="99">
        <v>8.1300000000000008</v>
      </c>
      <c r="F1597" s="76" t="s">
        <v>322</v>
      </c>
      <c r="G1597" s="83">
        <v>8</v>
      </c>
      <c r="H1597" s="99">
        <v>48.78</v>
      </c>
    </row>
    <row r="1598" spans="1:8" ht="41.4" x14ac:dyDescent="0.25">
      <c r="A1598" s="51">
        <v>1570</v>
      </c>
      <c r="B1598" s="76" t="s">
        <v>44</v>
      </c>
      <c r="C1598" s="50" t="s">
        <v>4</v>
      </c>
      <c r="D1598" s="83">
        <v>1367</v>
      </c>
      <c r="E1598" s="99">
        <v>8.1300000000000008</v>
      </c>
      <c r="F1598" s="76" t="s">
        <v>322</v>
      </c>
      <c r="G1598" s="83">
        <v>6</v>
      </c>
      <c r="H1598" s="99">
        <v>36.590000000000003</v>
      </c>
    </row>
    <row r="1599" spans="1:8" ht="41.4" x14ac:dyDescent="0.25">
      <c r="A1599" s="51">
        <v>1571</v>
      </c>
      <c r="B1599" s="76" t="s">
        <v>44</v>
      </c>
      <c r="C1599" s="50" t="s">
        <v>4</v>
      </c>
      <c r="D1599" s="83">
        <v>1370</v>
      </c>
      <c r="E1599" s="99">
        <v>8.15</v>
      </c>
      <c r="F1599" s="76" t="s">
        <v>322</v>
      </c>
      <c r="G1599" s="83">
        <v>6</v>
      </c>
      <c r="H1599" s="99">
        <v>36.68</v>
      </c>
    </row>
    <row r="1600" spans="1:8" ht="41.4" x14ac:dyDescent="0.25">
      <c r="A1600" s="51">
        <v>1572</v>
      </c>
      <c r="B1600" s="76" t="s">
        <v>44</v>
      </c>
      <c r="C1600" s="50" t="s">
        <v>4</v>
      </c>
      <c r="D1600" s="83">
        <v>1323</v>
      </c>
      <c r="E1600" s="99">
        <v>7.87</v>
      </c>
      <c r="F1600" s="76" t="s">
        <v>322</v>
      </c>
      <c r="G1600" s="83">
        <v>12</v>
      </c>
      <c r="H1600" s="99">
        <v>70.83</v>
      </c>
    </row>
    <row r="1601" spans="1:8" x14ac:dyDescent="0.25">
      <c r="A1601" s="51">
        <v>1573</v>
      </c>
      <c r="B1601" s="90" t="s">
        <v>54</v>
      </c>
      <c r="C1601" s="52" t="s">
        <v>6</v>
      </c>
      <c r="D1601" s="93">
        <v>1166</v>
      </c>
      <c r="E1601" s="99">
        <v>6.93</v>
      </c>
      <c r="F1601" s="92" t="s">
        <v>257</v>
      </c>
      <c r="G1601" s="93">
        <v>9</v>
      </c>
      <c r="H1601" s="99">
        <v>46.78</v>
      </c>
    </row>
    <row r="1602" spans="1:8" x14ac:dyDescent="0.25">
      <c r="A1602" s="51">
        <v>1574</v>
      </c>
      <c r="B1602" s="90" t="s">
        <v>54</v>
      </c>
      <c r="C1602" s="50" t="s">
        <v>4</v>
      </c>
      <c r="D1602" s="93">
        <v>1246</v>
      </c>
      <c r="E1602" s="99">
        <v>7.41</v>
      </c>
      <c r="F1602" s="92" t="s">
        <v>257</v>
      </c>
      <c r="G1602" s="93">
        <v>1</v>
      </c>
      <c r="H1602" s="99">
        <v>5.56</v>
      </c>
    </row>
    <row r="1603" spans="1:8" x14ac:dyDescent="0.25">
      <c r="A1603" s="51">
        <v>1575</v>
      </c>
      <c r="B1603" s="90" t="s">
        <v>54</v>
      </c>
      <c r="C1603" s="52" t="s">
        <v>6</v>
      </c>
      <c r="D1603" s="93">
        <v>1187</v>
      </c>
      <c r="E1603" s="99">
        <v>7.06</v>
      </c>
      <c r="F1603" s="92" t="s">
        <v>257</v>
      </c>
      <c r="G1603" s="93">
        <v>16</v>
      </c>
      <c r="H1603" s="99">
        <v>84.72</v>
      </c>
    </row>
    <row r="1604" spans="1:8" ht="55.2" x14ac:dyDescent="0.25">
      <c r="A1604" s="51">
        <v>1576</v>
      </c>
      <c r="B1604" s="54" t="s">
        <v>50</v>
      </c>
      <c r="C1604" s="50" t="s">
        <v>4</v>
      </c>
      <c r="D1604" s="83">
        <v>1308</v>
      </c>
      <c r="E1604" s="99">
        <v>7.78</v>
      </c>
      <c r="F1604" s="76" t="s">
        <v>1435</v>
      </c>
      <c r="G1604" s="83">
        <v>32</v>
      </c>
      <c r="H1604" s="99">
        <v>186.72</v>
      </c>
    </row>
    <row r="1605" spans="1:8" x14ac:dyDescent="0.25">
      <c r="A1605" s="51">
        <v>1577</v>
      </c>
      <c r="B1605" s="54" t="s">
        <v>50</v>
      </c>
      <c r="C1605" s="50" t="s">
        <v>4</v>
      </c>
      <c r="D1605" s="83">
        <v>1308</v>
      </c>
      <c r="E1605" s="99">
        <v>7.78</v>
      </c>
      <c r="F1605" s="76" t="s">
        <v>215</v>
      </c>
      <c r="G1605" s="83">
        <v>3</v>
      </c>
      <c r="H1605" s="99">
        <v>17.510000000000002</v>
      </c>
    </row>
    <row r="1606" spans="1:8" ht="27.6" x14ac:dyDescent="0.25">
      <c r="A1606" s="51">
        <v>1578</v>
      </c>
      <c r="B1606" s="54" t="s">
        <v>50</v>
      </c>
      <c r="C1606" s="50" t="s">
        <v>4</v>
      </c>
      <c r="D1606" s="83">
        <v>1287</v>
      </c>
      <c r="E1606" s="99">
        <v>7.65</v>
      </c>
      <c r="F1606" s="76" t="s">
        <v>1436</v>
      </c>
      <c r="G1606" s="83">
        <v>21</v>
      </c>
      <c r="H1606" s="99">
        <v>120.49</v>
      </c>
    </row>
    <row r="1607" spans="1:8" x14ac:dyDescent="0.25">
      <c r="A1607" s="51">
        <v>1579</v>
      </c>
      <c r="B1607" s="54" t="s">
        <v>50</v>
      </c>
      <c r="C1607" s="50" t="s">
        <v>4</v>
      </c>
      <c r="D1607" s="83">
        <v>1311</v>
      </c>
      <c r="E1607" s="99">
        <v>7.8</v>
      </c>
      <c r="F1607" s="76" t="s">
        <v>215</v>
      </c>
      <c r="G1607" s="83">
        <v>10</v>
      </c>
      <c r="H1607" s="99">
        <v>58.5</v>
      </c>
    </row>
    <row r="1608" spans="1:8" x14ac:dyDescent="0.25">
      <c r="A1608" s="51">
        <v>1580</v>
      </c>
      <c r="B1608" s="54" t="s">
        <v>50</v>
      </c>
      <c r="C1608" s="50" t="s">
        <v>4</v>
      </c>
      <c r="D1608" s="83">
        <v>1308</v>
      </c>
      <c r="E1608" s="99">
        <v>7.78</v>
      </c>
      <c r="F1608" s="76" t="s">
        <v>215</v>
      </c>
      <c r="G1608" s="83">
        <v>6</v>
      </c>
      <c r="H1608" s="99">
        <v>35.01</v>
      </c>
    </row>
    <row r="1609" spans="1:8" x14ac:dyDescent="0.25">
      <c r="A1609" s="51">
        <v>1581</v>
      </c>
      <c r="B1609" s="54" t="s">
        <v>50</v>
      </c>
      <c r="C1609" s="50" t="s">
        <v>4</v>
      </c>
      <c r="D1609" s="83">
        <v>1308</v>
      </c>
      <c r="E1609" s="99">
        <v>7.78</v>
      </c>
      <c r="F1609" s="76" t="s">
        <v>215</v>
      </c>
      <c r="G1609" s="83">
        <v>5</v>
      </c>
      <c r="H1609" s="99">
        <v>29.18</v>
      </c>
    </row>
    <row r="1610" spans="1:8" x14ac:dyDescent="0.25">
      <c r="A1610" s="51">
        <v>1582</v>
      </c>
      <c r="B1610" s="54" t="s">
        <v>50</v>
      </c>
      <c r="C1610" s="50" t="s">
        <v>4</v>
      </c>
      <c r="D1610" s="83">
        <v>1332</v>
      </c>
      <c r="E1610" s="99">
        <v>7.92</v>
      </c>
      <c r="F1610" s="76" t="s">
        <v>215</v>
      </c>
      <c r="G1610" s="83">
        <v>19</v>
      </c>
      <c r="H1610" s="99">
        <v>112.86</v>
      </c>
    </row>
    <row r="1611" spans="1:8" x14ac:dyDescent="0.25">
      <c r="A1611" s="51">
        <v>1583</v>
      </c>
      <c r="B1611" s="54" t="s">
        <v>50</v>
      </c>
      <c r="C1611" s="50" t="s">
        <v>4</v>
      </c>
      <c r="D1611" s="83">
        <v>1267</v>
      </c>
      <c r="E1611" s="99">
        <v>7.53</v>
      </c>
      <c r="F1611" s="76" t="s">
        <v>215</v>
      </c>
      <c r="G1611" s="83">
        <v>3</v>
      </c>
      <c r="H1611" s="99">
        <v>16.940000000000001</v>
      </c>
    </row>
    <row r="1612" spans="1:8" x14ac:dyDescent="0.25">
      <c r="A1612" s="51">
        <v>1584</v>
      </c>
      <c r="B1612" s="54" t="s">
        <v>50</v>
      </c>
      <c r="C1612" s="52" t="s">
        <v>6</v>
      </c>
      <c r="D1612" s="83">
        <v>1166</v>
      </c>
      <c r="E1612" s="99">
        <v>6.93</v>
      </c>
      <c r="F1612" s="76" t="s">
        <v>215</v>
      </c>
      <c r="G1612" s="83">
        <v>24</v>
      </c>
      <c r="H1612" s="99">
        <v>124.74</v>
      </c>
    </row>
    <row r="1613" spans="1:8" x14ac:dyDescent="0.25">
      <c r="A1613" s="51">
        <v>1585</v>
      </c>
      <c r="B1613" s="54" t="s">
        <v>50</v>
      </c>
      <c r="C1613" s="52" t="s">
        <v>6</v>
      </c>
      <c r="D1613" s="83">
        <v>1187</v>
      </c>
      <c r="E1613" s="99">
        <v>7.06</v>
      </c>
      <c r="F1613" s="76" t="s">
        <v>311</v>
      </c>
      <c r="G1613" s="83">
        <v>10</v>
      </c>
      <c r="H1613" s="99">
        <v>52.95</v>
      </c>
    </row>
    <row r="1614" spans="1:8" x14ac:dyDescent="0.25">
      <c r="A1614" s="51">
        <v>1586</v>
      </c>
      <c r="B1614" s="54" t="s">
        <v>50</v>
      </c>
      <c r="C1614" s="50" t="s">
        <v>4</v>
      </c>
      <c r="D1614" s="83">
        <v>1244</v>
      </c>
      <c r="E1614" s="99">
        <v>7.4</v>
      </c>
      <c r="F1614" s="76" t="s">
        <v>311</v>
      </c>
      <c r="G1614" s="83">
        <v>14</v>
      </c>
      <c r="H1614" s="99">
        <v>77.7</v>
      </c>
    </row>
    <row r="1615" spans="1:8" x14ac:dyDescent="0.25">
      <c r="A1615" s="51">
        <v>1587</v>
      </c>
      <c r="B1615" s="54" t="s">
        <v>50</v>
      </c>
      <c r="C1615" s="52" t="s">
        <v>6</v>
      </c>
      <c r="D1615" s="83">
        <v>1188</v>
      </c>
      <c r="E1615" s="99">
        <v>7.06</v>
      </c>
      <c r="F1615" s="76" t="s">
        <v>215</v>
      </c>
      <c r="G1615" s="83">
        <v>13</v>
      </c>
      <c r="H1615" s="99">
        <v>68.84</v>
      </c>
    </row>
    <row r="1616" spans="1:8" x14ac:dyDescent="0.25">
      <c r="A1616" s="51">
        <v>1588</v>
      </c>
      <c r="B1616" s="54" t="s">
        <v>50</v>
      </c>
      <c r="C1616" s="52" t="s">
        <v>6</v>
      </c>
      <c r="D1616" s="83">
        <v>1188</v>
      </c>
      <c r="E1616" s="99">
        <v>7.06</v>
      </c>
      <c r="F1616" s="76" t="s">
        <v>311</v>
      </c>
      <c r="G1616" s="83">
        <v>28</v>
      </c>
      <c r="H1616" s="99">
        <v>148.26</v>
      </c>
    </row>
    <row r="1617" spans="1:8" x14ac:dyDescent="0.25">
      <c r="A1617" s="51">
        <v>1589</v>
      </c>
      <c r="B1617" s="54" t="s">
        <v>50</v>
      </c>
      <c r="C1617" s="52" t="s">
        <v>6</v>
      </c>
      <c r="D1617" s="83">
        <v>1210</v>
      </c>
      <c r="E1617" s="99">
        <v>7.2</v>
      </c>
      <c r="F1617" s="76" t="s">
        <v>311</v>
      </c>
      <c r="G1617" s="83">
        <v>10</v>
      </c>
      <c r="H1617" s="99">
        <v>54</v>
      </c>
    </row>
    <row r="1618" spans="1:8" x14ac:dyDescent="0.25">
      <c r="A1618" s="51">
        <v>1590</v>
      </c>
      <c r="B1618" s="54" t="s">
        <v>50</v>
      </c>
      <c r="C1618" s="52" t="s">
        <v>6</v>
      </c>
      <c r="D1618" s="83">
        <v>1275</v>
      </c>
      <c r="E1618" s="99">
        <v>7.58</v>
      </c>
      <c r="F1618" s="76" t="s">
        <v>1437</v>
      </c>
      <c r="G1618" s="83">
        <v>9</v>
      </c>
      <c r="H1618" s="99">
        <v>51.17</v>
      </c>
    </row>
    <row r="1619" spans="1:8" ht="69" x14ac:dyDescent="0.25">
      <c r="A1619" s="51">
        <v>1591</v>
      </c>
      <c r="B1619" s="54" t="s">
        <v>50</v>
      </c>
      <c r="C1619" s="52" t="s">
        <v>6</v>
      </c>
      <c r="D1619" s="83">
        <v>1231</v>
      </c>
      <c r="E1619" s="99">
        <v>7.32</v>
      </c>
      <c r="F1619" s="76" t="s">
        <v>1438</v>
      </c>
      <c r="G1619" s="83">
        <v>19</v>
      </c>
      <c r="H1619" s="99">
        <v>104.31</v>
      </c>
    </row>
    <row r="1620" spans="1:8" ht="41.4" x14ac:dyDescent="0.25">
      <c r="A1620" s="51">
        <v>1592</v>
      </c>
      <c r="B1620" s="54" t="s">
        <v>50</v>
      </c>
      <c r="C1620" s="52" t="s">
        <v>6</v>
      </c>
      <c r="D1620" s="83">
        <v>1252</v>
      </c>
      <c r="E1620" s="99">
        <v>7.44</v>
      </c>
      <c r="F1620" s="76" t="s">
        <v>1439</v>
      </c>
      <c r="G1620" s="83">
        <v>10</v>
      </c>
      <c r="H1620" s="99">
        <v>55.8</v>
      </c>
    </row>
    <row r="1621" spans="1:8" x14ac:dyDescent="0.25">
      <c r="A1621" s="51">
        <v>1593</v>
      </c>
      <c r="B1621" s="54" t="s">
        <v>50</v>
      </c>
      <c r="C1621" s="52" t="s">
        <v>6</v>
      </c>
      <c r="D1621" s="83">
        <v>1188</v>
      </c>
      <c r="E1621" s="99">
        <v>7.06</v>
      </c>
      <c r="F1621" s="76" t="s">
        <v>312</v>
      </c>
      <c r="G1621" s="83">
        <v>4</v>
      </c>
      <c r="H1621" s="99">
        <v>21.18</v>
      </c>
    </row>
    <row r="1622" spans="1:8" ht="69" x14ac:dyDescent="0.25">
      <c r="A1622" s="51">
        <v>1594</v>
      </c>
      <c r="B1622" s="54" t="s">
        <v>50</v>
      </c>
      <c r="C1622" s="52" t="s">
        <v>6</v>
      </c>
      <c r="D1622" s="83">
        <v>1252</v>
      </c>
      <c r="E1622" s="99">
        <v>7.44</v>
      </c>
      <c r="F1622" s="76" t="s">
        <v>1440</v>
      </c>
      <c r="G1622" s="83">
        <v>17</v>
      </c>
      <c r="H1622" s="99">
        <v>94.86</v>
      </c>
    </row>
    <row r="1623" spans="1:8" ht="41.4" x14ac:dyDescent="0.25">
      <c r="A1623" s="51">
        <v>1595</v>
      </c>
      <c r="B1623" s="54" t="s">
        <v>50</v>
      </c>
      <c r="C1623" s="52" t="s">
        <v>6</v>
      </c>
      <c r="D1623" s="83">
        <v>1209</v>
      </c>
      <c r="E1623" s="99">
        <v>7.19</v>
      </c>
      <c r="F1623" s="76" t="s">
        <v>1441</v>
      </c>
      <c r="G1623" s="83">
        <v>31</v>
      </c>
      <c r="H1623" s="99">
        <v>167.17</v>
      </c>
    </row>
    <row r="1624" spans="1:8" ht="41.4" x14ac:dyDescent="0.25">
      <c r="A1624" s="51">
        <v>1596</v>
      </c>
      <c r="B1624" s="54" t="s">
        <v>50</v>
      </c>
      <c r="C1624" s="52" t="s">
        <v>6</v>
      </c>
      <c r="D1624" s="83">
        <v>1252</v>
      </c>
      <c r="E1624" s="99">
        <v>7.44</v>
      </c>
      <c r="F1624" s="76" t="s">
        <v>1442</v>
      </c>
      <c r="G1624" s="83">
        <v>16</v>
      </c>
      <c r="H1624" s="99">
        <v>89.28</v>
      </c>
    </row>
    <row r="1625" spans="1:8" x14ac:dyDescent="0.25">
      <c r="A1625" s="51">
        <v>1597</v>
      </c>
      <c r="B1625" s="54" t="s">
        <v>50</v>
      </c>
      <c r="C1625" s="52" t="s">
        <v>6</v>
      </c>
      <c r="D1625" s="83">
        <v>1166</v>
      </c>
      <c r="E1625" s="99">
        <v>6.93</v>
      </c>
      <c r="F1625" s="76" t="s">
        <v>313</v>
      </c>
      <c r="G1625" s="83">
        <v>14</v>
      </c>
      <c r="H1625" s="99">
        <v>72.77</v>
      </c>
    </row>
    <row r="1626" spans="1:8" ht="27.6" x14ac:dyDescent="0.25">
      <c r="A1626" s="51">
        <v>1598</v>
      </c>
      <c r="B1626" s="54" t="s">
        <v>50</v>
      </c>
      <c r="C1626" s="52" t="s">
        <v>6</v>
      </c>
      <c r="D1626" s="83">
        <v>1187</v>
      </c>
      <c r="E1626" s="99">
        <v>7.06</v>
      </c>
      <c r="F1626" s="76" t="s">
        <v>253</v>
      </c>
      <c r="G1626" s="83">
        <v>36</v>
      </c>
      <c r="H1626" s="99">
        <v>190.62</v>
      </c>
    </row>
    <row r="1627" spans="1:8" x14ac:dyDescent="0.25">
      <c r="A1627" s="51">
        <v>1599</v>
      </c>
      <c r="B1627" s="54" t="s">
        <v>49</v>
      </c>
      <c r="C1627" s="50" t="s">
        <v>4</v>
      </c>
      <c r="D1627" s="83">
        <v>1063</v>
      </c>
      <c r="E1627" s="99">
        <v>6.32</v>
      </c>
      <c r="F1627" s="76" t="s">
        <v>1443</v>
      </c>
      <c r="G1627" s="83">
        <v>15</v>
      </c>
      <c r="H1627" s="99">
        <v>71.099999999999994</v>
      </c>
    </row>
    <row r="1628" spans="1:8" ht="41.4" x14ac:dyDescent="0.25">
      <c r="A1628" s="51">
        <v>1600</v>
      </c>
      <c r="B1628" s="54" t="s">
        <v>49</v>
      </c>
      <c r="C1628" s="50" t="s">
        <v>4</v>
      </c>
      <c r="D1628" s="83">
        <v>1144</v>
      </c>
      <c r="E1628" s="99">
        <v>6.8</v>
      </c>
      <c r="F1628" s="76" t="s">
        <v>1444</v>
      </c>
      <c r="G1628" s="83">
        <v>38</v>
      </c>
      <c r="H1628" s="99">
        <v>193.8</v>
      </c>
    </row>
    <row r="1629" spans="1:8" ht="55.2" x14ac:dyDescent="0.25">
      <c r="A1629" s="51">
        <v>1601</v>
      </c>
      <c r="B1629" s="54" t="s">
        <v>49</v>
      </c>
      <c r="C1629" s="52" t="s">
        <v>6</v>
      </c>
      <c r="D1629" s="83">
        <v>1082</v>
      </c>
      <c r="E1629" s="99">
        <v>6.43</v>
      </c>
      <c r="F1629" s="76" t="s">
        <v>1445</v>
      </c>
      <c r="G1629" s="83">
        <v>22</v>
      </c>
      <c r="H1629" s="99">
        <v>106.1</v>
      </c>
    </row>
    <row r="1630" spans="1:8" x14ac:dyDescent="0.25">
      <c r="A1630" s="51">
        <v>1602</v>
      </c>
      <c r="B1630" s="54" t="s">
        <v>49</v>
      </c>
      <c r="C1630" s="52" t="s">
        <v>6</v>
      </c>
      <c r="D1630" s="83">
        <v>1082</v>
      </c>
      <c r="E1630" s="99">
        <v>6.43</v>
      </c>
      <c r="F1630" s="76" t="s">
        <v>1443</v>
      </c>
      <c r="G1630" s="83">
        <v>13</v>
      </c>
      <c r="H1630" s="99">
        <v>62.69</v>
      </c>
    </row>
    <row r="1631" spans="1:8" x14ac:dyDescent="0.25">
      <c r="A1631" s="51">
        <v>1603</v>
      </c>
      <c r="B1631" s="54" t="s">
        <v>49</v>
      </c>
      <c r="C1631" s="52" t="s">
        <v>6</v>
      </c>
      <c r="D1631" s="83">
        <v>1191</v>
      </c>
      <c r="E1631" s="99">
        <v>7.08</v>
      </c>
      <c r="F1631" s="76" t="s">
        <v>1443</v>
      </c>
      <c r="G1631" s="83">
        <v>16</v>
      </c>
      <c r="H1631" s="99">
        <v>84.96</v>
      </c>
    </row>
    <row r="1632" spans="1:8" x14ac:dyDescent="0.25">
      <c r="A1632" s="51">
        <v>1604</v>
      </c>
      <c r="B1632" s="54" t="s">
        <v>49</v>
      </c>
      <c r="C1632" s="52" t="s">
        <v>6</v>
      </c>
      <c r="D1632" s="83">
        <v>1062</v>
      </c>
      <c r="E1632" s="99">
        <v>6.32</v>
      </c>
      <c r="F1632" s="76" t="s">
        <v>1443</v>
      </c>
      <c r="G1632" s="83">
        <v>6</v>
      </c>
      <c r="H1632" s="99">
        <v>28.44</v>
      </c>
    </row>
    <row r="1633" spans="1:8" x14ac:dyDescent="0.25">
      <c r="A1633" s="51">
        <v>1605</v>
      </c>
      <c r="B1633" s="54" t="s">
        <v>49</v>
      </c>
      <c r="C1633" s="52" t="s">
        <v>6</v>
      </c>
      <c r="D1633" s="83">
        <v>1022</v>
      </c>
      <c r="E1633" s="99">
        <v>6.08</v>
      </c>
      <c r="F1633" s="76" t="s">
        <v>1443</v>
      </c>
      <c r="G1633" s="83">
        <v>1</v>
      </c>
      <c r="H1633" s="99">
        <v>4.5599999999999996</v>
      </c>
    </row>
    <row r="1634" spans="1:8" x14ac:dyDescent="0.25">
      <c r="A1634" s="51">
        <v>1606</v>
      </c>
      <c r="B1634" s="54" t="s">
        <v>49</v>
      </c>
      <c r="C1634" s="52" t="s">
        <v>6</v>
      </c>
      <c r="D1634" s="83">
        <v>1042</v>
      </c>
      <c r="E1634" s="99">
        <v>6.2</v>
      </c>
      <c r="F1634" s="76" t="s">
        <v>1443</v>
      </c>
      <c r="G1634" s="83">
        <v>14</v>
      </c>
      <c r="H1634" s="99">
        <v>65.099999999999994</v>
      </c>
    </row>
    <row r="1635" spans="1:8" x14ac:dyDescent="0.25">
      <c r="A1635" s="51">
        <v>1607</v>
      </c>
      <c r="B1635" s="54" t="s">
        <v>49</v>
      </c>
      <c r="C1635" s="52" t="s">
        <v>6</v>
      </c>
      <c r="D1635" s="83">
        <v>1062</v>
      </c>
      <c r="E1635" s="99">
        <v>6.32</v>
      </c>
      <c r="F1635" s="76" t="s">
        <v>1443</v>
      </c>
      <c r="G1635" s="83">
        <v>18</v>
      </c>
      <c r="H1635" s="99">
        <v>85.32</v>
      </c>
    </row>
    <row r="1636" spans="1:8" x14ac:dyDescent="0.25">
      <c r="A1636" s="51">
        <v>1608</v>
      </c>
      <c r="B1636" s="54" t="s">
        <v>49</v>
      </c>
      <c r="C1636" s="52" t="s">
        <v>6</v>
      </c>
      <c r="D1636" s="83">
        <v>1022</v>
      </c>
      <c r="E1636" s="99">
        <v>6.08</v>
      </c>
      <c r="F1636" s="76" t="s">
        <v>1443</v>
      </c>
      <c r="G1636" s="83">
        <v>20</v>
      </c>
      <c r="H1636" s="99">
        <v>91.2</v>
      </c>
    </row>
    <row r="1637" spans="1:8" x14ac:dyDescent="0.25">
      <c r="A1637" s="51">
        <v>1609</v>
      </c>
      <c r="B1637" s="54" t="s">
        <v>49</v>
      </c>
      <c r="C1637" s="52" t="s">
        <v>6</v>
      </c>
      <c r="D1637" s="83">
        <v>1041</v>
      </c>
      <c r="E1637" s="99">
        <v>6.19</v>
      </c>
      <c r="F1637" s="76" t="s">
        <v>1443</v>
      </c>
      <c r="G1637" s="83">
        <v>40</v>
      </c>
      <c r="H1637" s="99">
        <v>185.7</v>
      </c>
    </row>
    <row r="1638" spans="1:8" x14ac:dyDescent="0.25">
      <c r="A1638" s="51">
        <v>1610</v>
      </c>
      <c r="B1638" s="54" t="s">
        <v>49</v>
      </c>
      <c r="C1638" s="52" t="s">
        <v>6</v>
      </c>
      <c r="D1638" s="83">
        <v>1082</v>
      </c>
      <c r="E1638" s="99">
        <v>6.43</v>
      </c>
      <c r="F1638" s="76" t="s">
        <v>1443</v>
      </c>
      <c r="G1638" s="83">
        <v>10</v>
      </c>
      <c r="H1638" s="99">
        <v>48.23</v>
      </c>
    </row>
    <row r="1639" spans="1:8" x14ac:dyDescent="0.25">
      <c r="A1639" s="51">
        <v>1611</v>
      </c>
      <c r="B1639" s="54" t="s">
        <v>49</v>
      </c>
      <c r="C1639" s="52" t="s">
        <v>6</v>
      </c>
      <c r="D1639" s="83">
        <v>1082</v>
      </c>
      <c r="E1639" s="99">
        <v>6.43</v>
      </c>
      <c r="F1639" s="76" t="s">
        <v>1443</v>
      </c>
      <c r="G1639" s="83">
        <v>22</v>
      </c>
      <c r="H1639" s="99">
        <v>106.1</v>
      </c>
    </row>
    <row r="1640" spans="1:8" x14ac:dyDescent="0.25">
      <c r="A1640" s="51">
        <v>1612</v>
      </c>
      <c r="B1640" s="54" t="s">
        <v>49</v>
      </c>
      <c r="C1640" s="52" t="s">
        <v>6</v>
      </c>
      <c r="D1640" s="83">
        <v>1062</v>
      </c>
      <c r="E1640" s="99">
        <v>6.32</v>
      </c>
      <c r="F1640" s="76" t="s">
        <v>1443</v>
      </c>
      <c r="G1640" s="83">
        <v>17</v>
      </c>
      <c r="H1640" s="99">
        <v>80.58</v>
      </c>
    </row>
    <row r="1641" spans="1:8" x14ac:dyDescent="0.25">
      <c r="A1641" s="51">
        <v>1613</v>
      </c>
      <c r="B1641" s="54" t="s">
        <v>49</v>
      </c>
      <c r="C1641" s="52" t="s">
        <v>6</v>
      </c>
      <c r="D1641" s="83">
        <v>1002</v>
      </c>
      <c r="E1641" s="99">
        <v>5.96</v>
      </c>
      <c r="F1641" s="76" t="s">
        <v>1443</v>
      </c>
      <c r="G1641" s="83">
        <v>20</v>
      </c>
      <c r="H1641" s="99">
        <v>89.4</v>
      </c>
    </row>
    <row r="1642" spans="1:8" x14ac:dyDescent="0.25">
      <c r="A1642" s="51">
        <v>1614</v>
      </c>
      <c r="B1642" s="54" t="s">
        <v>49</v>
      </c>
      <c r="C1642" s="52" t="s">
        <v>6</v>
      </c>
      <c r="D1642" s="83">
        <v>1101</v>
      </c>
      <c r="E1642" s="99">
        <v>6.55</v>
      </c>
      <c r="F1642" s="76" t="s">
        <v>1443</v>
      </c>
      <c r="G1642" s="83">
        <v>28</v>
      </c>
      <c r="H1642" s="99">
        <v>137.55000000000001</v>
      </c>
    </row>
    <row r="1643" spans="1:8" x14ac:dyDescent="0.25">
      <c r="A1643" s="51">
        <v>1615</v>
      </c>
      <c r="B1643" s="54" t="s">
        <v>49</v>
      </c>
      <c r="C1643" s="52" t="s">
        <v>6</v>
      </c>
      <c r="D1643" s="83">
        <v>1062</v>
      </c>
      <c r="E1643" s="99">
        <v>6.32</v>
      </c>
      <c r="F1643" s="76" t="s">
        <v>1443</v>
      </c>
      <c r="G1643" s="83">
        <v>10</v>
      </c>
      <c r="H1643" s="99">
        <v>47.4</v>
      </c>
    </row>
    <row r="1644" spans="1:8" x14ac:dyDescent="0.25">
      <c r="A1644" s="51">
        <v>1616</v>
      </c>
      <c r="B1644" s="54" t="s">
        <v>49</v>
      </c>
      <c r="C1644" s="52" t="s">
        <v>6</v>
      </c>
      <c r="D1644" s="83">
        <v>1062</v>
      </c>
      <c r="E1644" s="99">
        <v>6.32</v>
      </c>
      <c r="F1644" s="76" t="s">
        <v>1443</v>
      </c>
      <c r="G1644" s="83">
        <v>26</v>
      </c>
      <c r="H1644" s="99">
        <v>123.24</v>
      </c>
    </row>
    <row r="1645" spans="1:8" ht="27.6" x14ac:dyDescent="0.25">
      <c r="A1645" s="51">
        <v>1617</v>
      </c>
      <c r="B1645" s="54" t="s">
        <v>49</v>
      </c>
      <c r="C1645" s="50" t="s">
        <v>4</v>
      </c>
      <c r="D1645" s="83">
        <v>1061</v>
      </c>
      <c r="E1645" s="99">
        <v>6.31</v>
      </c>
      <c r="F1645" s="76" t="s">
        <v>1446</v>
      </c>
      <c r="G1645" s="83">
        <v>13</v>
      </c>
      <c r="H1645" s="99">
        <v>61.52</v>
      </c>
    </row>
    <row r="1646" spans="1:8" x14ac:dyDescent="0.25">
      <c r="A1646" s="51">
        <v>1618</v>
      </c>
      <c r="B1646" s="54" t="s">
        <v>49</v>
      </c>
      <c r="C1646" s="50" t="s">
        <v>4</v>
      </c>
      <c r="D1646" s="83">
        <v>1083</v>
      </c>
      <c r="E1646" s="99">
        <v>6.44</v>
      </c>
      <c r="F1646" s="76" t="s">
        <v>1443</v>
      </c>
      <c r="G1646" s="83">
        <v>10</v>
      </c>
      <c r="H1646" s="99">
        <v>48.3</v>
      </c>
    </row>
    <row r="1647" spans="1:8" ht="55.2" x14ac:dyDescent="0.25">
      <c r="A1647" s="51">
        <v>1619</v>
      </c>
      <c r="B1647" s="54" t="s">
        <v>49</v>
      </c>
      <c r="C1647" s="52" t="s">
        <v>6</v>
      </c>
      <c r="D1647" s="83">
        <v>1062</v>
      </c>
      <c r="E1647" s="99">
        <v>6.32</v>
      </c>
      <c r="F1647" s="76" t="s">
        <v>1447</v>
      </c>
      <c r="G1647" s="83">
        <v>31</v>
      </c>
      <c r="H1647" s="99">
        <v>146.94</v>
      </c>
    </row>
    <row r="1648" spans="1:8" x14ac:dyDescent="0.25">
      <c r="A1648" s="51">
        <v>1620</v>
      </c>
      <c r="B1648" s="54" t="s">
        <v>49</v>
      </c>
      <c r="C1648" s="52" t="s">
        <v>6</v>
      </c>
      <c r="D1648" s="83">
        <v>1041</v>
      </c>
      <c r="E1648" s="99">
        <v>6.19</v>
      </c>
      <c r="F1648" s="76" t="s">
        <v>1443</v>
      </c>
      <c r="G1648" s="83">
        <v>18</v>
      </c>
      <c r="H1648" s="99">
        <v>83.57</v>
      </c>
    </row>
    <row r="1649" spans="1:8" x14ac:dyDescent="0.25">
      <c r="A1649" s="51">
        <v>1621</v>
      </c>
      <c r="B1649" s="54" t="s">
        <v>49</v>
      </c>
      <c r="C1649" s="52" t="s">
        <v>6</v>
      </c>
      <c r="D1649" s="83">
        <v>1081</v>
      </c>
      <c r="E1649" s="99">
        <v>6.43</v>
      </c>
      <c r="F1649" s="76" t="s">
        <v>1443</v>
      </c>
      <c r="G1649" s="83">
        <v>28</v>
      </c>
      <c r="H1649" s="99">
        <v>135.03</v>
      </c>
    </row>
    <row r="1650" spans="1:8" x14ac:dyDescent="0.25">
      <c r="A1650" s="51">
        <v>1622</v>
      </c>
      <c r="B1650" s="54" t="s">
        <v>49</v>
      </c>
      <c r="C1650" s="52" t="s">
        <v>6</v>
      </c>
      <c r="D1650" s="83">
        <v>1041</v>
      </c>
      <c r="E1650" s="99">
        <v>6.19</v>
      </c>
      <c r="F1650" s="76" t="s">
        <v>1443</v>
      </c>
      <c r="G1650" s="83">
        <v>13</v>
      </c>
      <c r="H1650" s="99">
        <v>60.35</v>
      </c>
    </row>
    <row r="1651" spans="1:8" x14ac:dyDescent="0.25">
      <c r="A1651" s="51">
        <v>1623</v>
      </c>
      <c r="B1651" s="54" t="s">
        <v>49</v>
      </c>
      <c r="C1651" s="52" t="s">
        <v>6</v>
      </c>
      <c r="D1651" s="83">
        <v>1062</v>
      </c>
      <c r="E1651" s="99">
        <v>6.32</v>
      </c>
      <c r="F1651" s="76" t="s">
        <v>1443</v>
      </c>
      <c r="G1651" s="83">
        <v>9</v>
      </c>
      <c r="H1651" s="99">
        <v>42.66</v>
      </c>
    </row>
    <row r="1652" spans="1:8" x14ac:dyDescent="0.25">
      <c r="A1652" s="51">
        <v>1624</v>
      </c>
      <c r="B1652" s="54" t="s">
        <v>49</v>
      </c>
      <c r="C1652" s="52" t="s">
        <v>6</v>
      </c>
      <c r="D1652" s="83">
        <v>982</v>
      </c>
      <c r="E1652" s="99">
        <v>5.84</v>
      </c>
      <c r="F1652" s="76" t="s">
        <v>1443</v>
      </c>
      <c r="G1652" s="83">
        <v>4</v>
      </c>
      <c r="H1652" s="99">
        <v>17.52</v>
      </c>
    </row>
    <row r="1653" spans="1:8" x14ac:dyDescent="0.25">
      <c r="A1653" s="51">
        <v>1625</v>
      </c>
      <c r="B1653" s="54" t="s">
        <v>49</v>
      </c>
      <c r="C1653" s="52" t="s">
        <v>6</v>
      </c>
      <c r="D1653" s="83">
        <v>1021</v>
      </c>
      <c r="E1653" s="99">
        <v>6.07</v>
      </c>
      <c r="F1653" s="76" t="s">
        <v>1443</v>
      </c>
      <c r="G1653" s="83">
        <v>9</v>
      </c>
      <c r="H1653" s="99">
        <v>40.97</v>
      </c>
    </row>
    <row r="1654" spans="1:8" x14ac:dyDescent="0.25">
      <c r="A1654" s="51">
        <v>1626</v>
      </c>
      <c r="B1654" s="54" t="s">
        <v>49</v>
      </c>
      <c r="C1654" s="52" t="s">
        <v>6</v>
      </c>
      <c r="D1654" s="83">
        <v>1041</v>
      </c>
      <c r="E1654" s="99">
        <v>6.19</v>
      </c>
      <c r="F1654" s="76" t="s">
        <v>1443</v>
      </c>
      <c r="G1654" s="83">
        <v>23</v>
      </c>
      <c r="H1654" s="99">
        <v>106.78</v>
      </c>
    </row>
    <row r="1655" spans="1:8" x14ac:dyDescent="0.25">
      <c r="A1655" s="51">
        <v>1627</v>
      </c>
      <c r="B1655" s="54" t="s">
        <v>49</v>
      </c>
      <c r="C1655" s="52" t="s">
        <v>6</v>
      </c>
      <c r="D1655" s="83">
        <v>1021</v>
      </c>
      <c r="E1655" s="99">
        <v>6.07</v>
      </c>
      <c r="F1655" s="76" t="s">
        <v>1443</v>
      </c>
      <c r="G1655" s="83">
        <v>8</v>
      </c>
      <c r="H1655" s="99">
        <v>36.42</v>
      </c>
    </row>
    <row r="1656" spans="1:8" ht="55.2" x14ac:dyDescent="0.25">
      <c r="A1656" s="51">
        <v>1628</v>
      </c>
      <c r="B1656" s="54" t="s">
        <v>49</v>
      </c>
      <c r="C1656" s="52" t="s">
        <v>6</v>
      </c>
      <c r="D1656" s="83">
        <v>1021</v>
      </c>
      <c r="E1656" s="99">
        <v>6.07</v>
      </c>
      <c r="F1656" s="76" t="s">
        <v>1448</v>
      </c>
      <c r="G1656" s="83">
        <v>36</v>
      </c>
      <c r="H1656" s="99">
        <v>163.89</v>
      </c>
    </row>
    <row r="1657" spans="1:8" x14ac:dyDescent="0.25">
      <c r="A1657" s="51">
        <v>1629</v>
      </c>
      <c r="B1657" s="54" t="s">
        <v>49</v>
      </c>
      <c r="C1657" s="52" t="s">
        <v>6</v>
      </c>
      <c r="D1657" s="83">
        <v>1041</v>
      </c>
      <c r="E1657" s="99">
        <v>6.19</v>
      </c>
      <c r="F1657" s="76" t="s">
        <v>1443</v>
      </c>
      <c r="G1657" s="83">
        <v>19</v>
      </c>
      <c r="H1657" s="99">
        <v>88.21</v>
      </c>
    </row>
    <row r="1658" spans="1:8" ht="27.6" x14ac:dyDescent="0.25">
      <c r="A1658" s="51">
        <v>1630</v>
      </c>
      <c r="B1658" s="54" t="s">
        <v>49</v>
      </c>
      <c r="C1658" s="52" t="s">
        <v>6</v>
      </c>
      <c r="D1658" s="83">
        <v>982</v>
      </c>
      <c r="E1658" s="99">
        <v>5.84</v>
      </c>
      <c r="F1658" s="76" t="s">
        <v>1449</v>
      </c>
      <c r="G1658" s="83">
        <v>54</v>
      </c>
      <c r="H1658" s="99">
        <v>236.52</v>
      </c>
    </row>
    <row r="1659" spans="1:8" ht="41.4" x14ac:dyDescent="0.25">
      <c r="A1659" s="51">
        <v>1631</v>
      </c>
      <c r="B1659" s="54" t="s">
        <v>49</v>
      </c>
      <c r="C1659" s="52" t="s">
        <v>6</v>
      </c>
      <c r="D1659" s="83">
        <v>1062</v>
      </c>
      <c r="E1659" s="99">
        <v>6.32</v>
      </c>
      <c r="F1659" s="115" t="s">
        <v>1450</v>
      </c>
      <c r="G1659" s="83">
        <v>53</v>
      </c>
      <c r="H1659" s="99">
        <v>251.22</v>
      </c>
    </row>
    <row r="1660" spans="1:8" ht="27.6" x14ac:dyDescent="0.25">
      <c r="A1660" s="51">
        <v>1632</v>
      </c>
      <c r="B1660" s="54" t="s">
        <v>49</v>
      </c>
      <c r="C1660" s="52" t="s">
        <v>6</v>
      </c>
      <c r="D1660" s="83">
        <v>1062</v>
      </c>
      <c r="E1660" s="99">
        <v>6.32</v>
      </c>
      <c r="F1660" s="115" t="s">
        <v>1451</v>
      </c>
      <c r="G1660" s="83">
        <v>29</v>
      </c>
      <c r="H1660" s="99">
        <v>137.46</v>
      </c>
    </row>
    <row r="1661" spans="1:8" x14ac:dyDescent="0.25">
      <c r="A1661" s="51">
        <v>1633</v>
      </c>
      <c r="B1661" s="54" t="s">
        <v>49</v>
      </c>
      <c r="C1661" s="52" t="s">
        <v>6</v>
      </c>
      <c r="D1661" s="83">
        <v>1041</v>
      </c>
      <c r="E1661" s="99">
        <v>6.19</v>
      </c>
      <c r="F1661" s="115" t="s">
        <v>1443</v>
      </c>
      <c r="G1661" s="83">
        <v>19</v>
      </c>
      <c r="H1661" s="99">
        <v>88.21</v>
      </c>
    </row>
    <row r="1662" spans="1:8" x14ac:dyDescent="0.25">
      <c r="A1662" s="51">
        <v>1634</v>
      </c>
      <c r="B1662" s="53" t="s">
        <v>49</v>
      </c>
      <c r="C1662" s="52" t="s">
        <v>6</v>
      </c>
      <c r="D1662" s="83">
        <v>1062</v>
      </c>
      <c r="E1662" s="99">
        <v>6.32</v>
      </c>
      <c r="F1662" s="115" t="s">
        <v>1443</v>
      </c>
      <c r="G1662" s="83">
        <v>18</v>
      </c>
      <c r="H1662" s="99">
        <v>85.32</v>
      </c>
    </row>
    <row r="1663" spans="1:8" ht="27.6" x14ac:dyDescent="0.25">
      <c r="A1663" s="51">
        <v>1635</v>
      </c>
      <c r="B1663" s="53" t="s">
        <v>49</v>
      </c>
      <c r="C1663" s="52" t="s">
        <v>6</v>
      </c>
      <c r="D1663" s="83">
        <v>1062</v>
      </c>
      <c r="E1663" s="99">
        <v>6.32</v>
      </c>
      <c r="F1663" s="115" t="s">
        <v>1452</v>
      </c>
      <c r="G1663" s="83">
        <v>18</v>
      </c>
      <c r="H1663" s="99">
        <v>85.32</v>
      </c>
    </row>
    <row r="1664" spans="1:8" ht="55.2" x14ac:dyDescent="0.25">
      <c r="A1664" s="51">
        <v>1636</v>
      </c>
      <c r="B1664" s="54" t="s">
        <v>49</v>
      </c>
      <c r="C1664" s="50" t="s">
        <v>4</v>
      </c>
      <c r="D1664" s="116">
        <v>1144</v>
      </c>
      <c r="E1664" s="99">
        <v>6.8</v>
      </c>
      <c r="F1664" s="115" t="s">
        <v>1453</v>
      </c>
      <c r="G1664" s="116">
        <v>14</v>
      </c>
      <c r="H1664" s="99">
        <v>71.400000000000006</v>
      </c>
    </row>
    <row r="1665" spans="1:8" ht="41.4" x14ac:dyDescent="0.25">
      <c r="A1665" s="51">
        <v>1637</v>
      </c>
      <c r="B1665" s="54" t="s">
        <v>49</v>
      </c>
      <c r="C1665" s="50" t="s">
        <v>4</v>
      </c>
      <c r="D1665" s="116">
        <v>1083</v>
      </c>
      <c r="E1665" s="99">
        <v>6.44</v>
      </c>
      <c r="F1665" s="115" t="s">
        <v>1454</v>
      </c>
      <c r="G1665" s="116">
        <v>48</v>
      </c>
      <c r="H1665" s="99">
        <v>231.84</v>
      </c>
    </row>
    <row r="1666" spans="1:8" x14ac:dyDescent="0.25">
      <c r="A1666" s="51">
        <v>1638</v>
      </c>
      <c r="B1666" s="54" t="s">
        <v>49</v>
      </c>
      <c r="C1666" s="52" t="s">
        <v>6</v>
      </c>
      <c r="D1666" s="116">
        <v>1062</v>
      </c>
      <c r="E1666" s="99">
        <v>6.32</v>
      </c>
      <c r="F1666" s="115" t="s">
        <v>1443</v>
      </c>
      <c r="G1666" s="116">
        <v>16</v>
      </c>
      <c r="H1666" s="99">
        <v>75.84</v>
      </c>
    </row>
    <row r="1667" spans="1:8" x14ac:dyDescent="0.25">
      <c r="A1667" s="51">
        <v>1639</v>
      </c>
      <c r="B1667" s="54" t="s">
        <v>49</v>
      </c>
      <c r="C1667" s="52" t="s">
        <v>6</v>
      </c>
      <c r="D1667" s="116">
        <v>1102</v>
      </c>
      <c r="E1667" s="99">
        <v>6.55</v>
      </c>
      <c r="F1667" s="115" t="s">
        <v>1443</v>
      </c>
      <c r="G1667" s="116">
        <v>10</v>
      </c>
      <c r="H1667" s="99">
        <v>49.13</v>
      </c>
    </row>
    <row r="1668" spans="1:8" ht="27.6" x14ac:dyDescent="0.25">
      <c r="A1668" s="51">
        <v>1640</v>
      </c>
      <c r="B1668" s="54" t="s">
        <v>49</v>
      </c>
      <c r="C1668" s="52" t="s">
        <v>6</v>
      </c>
      <c r="D1668" s="116">
        <v>1101</v>
      </c>
      <c r="E1668" s="99">
        <v>6.55</v>
      </c>
      <c r="F1668" s="115" t="s">
        <v>1451</v>
      </c>
      <c r="G1668" s="116">
        <v>23</v>
      </c>
      <c r="H1668" s="99">
        <v>112.99</v>
      </c>
    </row>
    <row r="1669" spans="1:8" ht="27.6" x14ac:dyDescent="0.25">
      <c r="A1669" s="51">
        <v>1641</v>
      </c>
      <c r="B1669" s="54" t="s">
        <v>49</v>
      </c>
      <c r="C1669" s="52" t="s">
        <v>6</v>
      </c>
      <c r="D1669" s="116">
        <v>1101</v>
      </c>
      <c r="E1669" s="99">
        <v>6.55</v>
      </c>
      <c r="F1669" s="115" t="s">
        <v>1452</v>
      </c>
      <c r="G1669" s="116">
        <v>16</v>
      </c>
      <c r="H1669" s="99">
        <v>78.599999999999994</v>
      </c>
    </row>
    <row r="1670" spans="1:8" ht="23.25" customHeight="1" x14ac:dyDescent="0.25">
      <c r="A1670" s="68"/>
      <c r="B1670" s="69" t="s">
        <v>182</v>
      </c>
      <c r="C1670" s="68"/>
      <c r="D1670" s="70"/>
      <c r="E1670" s="68"/>
      <c r="F1670" s="71"/>
      <c r="G1670" s="70"/>
      <c r="H1670" s="72"/>
    </row>
    <row r="1671" spans="1:8" ht="27.6" x14ac:dyDescent="0.25">
      <c r="A1671" s="51">
        <v>1642</v>
      </c>
      <c r="B1671" s="54" t="s">
        <v>31</v>
      </c>
      <c r="C1671" s="52" t="s">
        <v>6</v>
      </c>
      <c r="D1671" s="83">
        <v>1022</v>
      </c>
      <c r="E1671" s="99">
        <v>6.08</v>
      </c>
      <c r="F1671" s="76" t="s">
        <v>328</v>
      </c>
      <c r="G1671" s="77">
        <v>37</v>
      </c>
      <c r="H1671" s="99">
        <v>168.72</v>
      </c>
    </row>
    <row r="1672" spans="1:8" ht="27.6" x14ac:dyDescent="0.25">
      <c r="A1672" s="51">
        <v>1643</v>
      </c>
      <c r="B1672" s="54" t="s">
        <v>31</v>
      </c>
      <c r="C1672" s="52" t="s">
        <v>6</v>
      </c>
      <c r="D1672" s="83">
        <v>1042</v>
      </c>
      <c r="E1672" s="99">
        <v>6.2</v>
      </c>
      <c r="F1672" s="76" t="s">
        <v>328</v>
      </c>
      <c r="G1672" s="77">
        <v>38</v>
      </c>
      <c r="H1672" s="99">
        <v>176.7</v>
      </c>
    </row>
    <row r="1673" spans="1:8" ht="27.6" x14ac:dyDescent="0.25">
      <c r="A1673" s="51">
        <v>1644</v>
      </c>
      <c r="B1673" s="54" t="s">
        <v>31</v>
      </c>
      <c r="C1673" s="50" t="s">
        <v>4</v>
      </c>
      <c r="D1673" s="83">
        <v>1143</v>
      </c>
      <c r="E1673" s="99">
        <v>6.8</v>
      </c>
      <c r="F1673" s="76" t="s">
        <v>328</v>
      </c>
      <c r="G1673" s="77">
        <v>6</v>
      </c>
      <c r="H1673" s="99">
        <v>30.6</v>
      </c>
    </row>
    <row r="1674" spans="1:8" ht="27.6" x14ac:dyDescent="0.25">
      <c r="A1674" s="51">
        <v>1645</v>
      </c>
      <c r="B1674" s="54" t="s">
        <v>31</v>
      </c>
      <c r="C1674" s="52" t="s">
        <v>6</v>
      </c>
      <c r="D1674" s="83">
        <v>1002</v>
      </c>
      <c r="E1674" s="99">
        <v>5.96</v>
      </c>
      <c r="F1674" s="76" t="s">
        <v>328</v>
      </c>
      <c r="G1674" s="77">
        <v>13</v>
      </c>
      <c r="H1674" s="99">
        <v>58.11</v>
      </c>
    </row>
    <row r="1675" spans="1:8" ht="27.6" x14ac:dyDescent="0.25">
      <c r="A1675" s="51">
        <v>1646</v>
      </c>
      <c r="B1675" s="54" t="s">
        <v>31</v>
      </c>
      <c r="C1675" s="52" t="s">
        <v>6</v>
      </c>
      <c r="D1675" s="83">
        <v>1042</v>
      </c>
      <c r="E1675" s="99">
        <v>6.2</v>
      </c>
      <c r="F1675" s="76" t="s">
        <v>328</v>
      </c>
      <c r="G1675" s="77">
        <v>7</v>
      </c>
      <c r="H1675" s="99">
        <v>32.549999999999997</v>
      </c>
    </row>
    <row r="1676" spans="1:8" ht="27.6" x14ac:dyDescent="0.25">
      <c r="A1676" s="51">
        <v>1647</v>
      </c>
      <c r="B1676" s="54" t="s">
        <v>31</v>
      </c>
      <c r="C1676" s="52" t="s">
        <v>6</v>
      </c>
      <c r="D1676" s="83">
        <v>1082</v>
      </c>
      <c r="E1676" s="99">
        <v>6.43</v>
      </c>
      <c r="F1676" s="76" t="s">
        <v>328</v>
      </c>
      <c r="G1676" s="77">
        <v>8</v>
      </c>
      <c r="H1676" s="99">
        <v>38.58</v>
      </c>
    </row>
    <row r="1677" spans="1:8" ht="27.6" x14ac:dyDescent="0.25">
      <c r="A1677" s="51">
        <v>1648</v>
      </c>
      <c r="B1677" s="54" t="s">
        <v>31</v>
      </c>
      <c r="C1677" s="52" t="s">
        <v>5</v>
      </c>
      <c r="D1677" s="83">
        <v>889</v>
      </c>
      <c r="E1677" s="99">
        <v>5.29</v>
      </c>
      <c r="F1677" s="76" t="s">
        <v>328</v>
      </c>
      <c r="G1677" s="77">
        <v>17</v>
      </c>
      <c r="H1677" s="99">
        <v>67.45</v>
      </c>
    </row>
    <row r="1678" spans="1:8" ht="27.6" x14ac:dyDescent="0.25">
      <c r="A1678" s="51">
        <v>1649</v>
      </c>
      <c r="B1678" s="54" t="s">
        <v>31</v>
      </c>
      <c r="C1678" s="52" t="s">
        <v>6</v>
      </c>
      <c r="D1678" s="83">
        <v>1042</v>
      </c>
      <c r="E1678" s="99">
        <v>6.2</v>
      </c>
      <c r="F1678" s="76" t="s">
        <v>328</v>
      </c>
      <c r="G1678" s="77">
        <v>3</v>
      </c>
      <c r="H1678" s="99">
        <v>13.95</v>
      </c>
    </row>
    <row r="1679" spans="1:8" ht="27.6" x14ac:dyDescent="0.25">
      <c r="A1679" s="51">
        <v>1650</v>
      </c>
      <c r="B1679" s="54" t="s">
        <v>31</v>
      </c>
      <c r="C1679" s="52" t="s">
        <v>6</v>
      </c>
      <c r="D1679" s="83">
        <v>1042</v>
      </c>
      <c r="E1679" s="99">
        <v>6.2</v>
      </c>
      <c r="F1679" s="76" t="s">
        <v>328</v>
      </c>
      <c r="G1679" s="77">
        <v>8</v>
      </c>
      <c r="H1679" s="99">
        <v>37.200000000000003</v>
      </c>
    </row>
    <row r="1680" spans="1:8" ht="27.6" x14ac:dyDescent="0.25">
      <c r="A1680" s="51">
        <v>1651</v>
      </c>
      <c r="B1680" s="54" t="s">
        <v>31</v>
      </c>
      <c r="C1680" s="52" t="s">
        <v>6</v>
      </c>
      <c r="D1680" s="83">
        <v>1062</v>
      </c>
      <c r="E1680" s="99">
        <v>6.32</v>
      </c>
      <c r="F1680" s="76" t="s">
        <v>328</v>
      </c>
      <c r="G1680" s="77">
        <v>24</v>
      </c>
      <c r="H1680" s="99">
        <v>113.76</v>
      </c>
    </row>
    <row r="1681" spans="1:8" ht="27.6" x14ac:dyDescent="0.25">
      <c r="A1681" s="51">
        <v>1652</v>
      </c>
      <c r="B1681" s="54" t="s">
        <v>31</v>
      </c>
      <c r="C1681" s="52" t="s">
        <v>6</v>
      </c>
      <c r="D1681" s="83">
        <v>1022</v>
      </c>
      <c r="E1681" s="99">
        <v>6.08</v>
      </c>
      <c r="F1681" s="76" t="s">
        <v>328</v>
      </c>
      <c r="G1681" s="77">
        <v>22</v>
      </c>
      <c r="H1681" s="99">
        <v>100.32</v>
      </c>
    </row>
    <row r="1682" spans="1:8" ht="27.6" x14ac:dyDescent="0.25">
      <c r="A1682" s="51">
        <v>1653</v>
      </c>
      <c r="B1682" s="54" t="s">
        <v>31</v>
      </c>
      <c r="C1682" s="52" t="s">
        <v>6</v>
      </c>
      <c r="D1682" s="83">
        <v>1022</v>
      </c>
      <c r="E1682" s="99">
        <v>6.08</v>
      </c>
      <c r="F1682" s="76" t="s">
        <v>328</v>
      </c>
      <c r="G1682" s="77">
        <v>17</v>
      </c>
      <c r="H1682" s="99">
        <v>77.52</v>
      </c>
    </row>
    <row r="1683" spans="1:8" ht="27.6" x14ac:dyDescent="0.25">
      <c r="A1683" s="51">
        <v>1654</v>
      </c>
      <c r="B1683" s="54" t="s">
        <v>31</v>
      </c>
      <c r="C1683" s="52" t="s">
        <v>6</v>
      </c>
      <c r="D1683" s="83">
        <v>1002</v>
      </c>
      <c r="E1683" s="99">
        <v>5.96</v>
      </c>
      <c r="F1683" s="76" t="s">
        <v>328</v>
      </c>
      <c r="G1683" s="77">
        <v>14</v>
      </c>
      <c r="H1683" s="99">
        <v>62.58</v>
      </c>
    </row>
    <row r="1684" spans="1:8" ht="27.6" x14ac:dyDescent="0.25">
      <c r="A1684" s="51">
        <v>1655</v>
      </c>
      <c r="B1684" s="54" t="s">
        <v>31</v>
      </c>
      <c r="C1684" s="52" t="s">
        <v>6</v>
      </c>
      <c r="D1684" s="83">
        <v>1062</v>
      </c>
      <c r="E1684" s="99">
        <v>6.32</v>
      </c>
      <c r="F1684" s="76" t="s">
        <v>328</v>
      </c>
      <c r="G1684" s="77">
        <v>11</v>
      </c>
      <c r="H1684" s="99">
        <v>52.14</v>
      </c>
    </row>
    <row r="1685" spans="1:8" ht="27.6" x14ac:dyDescent="0.25">
      <c r="A1685" s="51">
        <v>1656</v>
      </c>
      <c r="B1685" s="54" t="s">
        <v>31</v>
      </c>
      <c r="C1685" s="52" t="s">
        <v>5</v>
      </c>
      <c r="D1685" s="83">
        <v>949</v>
      </c>
      <c r="E1685" s="99">
        <v>5.64</v>
      </c>
      <c r="F1685" s="76" t="s">
        <v>328</v>
      </c>
      <c r="G1685" s="77">
        <v>15</v>
      </c>
      <c r="H1685" s="99">
        <v>63.45</v>
      </c>
    </row>
    <row r="1686" spans="1:8" ht="27.6" x14ac:dyDescent="0.25">
      <c r="A1686" s="51">
        <v>1657</v>
      </c>
      <c r="B1686" s="54" t="s">
        <v>31</v>
      </c>
      <c r="C1686" s="52" t="s">
        <v>5</v>
      </c>
      <c r="D1686" s="83">
        <v>889</v>
      </c>
      <c r="E1686" s="99">
        <v>5.29</v>
      </c>
      <c r="F1686" s="76" t="s">
        <v>328</v>
      </c>
      <c r="G1686" s="77">
        <v>12</v>
      </c>
      <c r="H1686" s="99">
        <v>47.61</v>
      </c>
    </row>
    <row r="1687" spans="1:8" ht="27.6" x14ac:dyDescent="0.25">
      <c r="A1687" s="51">
        <v>1658</v>
      </c>
      <c r="B1687" s="54" t="s">
        <v>31</v>
      </c>
      <c r="C1687" s="52" t="s">
        <v>6</v>
      </c>
      <c r="D1687" s="83">
        <v>1002</v>
      </c>
      <c r="E1687" s="99">
        <v>5.96</v>
      </c>
      <c r="F1687" s="76" t="s">
        <v>328</v>
      </c>
      <c r="G1687" s="77">
        <v>3</v>
      </c>
      <c r="H1687" s="99">
        <v>13.41</v>
      </c>
    </row>
    <row r="1688" spans="1:8" ht="27.6" x14ac:dyDescent="0.25">
      <c r="A1688" s="51">
        <v>1659</v>
      </c>
      <c r="B1688" s="54" t="s">
        <v>31</v>
      </c>
      <c r="C1688" s="52" t="s">
        <v>6</v>
      </c>
      <c r="D1688" s="83">
        <v>1062</v>
      </c>
      <c r="E1688" s="99">
        <v>6.32</v>
      </c>
      <c r="F1688" s="76" t="s">
        <v>328</v>
      </c>
      <c r="G1688" s="77">
        <v>11</v>
      </c>
      <c r="H1688" s="99">
        <v>52.14</v>
      </c>
    </row>
    <row r="1689" spans="1:8" ht="82.8" x14ac:dyDescent="0.25">
      <c r="A1689" s="51">
        <v>1660</v>
      </c>
      <c r="B1689" s="54" t="s">
        <v>131</v>
      </c>
      <c r="C1689" s="52" t="s">
        <v>5</v>
      </c>
      <c r="D1689" s="83">
        <v>923</v>
      </c>
      <c r="E1689" s="99">
        <v>5.49</v>
      </c>
      <c r="F1689" s="76" t="s">
        <v>1455</v>
      </c>
      <c r="G1689" s="77">
        <v>44</v>
      </c>
      <c r="H1689" s="99">
        <v>181.17</v>
      </c>
    </row>
    <row r="1690" spans="1:8" ht="55.2" x14ac:dyDescent="0.25">
      <c r="A1690" s="51">
        <v>1661</v>
      </c>
      <c r="B1690" s="54" t="s">
        <v>131</v>
      </c>
      <c r="C1690" s="52" t="s">
        <v>5</v>
      </c>
      <c r="D1690" s="83">
        <v>923</v>
      </c>
      <c r="E1690" s="99">
        <v>5.49</v>
      </c>
      <c r="F1690" s="76" t="s">
        <v>1456</v>
      </c>
      <c r="G1690" s="77">
        <v>22</v>
      </c>
      <c r="H1690" s="99">
        <v>90.59</v>
      </c>
    </row>
    <row r="1691" spans="1:8" ht="69" x14ac:dyDescent="0.25">
      <c r="A1691" s="51">
        <v>1662</v>
      </c>
      <c r="B1691" s="54" t="s">
        <v>131</v>
      </c>
      <c r="C1691" s="52" t="s">
        <v>22</v>
      </c>
      <c r="D1691" s="83">
        <v>890</v>
      </c>
      <c r="E1691" s="99">
        <v>5.29</v>
      </c>
      <c r="F1691" s="76" t="s">
        <v>1457</v>
      </c>
      <c r="G1691" s="77">
        <v>23</v>
      </c>
      <c r="H1691" s="99">
        <v>91.25</v>
      </c>
    </row>
    <row r="1692" spans="1:8" ht="27.6" x14ac:dyDescent="0.25">
      <c r="A1692" s="51">
        <v>1663</v>
      </c>
      <c r="B1692" s="54" t="s">
        <v>131</v>
      </c>
      <c r="C1692" s="52" t="s">
        <v>22</v>
      </c>
      <c r="D1692" s="83">
        <v>830</v>
      </c>
      <c r="E1692" s="99">
        <v>4.9400000000000004</v>
      </c>
      <c r="F1692" s="76" t="s">
        <v>1458</v>
      </c>
      <c r="G1692" s="77">
        <v>6</v>
      </c>
      <c r="H1692" s="99">
        <v>22.23</v>
      </c>
    </row>
    <row r="1693" spans="1:8" ht="69" x14ac:dyDescent="0.25">
      <c r="A1693" s="51">
        <v>1664</v>
      </c>
      <c r="B1693" s="54" t="s">
        <v>131</v>
      </c>
      <c r="C1693" s="52" t="s">
        <v>5</v>
      </c>
      <c r="D1693" s="83">
        <v>923</v>
      </c>
      <c r="E1693" s="99">
        <v>5.49</v>
      </c>
      <c r="F1693" s="76" t="s">
        <v>1459</v>
      </c>
      <c r="G1693" s="77">
        <v>26</v>
      </c>
      <c r="H1693" s="99">
        <v>107.06</v>
      </c>
    </row>
    <row r="1694" spans="1:8" ht="55.2" x14ac:dyDescent="0.25">
      <c r="A1694" s="51">
        <v>1665</v>
      </c>
      <c r="B1694" s="54" t="s">
        <v>131</v>
      </c>
      <c r="C1694" s="52" t="s">
        <v>5</v>
      </c>
      <c r="D1694" s="83">
        <v>883</v>
      </c>
      <c r="E1694" s="99">
        <v>5.25</v>
      </c>
      <c r="F1694" s="76" t="s">
        <v>1460</v>
      </c>
      <c r="G1694" s="77">
        <v>30</v>
      </c>
      <c r="H1694" s="99">
        <v>118.13</v>
      </c>
    </row>
    <row r="1695" spans="1:8" ht="27.6" x14ac:dyDescent="0.25">
      <c r="A1695" s="51">
        <v>1666</v>
      </c>
      <c r="B1695" s="54" t="s">
        <v>102</v>
      </c>
      <c r="C1695" s="52" t="s">
        <v>5</v>
      </c>
      <c r="D1695" s="83">
        <v>949</v>
      </c>
      <c r="E1695" s="99">
        <v>5.64</v>
      </c>
      <c r="F1695" s="76" t="s">
        <v>1461</v>
      </c>
      <c r="G1695" s="77">
        <v>36</v>
      </c>
      <c r="H1695" s="99">
        <v>152.28</v>
      </c>
    </row>
    <row r="1696" spans="1:8" ht="27.6" x14ac:dyDescent="0.25">
      <c r="A1696" s="51">
        <v>1667</v>
      </c>
      <c r="B1696" s="54" t="s">
        <v>102</v>
      </c>
      <c r="C1696" s="52" t="s">
        <v>6</v>
      </c>
      <c r="D1696" s="83">
        <v>1042</v>
      </c>
      <c r="E1696" s="99">
        <v>6.2</v>
      </c>
      <c r="F1696" s="76" t="s">
        <v>1461</v>
      </c>
      <c r="G1696" s="77">
        <v>9</v>
      </c>
      <c r="H1696" s="99">
        <v>41.85</v>
      </c>
    </row>
    <row r="1697" spans="1:8" ht="27.6" x14ac:dyDescent="0.25">
      <c r="A1697" s="51">
        <v>1668</v>
      </c>
      <c r="B1697" s="54" t="s">
        <v>102</v>
      </c>
      <c r="C1697" s="52" t="s">
        <v>5</v>
      </c>
      <c r="D1697" s="83">
        <v>889</v>
      </c>
      <c r="E1697" s="99">
        <v>5.29</v>
      </c>
      <c r="F1697" s="76" t="s">
        <v>1461</v>
      </c>
      <c r="G1697" s="77">
        <v>5</v>
      </c>
      <c r="H1697" s="99">
        <v>19.84</v>
      </c>
    </row>
    <row r="1698" spans="1:8" ht="27.6" x14ac:dyDescent="0.25">
      <c r="A1698" s="51">
        <v>1669</v>
      </c>
      <c r="B1698" s="54" t="s">
        <v>102</v>
      </c>
      <c r="C1698" s="52" t="s">
        <v>6</v>
      </c>
      <c r="D1698" s="83">
        <v>982</v>
      </c>
      <c r="E1698" s="99">
        <v>5.84</v>
      </c>
      <c r="F1698" s="76" t="s">
        <v>1462</v>
      </c>
      <c r="G1698" s="77">
        <v>19</v>
      </c>
      <c r="H1698" s="99">
        <v>83.22</v>
      </c>
    </row>
    <row r="1699" spans="1:8" ht="27.6" x14ac:dyDescent="0.25">
      <c r="A1699" s="51">
        <v>1670</v>
      </c>
      <c r="B1699" s="54" t="s">
        <v>102</v>
      </c>
      <c r="C1699" s="52" t="s">
        <v>22</v>
      </c>
      <c r="D1699" s="83">
        <v>863</v>
      </c>
      <c r="E1699" s="99">
        <v>5.13</v>
      </c>
      <c r="F1699" s="76" t="s">
        <v>1463</v>
      </c>
      <c r="G1699" s="77">
        <v>24</v>
      </c>
      <c r="H1699" s="99">
        <v>92.34</v>
      </c>
    </row>
    <row r="1700" spans="1:8" ht="27.6" x14ac:dyDescent="0.25">
      <c r="A1700" s="51">
        <v>1671</v>
      </c>
      <c r="B1700" s="54" t="s">
        <v>102</v>
      </c>
      <c r="C1700" s="52" t="s">
        <v>6</v>
      </c>
      <c r="D1700" s="83">
        <v>1082</v>
      </c>
      <c r="E1700" s="99">
        <v>6.43</v>
      </c>
      <c r="F1700" s="76" t="s">
        <v>1461</v>
      </c>
      <c r="G1700" s="77">
        <v>15</v>
      </c>
      <c r="H1700" s="99">
        <v>72.34</v>
      </c>
    </row>
    <row r="1701" spans="1:8" ht="27.6" x14ac:dyDescent="0.25">
      <c r="A1701" s="51">
        <v>1672</v>
      </c>
      <c r="B1701" s="54" t="s">
        <v>102</v>
      </c>
      <c r="C1701" s="52" t="s">
        <v>6</v>
      </c>
      <c r="D1701" s="83">
        <v>1082</v>
      </c>
      <c r="E1701" s="99">
        <v>6.43</v>
      </c>
      <c r="F1701" s="76" t="s">
        <v>1461</v>
      </c>
      <c r="G1701" s="77">
        <v>37</v>
      </c>
      <c r="H1701" s="99">
        <v>178.43</v>
      </c>
    </row>
    <row r="1702" spans="1:8" ht="27.6" x14ac:dyDescent="0.25">
      <c r="A1702" s="51">
        <v>1673</v>
      </c>
      <c r="B1702" s="54" t="s">
        <v>102</v>
      </c>
      <c r="C1702" s="52" t="s">
        <v>6</v>
      </c>
      <c r="D1702" s="83">
        <v>1062</v>
      </c>
      <c r="E1702" s="99">
        <v>6.32</v>
      </c>
      <c r="F1702" s="76" t="s">
        <v>1464</v>
      </c>
      <c r="G1702" s="77">
        <v>30</v>
      </c>
      <c r="H1702" s="99">
        <v>142.19999999999999</v>
      </c>
    </row>
    <row r="1703" spans="1:8" ht="27.6" x14ac:dyDescent="0.25">
      <c r="A1703" s="51">
        <v>1674</v>
      </c>
      <c r="B1703" s="54" t="s">
        <v>102</v>
      </c>
      <c r="C1703" s="52" t="s">
        <v>6</v>
      </c>
      <c r="D1703" s="83">
        <v>982</v>
      </c>
      <c r="E1703" s="99">
        <v>5.84</v>
      </c>
      <c r="F1703" s="76" t="s">
        <v>1463</v>
      </c>
      <c r="G1703" s="77">
        <v>20</v>
      </c>
      <c r="H1703" s="99">
        <v>87.6</v>
      </c>
    </row>
    <row r="1704" spans="1:8" ht="27.6" x14ac:dyDescent="0.25">
      <c r="A1704" s="51">
        <v>1675</v>
      </c>
      <c r="B1704" s="54" t="s">
        <v>102</v>
      </c>
      <c r="C1704" s="52" t="s">
        <v>5</v>
      </c>
      <c r="D1704" s="83">
        <v>929</v>
      </c>
      <c r="E1704" s="99">
        <v>5.52</v>
      </c>
      <c r="F1704" s="76" t="s">
        <v>1462</v>
      </c>
      <c r="G1704" s="77">
        <v>13</v>
      </c>
      <c r="H1704" s="99">
        <v>53.82</v>
      </c>
    </row>
    <row r="1705" spans="1:8" ht="27.6" x14ac:dyDescent="0.25">
      <c r="A1705" s="51">
        <v>1676</v>
      </c>
      <c r="B1705" s="54" t="s">
        <v>102</v>
      </c>
      <c r="C1705" s="52" t="s">
        <v>5</v>
      </c>
      <c r="D1705" s="83">
        <v>949</v>
      </c>
      <c r="E1705" s="99">
        <v>5.64</v>
      </c>
      <c r="F1705" s="76" t="s">
        <v>1462</v>
      </c>
      <c r="G1705" s="77">
        <v>34</v>
      </c>
      <c r="H1705" s="99">
        <v>143.82</v>
      </c>
    </row>
    <row r="1706" spans="1:8" ht="27.6" x14ac:dyDescent="0.25">
      <c r="A1706" s="51">
        <v>1677</v>
      </c>
      <c r="B1706" s="54" t="s">
        <v>102</v>
      </c>
      <c r="C1706" s="52" t="s">
        <v>6</v>
      </c>
      <c r="D1706" s="83">
        <v>982</v>
      </c>
      <c r="E1706" s="99">
        <v>5.84</v>
      </c>
      <c r="F1706" s="76" t="s">
        <v>1462</v>
      </c>
      <c r="G1706" s="77">
        <v>32</v>
      </c>
      <c r="H1706" s="99">
        <v>140.16</v>
      </c>
    </row>
    <row r="1707" spans="1:8" ht="27.6" x14ac:dyDescent="0.25">
      <c r="A1707" s="51">
        <v>1678</v>
      </c>
      <c r="B1707" s="54" t="s">
        <v>102</v>
      </c>
      <c r="C1707" s="52" t="s">
        <v>22</v>
      </c>
      <c r="D1707" s="83">
        <v>843</v>
      </c>
      <c r="E1707" s="99">
        <v>5.01</v>
      </c>
      <c r="F1707" s="76" t="s">
        <v>1462</v>
      </c>
      <c r="G1707" s="77">
        <v>34</v>
      </c>
      <c r="H1707" s="99">
        <v>127.76</v>
      </c>
    </row>
    <row r="1708" spans="1:8" ht="27.6" x14ac:dyDescent="0.25">
      <c r="A1708" s="51">
        <v>1679</v>
      </c>
      <c r="B1708" s="54" t="s">
        <v>102</v>
      </c>
      <c r="C1708" s="52" t="s">
        <v>6</v>
      </c>
      <c r="D1708" s="83">
        <v>1062</v>
      </c>
      <c r="E1708" s="99">
        <v>6.32</v>
      </c>
      <c r="F1708" s="76" t="s">
        <v>1461</v>
      </c>
      <c r="G1708" s="77">
        <v>39</v>
      </c>
      <c r="H1708" s="99">
        <v>184.86</v>
      </c>
    </row>
    <row r="1709" spans="1:8" ht="27.6" x14ac:dyDescent="0.25">
      <c r="A1709" s="51">
        <v>1680</v>
      </c>
      <c r="B1709" s="54" t="s">
        <v>102</v>
      </c>
      <c r="C1709" s="52" t="s">
        <v>22</v>
      </c>
      <c r="D1709" s="83">
        <v>863</v>
      </c>
      <c r="E1709" s="99">
        <v>5.13</v>
      </c>
      <c r="F1709" s="76" t="s">
        <v>1461</v>
      </c>
      <c r="G1709" s="77">
        <v>33</v>
      </c>
      <c r="H1709" s="99">
        <v>126.97</v>
      </c>
    </row>
    <row r="1710" spans="1:8" ht="27.6" x14ac:dyDescent="0.25">
      <c r="A1710" s="51">
        <v>1681</v>
      </c>
      <c r="B1710" s="54" t="s">
        <v>102</v>
      </c>
      <c r="C1710" s="52" t="s">
        <v>5</v>
      </c>
      <c r="D1710" s="83">
        <v>869</v>
      </c>
      <c r="E1710" s="99">
        <v>5.17</v>
      </c>
      <c r="F1710" s="76" t="s">
        <v>1462</v>
      </c>
      <c r="G1710" s="77">
        <v>25</v>
      </c>
      <c r="H1710" s="99">
        <v>96.94</v>
      </c>
    </row>
    <row r="1711" spans="1:8" ht="41.4" x14ac:dyDescent="0.25">
      <c r="A1711" s="51">
        <v>1682</v>
      </c>
      <c r="B1711" s="54" t="s">
        <v>102</v>
      </c>
      <c r="C1711" s="52" t="s">
        <v>6</v>
      </c>
      <c r="D1711" s="83">
        <v>1082</v>
      </c>
      <c r="E1711" s="99">
        <v>6.43</v>
      </c>
      <c r="F1711" s="76" t="s">
        <v>1465</v>
      </c>
      <c r="G1711" s="77">
        <v>50</v>
      </c>
      <c r="H1711" s="99">
        <v>241.13</v>
      </c>
    </row>
    <row r="1712" spans="1:8" ht="27.6" x14ac:dyDescent="0.25">
      <c r="A1712" s="51">
        <v>1683</v>
      </c>
      <c r="B1712" s="54" t="s">
        <v>102</v>
      </c>
      <c r="C1712" s="52" t="s">
        <v>22</v>
      </c>
      <c r="D1712" s="83">
        <v>903</v>
      </c>
      <c r="E1712" s="99">
        <v>5.37</v>
      </c>
      <c r="F1712" s="76" t="s">
        <v>1466</v>
      </c>
      <c r="G1712" s="77">
        <v>25</v>
      </c>
      <c r="H1712" s="99">
        <v>100.69</v>
      </c>
    </row>
    <row r="1713" spans="1:8" ht="27.6" x14ac:dyDescent="0.25">
      <c r="A1713" s="51">
        <v>1684</v>
      </c>
      <c r="B1713" s="54" t="s">
        <v>102</v>
      </c>
      <c r="C1713" s="52" t="s">
        <v>6</v>
      </c>
      <c r="D1713" s="83">
        <v>982</v>
      </c>
      <c r="E1713" s="99">
        <v>5.84</v>
      </c>
      <c r="F1713" s="76" t="s">
        <v>1461</v>
      </c>
      <c r="G1713" s="77">
        <v>23</v>
      </c>
      <c r="H1713" s="99">
        <v>100.74</v>
      </c>
    </row>
    <row r="1714" spans="1:8" ht="41.4" x14ac:dyDescent="0.25">
      <c r="A1714" s="51">
        <v>1685</v>
      </c>
      <c r="B1714" s="54" t="s">
        <v>26</v>
      </c>
      <c r="C1714" s="50" t="s">
        <v>4</v>
      </c>
      <c r="D1714" s="83">
        <v>1144</v>
      </c>
      <c r="E1714" s="99">
        <v>6.8</v>
      </c>
      <c r="F1714" s="76" t="s">
        <v>1467</v>
      </c>
      <c r="G1714" s="77">
        <v>14</v>
      </c>
      <c r="H1714" s="99">
        <v>71.400000000000006</v>
      </c>
    </row>
    <row r="1715" spans="1:8" ht="41.4" x14ac:dyDescent="0.25">
      <c r="A1715" s="51">
        <v>1686</v>
      </c>
      <c r="B1715" s="54" t="s">
        <v>26</v>
      </c>
      <c r="C1715" s="52" t="s">
        <v>6</v>
      </c>
      <c r="D1715" s="83">
        <v>1082</v>
      </c>
      <c r="E1715" s="99">
        <v>6.43</v>
      </c>
      <c r="F1715" s="76" t="s">
        <v>1467</v>
      </c>
      <c r="G1715" s="77">
        <v>17</v>
      </c>
      <c r="H1715" s="99">
        <v>81.98</v>
      </c>
    </row>
    <row r="1716" spans="1:8" ht="55.2" x14ac:dyDescent="0.25">
      <c r="A1716" s="51">
        <v>1687</v>
      </c>
      <c r="B1716" s="54" t="s">
        <v>26</v>
      </c>
      <c r="C1716" s="52" t="s">
        <v>6</v>
      </c>
      <c r="D1716" s="83">
        <v>1042</v>
      </c>
      <c r="E1716" s="99">
        <v>6.2</v>
      </c>
      <c r="F1716" s="76" t="s">
        <v>1468</v>
      </c>
      <c r="G1716" s="77">
        <v>19</v>
      </c>
      <c r="H1716" s="99">
        <v>88.35</v>
      </c>
    </row>
    <row r="1717" spans="1:8" ht="41.4" x14ac:dyDescent="0.25">
      <c r="A1717" s="51">
        <v>1688</v>
      </c>
      <c r="B1717" s="54" t="s">
        <v>26</v>
      </c>
      <c r="C1717" s="52" t="s">
        <v>6</v>
      </c>
      <c r="D1717" s="83">
        <v>1082</v>
      </c>
      <c r="E1717" s="99">
        <v>6.43</v>
      </c>
      <c r="F1717" s="76" t="s">
        <v>1467</v>
      </c>
      <c r="G1717" s="77">
        <v>27</v>
      </c>
      <c r="H1717" s="99">
        <v>130.21</v>
      </c>
    </row>
    <row r="1718" spans="1:8" ht="41.4" x14ac:dyDescent="0.25">
      <c r="A1718" s="51">
        <v>1689</v>
      </c>
      <c r="B1718" s="54" t="s">
        <v>26</v>
      </c>
      <c r="C1718" s="52" t="s">
        <v>6</v>
      </c>
      <c r="D1718" s="83">
        <v>1062</v>
      </c>
      <c r="E1718" s="99">
        <v>6.32</v>
      </c>
      <c r="F1718" s="76" t="s">
        <v>1467</v>
      </c>
      <c r="G1718" s="77">
        <v>8</v>
      </c>
      <c r="H1718" s="99">
        <v>37.92</v>
      </c>
    </row>
    <row r="1719" spans="1:8" ht="55.2" x14ac:dyDescent="0.25">
      <c r="A1719" s="51">
        <v>1690</v>
      </c>
      <c r="B1719" s="54" t="s">
        <v>26</v>
      </c>
      <c r="C1719" s="52" t="s">
        <v>6</v>
      </c>
      <c r="D1719" s="83">
        <v>1082</v>
      </c>
      <c r="E1719" s="99">
        <v>6.43</v>
      </c>
      <c r="F1719" s="76" t="s">
        <v>1469</v>
      </c>
      <c r="G1719" s="77">
        <v>15</v>
      </c>
      <c r="H1719" s="99">
        <v>72.34</v>
      </c>
    </row>
    <row r="1720" spans="1:8" ht="27.6" x14ac:dyDescent="0.25">
      <c r="A1720" s="51">
        <v>1691</v>
      </c>
      <c r="B1720" s="54" t="s">
        <v>1470</v>
      </c>
      <c r="C1720" s="52" t="s">
        <v>22</v>
      </c>
      <c r="D1720" s="83">
        <v>910</v>
      </c>
      <c r="E1720" s="99">
        <v>5.41</v>
      </c>
      <c r="F1720" s="76" t="s">
        <v>259</v>
      </c>
      <c r="G1720" s="77">
        <v>51</v>
      </c>
      <c r="H1720" s="99">
        <v>206.93</v>
      </c>
    </row>
    <row r="1721" spans="1:8" ht="27.6" x14ac:dyDescent="0.25">
      <c r="A1721" s="51">
        <v>1692</v>
      </c>
      <c r="B1721" s="54" t="s">
        <v>1470</v>
      </c>
      <c r="C1721" s="52" t="s">
        <v>22</v>
      </c>
      <c r="D1721" s="83">
        <v>910</v>
      </c>
      <c r="E1721" s="99">
        <v>5.41</v>
      </c>
      <c r="F1721" s="76" t="s">
        <v>1471</v>
      </c>
      <c r="G1721" s="77">
        <v>42</v>
      </c>
      <c r="H1721" s="99">
        <v>170.42</v>
      </c>
    </row>
    <row r="1722" spans="1:8" ht="27.6" x14ac:dyDescent="0.25">
      <c r="A1722" s="51">
        <v>1693</v>
      </c>
      <c r="B1722" s="54" t="s">
        <v>1470</v>
      </c>
      <c r="C1722" s="52" t="s">
        <v>22</v>
      </c>
      <c r="D1722" s="83">
        <v>830</v>
      </c>
      <c r="E1722" s="99">
        <v>4.9400000000000004</v>
      </c>
      <c r="F1722" s="76" t="s">
        <v>260</v>
      </c>
      <c r="G1722" s="77">
        <v>37</v>
      </c>
      <c r="H1722" s="99">
        <v>137.09</v>
      </c>
    </row>
    <row r="1723" spans="1:8" ht="27.6" x14ac:dyDescent="0.25">
      <c r="A1723" s="51">
        <v>1694</v>
      </c>
      <c r="B1723" s="54" t="s">
        <v>1470</v>
      </c>
      <c r="C1723" s="52" t="s">
        <v>22</v>
      </c>
      <c r="D1723" s="83">
        <v>870</v>
      </c>
      <c r="E1723" s="99">
        <v>5.17</v>
      </c>
      <c r="F1723" s="76" t="s">
        <v>259</v>
      </c>
      <c r="G1723" s="77">
        <v>50</v>
      </c>
      <c r="H1723" s="99">
        <v>193.88</v>
      </c>
    </row>
    <row r="1724" spans="1:8" ht="27.6" x14ac:dyDescent="0.25">
      <c r="A1724" s="51">
        <v>1695</v>
      </c>
      <c r="B1724" s="54" t="s">
        <v>1470</v>
      </c>
      <c r="C1724" s="52" t="s">
        <v>5</v>
      </c>
      <c r="D1724" s="83">
        <v>923</v>
      </c>
      <c r="E1724" s="99">
        <v>5.49</v>
      </c>
      <c r="F1724" s="76" t="s">
        <v>329</v>
      </c>
      <c r="G1724" s="77">
        <v>50</v>
      </c>
      <c r="H1724" s="99">
        <v>205.88</v>
      </c>
    </row>
    <row r="1725" spans="1:8" ht="27.6" x14ac:dyDescent="0.25">
      <c r="A1725" s="51">
        <v>1696</v>
      </c>
      <c r="B1725" s="54" t="s">
        <v>1470</v>
      </c>
      <c r="C1725" s="52" t="s">
        <v>5</v>
      </c>
      <c r="D1725" s="83">
        <v>923</v>
      </c>
      <c r="E1725" s="99">
        <v>5.49</v>
      </c>
      <c r="F1725" s="76" t="s">
        <v>259</v>
      </c>
      <c r="G1725" s="77">
        <v>50</v>
      </c>
      <c r="H1725" s="99">
        <v>205.88</v>
      </c>
    </row>
    <row r="1726" spans="1:8" ht="27.6" x14ac:dyDescent="0.25">
      <c r="A1726" s="51">
        <v>1697</v>
      </c>
      <c r="B1726" s="54" t="s">
        <v>1470</v>
      </c>
      <c r="C1726" s="52" t="s">
        <v>22</v>
      </c>
      <c r="D1726" s="83">
        <v>850</v>
      </c>
      <c r="E1726" s="99">
        <v>5.05</v>
      </c>
      <c r="F1726" s="76" t="s">
        <v>1472</v>
      </c>
      <c r="G1726" s="77">
        <v>35</v>
      </c>
      <c r="H1726" s="99">
        <v>132.56</v>
      </c>
    </row>
    <row r="1727" spans="1:8" ht="27.6" x14ac:dyDescent="0.25">
      <c r="A1727" s="51">
        <v>1698</v>
      </c>
      <c r="B1727" s="54" t="s">
        <v>1470</v>
      </c>
      <c r="C1727" s="52" t="s">
        <v>5</v>
      </c>
      <c r="D1727" s="83">
        <v>923</v>
      </c>
      <c r="E1727" s="99">
        <v>5.49</v>
      </c>
      <c r="F1727" s="76" t="s">
        <v>329</v>
      </c>
      <c r="G1727" s="77">
        <v>50</v>
      </c>
      <c r="H1727" s="99">
        <v>205.88</v>
      </c>
    </row>
    <row r="1728" spans="1:8" ht="27.6" x14ac:dyDescent="0.25">
      <c r="A1728" s="51">
        <v>1699</v>
      </c>
      <c r="B1728" s="54" t="s">
        <v>1470</v>
      </c>
      <c r="C1728" s="52" t="s">
        <v>22</v>
      </c>
      <c r="D1728" s="83">
        <v>890</v>
      </c>
      <c r="E1728" s="99">
        <v>5.29</v>
      </c>
      <c r="F1728" s="76" t="s">
        <v>329</v>
      </c>
      <c r="G1728" s="77">
        <v>51</v>
      </c>
      <c r="H1728" s="99">
        <v>202.34</v>
      </c>
    </row>
    <row r="1729" spans="1:8" ht="27.6" x14ac:dyDescent="0.25">
      <c r="A1729" s="51">
        <v>1700</v>
      </c>
      <c r="B1729" s="54" t="s">
        <v>1470</v>
      </c>
      <c r="C1729" s="52" t="s">
        <v>22</v>
      </c>
      <c r="D1729" s="83">
        <v>910</v>
      </c>
      <c r="E1729" s="99">
        <v>5.41</v>
      </c>
      <c r="F1729" s="76" t="s">
        <v>260</v>
      </c>
      <c r="G1729" s="77">
        <v>10</v>
      </c>
      <c r="H1729" s="99">
        <v>40.58</v>
      </c>
    </row>
    <row r="1730" spans="1:8" ht="27.6" x14ac:dyDescent="0.25">
      <c r="A1730" s="51">
        <v>1701</v>
      </c>
      <c r="B1730" s="54" t="s">
        <v>1470</v>
      </c>
      <c r="C1730" s="52" t="s">
        <v>5</v>
      </c>
      <c r="D1730" s="83">
        <v>863</v>
      </c>
      <c r="E1730" s="99">
        <v>5.13</v>
      </c>
      <c r="F1730" s="76" t="s">
        <v>1473</v>
      </c>
      <c r="G1730" s="77">
        <v>30</v>
      </c>
      <c r="H1730" s="99">
        <v>115.43</v>
      </c>
    </row>
    <row r="1731" spans="1:8" ht="27.6" x14ac:dyDescent="0.25">
      <c r="A1731" s="51">
        <v>1702</v>
      </c>
      <c r="B1731" s="54" t="s">
        <v>1470</v>
      </c>
      <c r="C1731" s="52" t="s">
        <v>22</v>
      </c>
      <c r="D1731" s="83">
        <v>870</v>
      </c>
      <c r="E1731" s="99">
        <v>5.17</v>
      </c>
      <c r="F1731" s="76" t="s">
        <v>260</v>
      </c>
      <c r="G1731" s="77">
        <v>1</v>
      </c>
      <c r="H1731" s="99">
        <v>3.88</v>
      </c>
    </row>
    <row r="1732" spans="1:8" ht="27.6" x14ac:dyDescent="0.25">
      <c r="A1732" s="51">
        <v>1703</v>
      </c>
      <c r="B1732" s="54" t="s">
        <v>1470</v>
      </c>
      <c r="C1732" s="52" t="s">
        <v>22</v>
      </c>
      <c r="D1732" s="83">
        <v>870</v>
      </c>
      <c r="E1732" s="99">
        <v>5.17</v>
      </c>
      <c r="F1732" s="76" t="s">
        <v>260</v>
      </c>
      <c r="G1732" s="77">
        <v>7</v>
      </c>
      <c r="H1732" s="99">
        <v>27.14</v>
      </c>
    </row>
    <row r="1733" spans="1:8" ht="27.6" x14ac:dyDescent="0.25">
      <c r="A1733" s="51">
        <v>1704</v>
      </c>
      <c r="B1733" s="54" t="s">
        <v>1470</v>
      </c>
      <c r="C1733" s="52" t="s">
        <v>22</v>
      </c>
      <c r="D1733" s="83">
        <v>890</v>
      </c>
      <c r="E1733" s="99">
        <v>5.29</v>
      </c>
      <c r="F1733" s="76" t="s">
        <v>260</v>
      </c>
      <c r="G1733" s="77">
        <v>1</v>
      </c>
      <c r="H1733" s="99">
        <v>3.97</v>
      </c>
    </row>
    <row r="1734" spans="1:8" ht="27.6" x14ac:dyDescent="0.25">
      <c r="A1734" s="51">
        <v>1705</v>
      </c>
      <c r="B1734" s="54" t="s">
        <v>1470</v>
      </c>
      <c r="C1734" s="52" t="s">
        <v>22</v>
      </c>
      <c r="D1734" s="83">
        <v>850</v>
      </c>
      <c r="E1734" s="99">
        <v>5.05</v>
      </c>
      <c r="F1734" s="76" t="s">
        <v>330</v>
      </c>
      <c r="G1734" s="77">
        <v>2</v>
      </c>
      <c r="H1734" s="99">
        <v>7.58</v>
      </c>
    </row>
    <row r="1735" spans="1:8" ht="27.6" x14ac:dyDescent="0.25">
      <c r="A1735" s="51">
        <v>1706</v>
      </c>
      <c r="B1735" s="54" t="s">
        <v>1470</v>
      </c>
      <c r="C1735" s="52" t="s">
        <v>22</v>
      </c>
      <c r="D1735" s="83">
        <v>890</v>
      </c>
      <c r="E1735" s="99">
        <v>5.29</v>
      </c>
      <c r="F1735" s="76" t="s">
        <v>1474</v>
      </c>
      <c r="G1735" s="77">
        <v>50</v>
      </c>
      <c r="H1735" s="99">
        <v>198.38</v>
      </c>
    </row>
    <row r="1736" spans="1:8" ht="27.6" x14ac:dyDescent="0.25">
      <c r="A1736" s="51">
        <v>1707</v>
      </c>
      <c r="B1736" s="54" t="s">
        <v>1470</v>
      </c>
      <c r="C1736" s="52" t="s">
        <v>22</v>
      </c>
      <c r="D1736" s="83">
        <v>910</v>
      </c>
      <c r="E1736" s="99">
        <v>5.41</v>
      </c>
      <c r="F1736" s="76" t="s">
        <v>330</v>
      </c>
      <c r="G1736" s="77">
        <v>5</v>
      </c>
      <c r="H1736" s="99">
        <v>20.29</v>
      </c>
    </row>
    <row r="1737" spans="1:8" ht="27.6" x14ac:dyDescent="0.25">
      <c r="A1737" s="51">
        <v>1708</v>
      </c>
      <c r="B1737" s="54" t="s">
        <v>1470</v>
      </c>
      <c r="C1737" s="52" t="s">
        <v>22</v>
      </c>
      <c r="D1737" s="83">
        <v>910</v>
      </c>
      <c r="E1737" s="99">
        <v>5.41</v>
      </c>
      <c r="F1737" s="76" t="s">
        <v>1475</v>
      </c>
      <c r="G1737" s="77">
        <v>44</v>
      </c>
      <c r="H1737" s="99">
        <v>178.53</v>
      </c>
    </row>
    <row r="1738" spans="1:8" ht="27.6" x14ac:dyDescent="0.25">
      <c r="A1738" s="51">
        <v>1709</v>
      </c>
      <c r="B1738" s="54" t="s">
        <v>1470</v>
      </c>
      <c r="C1738" s="52" t="s">
        <v>22</v>
      </c>
      <c r="D1738" s="83">
        <v>850</v>
      </c>
      <c r="E1738" s="99">
        <v>5.05</v>
      </c>
      <c r="F1738" s="76" t="s">
        <v>329</v>
      </c>
      <c r="G1738" s="77">
        <v>50</v>
      </c>
      <c r="H1738" s="99">
        <v>189.38</v>
      </c>
    </row>
    <row r="1739" spans="1:8" ht="27.6" x14ac:dyDescent="0.25">
      <c r="A1739" s="51">
        <v>1710</v>
      </c>
      <c r="B1739" s="54" t="s">
        <v>1470</v>
      </c>
      <c r="C1739" s="52" t="s">
        <v>5</v>
      </c>
      <c r="D1739" s="83">
        <v>1016</v>
      </c>
      <c r="E1739" s="99">
        <v>6.04</v>
      </c>
      <c r="F1739" s="76" t="s">
        <v>260</v>
      </c>
      <c r="G1739" s="77">
        <v>28</v>
      </c>
      <c r="H1739" s="99">
        <v>126.84</v>
      </c>
    </row>
    <row r="1740" spans="1:8" ht="27.6" x14ac:dyDescent="0.25">
      <c r="A1740" s="51">
        <v>1711</v>
      </c>
      <c r="B1740" s="54" t="s">
        <v>1470</v>
      </c>
      <c r="C1740" s="52" t="s">
        <v>22</v>
      </c>
      <c r="D1740" s="83">
        <v>910</v>
      </c>
      <c r="E1740" s="99">
        <v>5.41</v>
      </c>
      <c r="F1740" s="76" t="s">
        <v>260</v>
      </c>
      <c r="G1740" s="77">
        <v>26</v>
      </c>
      <c r="H1740" s="99">
        <v>105.5</v>
      </c>
    </row>
    <row r="1741" spans="1:8" ht="27.6" x14ac:dyDescent="0.25">
      <c r="A1741" s="51">
        <v>1712</v>
      </c>
      <c r="B1741" s="54" t="s">
        <v>1470</v>
      </c>
      <c r="C1741" s="52" t="s">
        <v>22</v>
      </c>
      <c r="D1741" s="83">
        <v>850</v>
      </c>
      <c r="E1741" s="99">
        <v>5.05</v>
      </c>
      <c r="F1741" s="76" t="s">
        <v>260</v>
      </c>
      <c r="G1741" s="77">
        <v>7</v>
      </c>
      <c r="H1741" s="99">
        <v>26.51</v>
      </c>
    </row>
    <row r="1742" spans="1:8" ht="27.6" x14ac:dyDescent="0.25">
      <c r="A1742" s="51">
        <v>1713</v>
      </c>
      <c r="B1742" s="54" t="s">
        <v>1470</v>
      </c>
      <c r="C1742" s="52" t="s">
        <v>5</v>
      </c>
      <c r="D1742" s="83">
        <v>929</v>
      </c>
      <c r="E1742" s="99">
        <v>5.52</v>
      </c>
      <c r="F1742" s="76" t="s">
        <v>326</v>
      </c>
      <c r="G1742" s="77">
        <v>18</v>
      </c>
      <c r="H1742" s="99">
        <v>74.52</v>
      </c>
    </row>
    <row r="1743" spans="1:8" ht="27.6" x14ac:dyDescent="0.25">
      <c r="A1743" s="51">
        <v>1714</v>
      </c>
      <c r="B1743" s="54" t="s">
        <v>31</v>
      </c>
      <c r="C1743" s="52" t="s">
        <v>6</v>
      </c>
      <c r="D1743" s="83">
        <v>1062</v>
      </c>
      <c r="E1743" s="99">
        <v>6.32</v>
      </c>
      <c r="F1743" s="76" t="s">
        <v>326</v>
      </c>
      <c r="G1743" s="77">
        <v>12</v>
      </c>
      <c r="H1743" s="99">
        <v>56.88</v>
      </c>
    </row>
    <row r="1744" spans="1:8" ht="27.6" x14ac:dyDescent="0.25">
      <c r="A1744" s="51">
        <v>1715</v>
      </c>
      <c r="B1744" s="54" t="s">
        <v>31</v>
      </c>
      <c r="C1744" s="52" t="s">
        <v>6</v>
      </c>
      <c r="D1744" s="83">
        <v>1082</v>
      </c>
      <c r="E1744" s="99">
        <v>6.43</v>
      </c>
      <c r="F1744" s="76" t="s">
        <v>326</v>
      </c>
      <c r="G1744" s="77">
        <v>32</v>
      </c>
      <c r="H1744" s="99">
        <v>154.32</v>
      </c>
    </row>
    <row r="1745" spans="1:8" ht="27.6" x14ac:dyDescent="0.25">
      <c r="A1745" s="51">
        <v>1716</v>
      </c>
      <c r="B1745" s="54" t="s">
        <v>31</v>
      </c>
      <c r="C1745" s="52" t="s">
        <v>6</v>
      </c>
      <c r="D1745" s="83">
        <v>1082</v>
      </c>
      <c r="E1745" s="99">
        <v>6.43</v>
      </c>
      <c r="F1745" s="76" t="s">
        <v>326</v>
      </c>
      <c r="G1745" s="77">
        <v>1</v>
      </c>
      <c r="H1745" s="99">
        <v>4.82</v>
      </c>
    </row>
    <row r="1746" spans="1:8" ht="27.6" x14ac:dyDescent="0.25">
      <c r="A1746" s="51">
        <v>1717</v>
      </c>
      <c r="B1746" s="54" t="s">
        <v>31</v>
      </c>
      <c r="C1746" s="52" t="s">
        <v>6</v>
      </c>
      <c r="D1746" s="83">
        <v>1002</v>
      </c>
      <c r="E1746" s="99">
        <v>5.96</v>
      </c>
      <c r="F1746" s="76" t="s">
        <v>326</v>
      </c>
      <c r="G1746" s="77">
        <v>8</v>
      </c>
      <c r="H1746" s="99">
        <v>35.76</v>
      </c>
    </row>
    <row r="1747" spans="1:8" ht="27.6" x14ac:dyDescent="0.25">
      <c r="A1747" s="51">
        <v>1718</v>
      </c>
      <c r="B1747" s="54" t="s">
        <v>31</v>
      </c>
      <c r="C1747" s="52" t="s">
        <v>5</v>
      </c>
      <c r="D1747" s="83">
        <v>949</v>
      </c>
      <c r="E1747" s="99">
        <v>5.64</v>
      </c>
      <c r="F1747" s="76" t="s">
        <v>326</v>
      </c>
      <c r="G1747" s="77">
        <v>9</v>
      </c>
      <c r="H1747" s="99">
        <v>38.07</v>
      </c>
    </row>
    <row r="1748" spans="1:8" ht="27.6" x14ac:dyDescent="0.25">
      <c r="A1748" s="51">
        <v>1719</v>
      </c>
      <c r="B1748" s="54" t="s">
        <v>31</v>
      </c>
      <c r="C1748" s="52" t="s">
        <v>5</v>
      </c>
      <c r="D1748" s="83">
        <v>889</v>
      </c>
      <c r="E1748" s="99">
        <v>5.29</v>
      </c>
      <c r="F1748" s="76" t="s">
        <v>326</v>
      </c>
      <c r="G1748" s="77">
        <v>9</v>
      </c>
      <c r="H1748" s="99">
        <v>35.71</v>
      </c>
    </row>
    <row r="1749" spans="1:8" ht="27.6" x14ac:dyDescent="0.25">
      <c r="A1749" s="51">
        <v>1720</v>
      </c>
      <c r="B1749" s="54" t="s">
        <v>31</v>
      </c>
      <c r="C1749" s="52" t="s">
        <v>5</v>
      </c>
      <c r="D1749" s="83">
        <v>929</v>
      </c>
      <c r="E1749" s="99">
        <v>5.52</v>
      </c>
      <c r="F1749" s="76" t="s">
        <v>326</v>
      </c>
      <c r="G1749" s="77">
        <v>22</v>
      </c>
      <c r="H1749" s="99">
        <v>91.08</v>
      </c>
    </row>
    <row r="1750" spans="1:8" ht="27.6" x14ac:dyDescent="0.25">
      <c r="A1750" s="51">
        <v>1721</v>
      </c>
      <c r="B1750" s="54" t="s">
        <v>31</v>
      </c>
      <c r="C1750" s="52" t="s">
        <v>6</v>
      </c>
      <c r="D1750" s="83">
        <v>1042</v>
      </c>
      <c r="E1750" s="99">
        <v>6.2</v>
      </c>
      <c r="F1750" s="76" t="s">
        <v>326</v>
      </c>
      <c r="G1750" s="77">
        <v>22</v>
      </c>
      <c r="H1750" s="99">
        <v>102.3</v>
      </c>
    </row>
    <row r="1751" spans="1:8" ht="27.6" x14ac:dyDescent="0.25">
      <c r="A1751" s="51">
        <v>1722</v>
      </c>
      <c r="B1751" s="54" t="s">
        <v>31</v>
      </c>
      <c r="C1751" s="52" t="s">
        <v>6</v>
      </c>
      <c r="D1751" s="83">
        <v>1042</v>
      </c>
      <c r="E1751" s="99">
        <v>6.2</v>
      </c>
      <c r="F1751" s="76" t="s">
        <v>326</v>
      </c>
      <c r="G1751" s="77">
        <v>12</v>
      </c>
      <c r="H1751" s="99">
        <v>55.8</v>
      </c>
    </row>
    <row r="1752" spans="1:8" ht="27.6" x14ac:dyDescent="0.25">
      <c r="A1752" s="51">
        <v>1723</v>
      </c>
      <c r="B1752" s="54" t="s">
        <v>31</v>
      </c>
      <c r="C1752" s="52" t="s">
        <v>6</v>
      </c>
      <c r="D1752" s="83">
        <v>1002</v>
      </c>
      <c r="E1752" s="99">
        <v>5.96</v>
      </c>
      <c r="F1752" s="82" t="s">
        <v>326</v>
      </c>
      <c r="G1752" s="77">
        <v>13</v>
      </c>
      <c r="H1752" s="99">
        <v>58.11</v>
      </c>
    </row>
    <row r="1753" spans="1:8" ht="27.6" x14ac:dyDescent="0.25">
      <c r="A1753" s="51">
        <v>1724</v>
      </c>
      <c r="B1753" s="54" t="s">
        <v>31</v>
      </c>
      <c r="C1753" s="52" t="s">
        <v>5</v>
      </c>
      <c r="D1753" s="83">
        <v>929</v>
      </c>
      <c r="E1753" s="99">
        <v>5.52</v>
      </c>
      <c r="F1753" s="82" t="s">
        <v>326</v>
      </c>
      <c r="G1753" s="77">
        <v>16</v>
      </c>
      <c r="H1753" s="99">
        <v>66.239999999999995</v>
      </c>
    </row>
    <row r="1754" spans="1:8" ht="27.6" x14ac:dyDescent="0.25">
      <c r="A1754" s="51">
        <v>1725</v>
      </c>
      <c r="B1754" s="54" t="s">
        <v>25</v>
      </c>
      <c r="C1754" s="52" t="s">
        <v>22</v>
      </c>
      <c r="D1754" s="83">
        <v>843</v>
      </c>
      <c r="E1754" s="99">
        <v>5.01</v>
      </c>
      <c r="F1754" s="82" t="s">
        <v>326</v>
      </c>
      <c r="G1754" s="77">
        <v>2</v>
      </c>
      <c r="H1754" s="99">
        <v>7.52</v>
      </c>
    </row>
    <row r="1755" spans="1:8" ht="27.6" x14ac:dyDescent="0.25">
      <c r="A1755" s="51">
        <v>1726</v>
      </c>
      <c r="B1755" s="54" t="s">
        <v>25</v>
      </c>
      <c r="C1755" s="52" t="s">
        <v>22</v>
      </c>
      <c r="D1755" s="83">
        <v>843</v>
      </c>
      <c r="E1755" s="99">
        <v>5.01</v>
      </c>
      <c r="F1755" s="82" t="s">
        <v>326</v>
      </c>
      <c r="G1755" s="77">
        <v>2</v>
      </c>
      <c r="H1755" s="99">
        <v>7.52</v>
      </c>
    </row>
    <row r="1756" spans="1:8" ht="27.6" x14ac:dyDescent="0.25">
      <c r="A1756" s="51">
        <v>1727</v>
      </c>
      <c r="B1756" s="54" t="s">
        <v>25</v>
      </c>
      <c r="C1756" s="52" t="s">
        <v>6</v>
      </c>
      <c r="D1756" s="83">
        <v>1002</v>
      </c>
      <c r="E1756" s="99">
        <v>5.96</v>
      </c>
      <c r="F1756" s="82" t="s">
        <v>326</v>
      </c>
      <c r="G1756" s="77">
        <v>21</v>
      </c>
      <c r="H1756" s="99">
        <v>93.87</v>
      </c>
    </row>
    <row r="1757" spans="1:8" ht="27.6" x14ac:dyDescent="0.25">
      <c r="A1757" s="51">
        <v>1728</v>
      </c>
      <c r="B1757" s="54" t="s">
        <v>25</v>
      </c>
      <c r="C1757" s="52" t="s">
        <v>6</v>
      </c>
      <c r="D1757" s="83">
        <v>1002</v>
      </c>
      <c r="E1757" s="99">
        <v>5.96</v>
      </c>
      <c r="F1757" s="82" t="s">
        <v>326</v>
      </c>
      <c r="G1757" s="77">
        <v>29</v>
      </c>
      <c r="H1757" s="99">
        <v>129.63</v>
      </c>
    </row>
    <row r="1758" spans="1:8" ht="27.6" x14ac:dyDescent="0.25">
      <c r="A1758" s="51">
        <v>1729</v>
      </c>
      <c r="B1758" s="54" t="s">
        <v>327</v>
      </c>
      <c r="C1758" s="52" t="s">
        <v>5</v>
      </c>
      <c r="D1758" s="83">
        <v>889</v>
      </c>
      <c r="E1758" s="99">
        <v>5.29</v>
      </c>
      <c r="F1758" s="82" t="s">
        <v>326</v>
      </c>
      <c r="G1758" s="77">
        <v>15</v>
      </c>
      <c r="H1758" s="99">
        <v>59.51</v>
      </c>
    </row>
    <row r="1759" spans="1:8" ht="27.6" x14ac:dyDescent="0.25">
      <c r="A1759" s="51">
        <v>1730</v>
      </c>
      <c r="B1759" s="54" t="s">
        <v>327</v>
      </c>
      <c r="C1759" s="52" t="s">
        <v>5</v>
      </c>
      <c r="D1759" s="83">
        <v>909</v>
      </c>
      <c r="E1759" s="99">
        <v>5.41</v>
      </c>
      <c r="F1759" s="82" t="s">
        <v>326</v>
      </c>
      <c r="G1759" s="77">
        <v>10</v>
      </c>
      <c r="H1759" s="99">
        <v>40.58</v>
      </c>
    </row>
    <row r="1760" spans="1:8" ht="27.6" x14ac:dyDescent="0.25">
      <c r="A1760" s="51">
        <v>1731</v>
      </c>
      <c r="B1760" s="54" t="s">
        <v>327</v>
      </c>
      <c r="C1760" s="52" t="s">
        <v>5</v>
      </c>
      <c r="D1760" s="83">
        <v>909</v>
      </c>
      <c r="E1760" s="99">
        <v>5.41</v>
      </c>
      <c r="F1760" s="82" t="s">
        <v>326</v>
      </c>
      <c r="G1760" s="77">
        <v>13</v>
      </c>
      <c r="H1760" s="99">
        <v>52.75</v>
      </c>
    </row>
    <row r="1761" spans="1:8" ht="27.6" x14ac:dyDescent="0.25">
      <c r="A1761" s="51">
        <v>1732</v>
      </c>
      <c r="B1761" s="54" t="s">
        <v>25</v>
      </c>
      <c r="C1761" s="52" t="s">
        <v>22</v>
      </c>
      <c r="D1761" s="83">
        <v>843</v>
      </c>
      <c r="E1761" s="99">
        <v>5.01</v>
      </c>
      <c r="F1761" s="82" t="s">
        <v>326</v>
      </c>
      <c r="G1761" s="77">
        <v>16</v>
      </c>
      <c r="H1761" s="99">
        <v>60.12</v>
      </c>
    </row>
    <row r="1762" spans="1:8" ht="27.6" x14ac:dyDescent="0.25">
      <c r="A1762" s="51">
        <v>1733</v>
      </c>
      <c r="B1762" s="54" t="s">
        <v>327</v>
      </c>
      <c r="C1762" s="52" t="s">
        <v>6</v>
      </c>
      <c r="D1762" s="83">
        <v>1062</v>
      </c>
      <c r="E1762" s="99">
        <v>6.32</v>
      </c>
      <c r="F1762" s="82" t="s">
        <v>258</v>
      </c>
      <c r="G1762" s="77">
        <v>11</v>
      </c>
      <c r="H1762" s="99">
        <v>52.14</v>
      </c>
    </row>
    <row r="1763" spans="1:8" ht="27.6" x14ac:dyDescent="0.25">
      <c r="A1763" s="51">
        <v>1734</v>
      </c>
      <c r="B1763" s="54" t="s">
        <v>327</v>
      </c>
      <c r="C1763" s="52" t="s">
        <v>5</v>
      </c>
      <c r="D1763" s="83">
        <v>949</v>
      </c>
      <c r="E1763" s="99">
        <v>5.64</v>
      </c>
      <c r="F1763" s="82" t="s">
        <v>258</v>
      </c>
      <c r="G1763" s="77">
        <v>4</v>
      </c>
      <c r="H1763" s="99">
        <v>16.920000000000002</v>
      </c>
    </row>
    <row r="1764" spans="1:8" ht="27.6" x14ac:dyDescent="0.25">
      <c r="A1764" s="51">
        <v>1735</v>
      </c>
      <c r="B1764" s="54" t="s">
        <v>327</v>
      </c>
      <c r="C1764" s="52" t="s">
        <v>6</v>
      </c>
      <c r="D1764" s="83">
        <v>1002</v>
      </c>
      <c r="E1764" s="99">
        <v>5.96</v>
      </c>
      <c r="F1764" s="82" t="s">
        <v>258</v>
      </c>
      <c r="G1764" s="77">
        <v>13</v>
      </c>
      <c r="H1764" s="99">
        <v>58.11</v>
      </c>
    </row>
    <row r="1765" spans="1:8" ht="27.6" x14ac:dyDescent="0.25">
      <c r="A1765" s="51">
        <v>1736</v>
      </c>
      <c r="B1765" s="54" t="s">
        <v>216</v>
      </c>
      <c r="C1765" s="52" t="s">
        <v>6</v>
      </c>
      <c r="D1765" s="83">
        <v>1002</v>
      </c>
      <c r="E1765" s="99">
        <v>5.96</v>
      </c>
      <c r="F1765" s="82" t="s">
        <v>258</v>
      </c>
      <c r="G1765" s="77">
        <v>13</v>
      </c>
      <c r="H1765" s="99">
        <v>58.11</v>
      </c>
    </row>
    <row r="1766" spans="1:8" ht="41.4" x14ac:dyDescent="0.25">
      <c r="A1766" s="51">
        <v>1737</v>
      </c>
      <c r="B1766" s="54" t="s">
        <v>41</v>
      </c>
      <c r="C1766" s="50" t="s">
        <v>4</v>
      </c>
      <c r="D1766" s="83">
        <v>1345</v>
      </c>
      <c r="E1766" s="99">
        <v>8</v>
      </c>
      <c r="F1766" s="82" t="s">
        <v>1476</v>
      </c>
      <c r="G1766" s="77">
        <v>9</v>
      </c>
      <c r="H1766" s="99">
        <v>54</v>
      </c>
    </row>
    <row r="1767" spans="1:8" ht="41.4" x14ac:dyDescent="0.25">
      <c r="A1767" s="51">
        <v>1738</v>
      </c>
      <c r="B1767" s="54" t="s">
        <v>41</v>
      </c>
      <c r="C1767" s="50" t="s">
        <v>4</v>
      </c>
      <c r="D1767" s="83">
        <v>1388</v>
      </c>
      <c r="E1767" s="99">
        <v>8.25</v>
      </c>
      <c r="F1767" s="82" t="s">
        <v>1477</v>
      </c>
      <c r="G1767" s="77">
        <v>4</v>
      </c>
      <c r="H1767" s="99">
        <v>24.75</v>
      </c>
    </row>
    <row r="1768" spans="1:8" ht="41.4" x14ac:dyDescent="0.25">
      <c r="A1768" s="51">
        <v>1739</v>
      </c>
      <c r="B1768" s="54" t="s">
        <v>41</v>
      </c>
      <c r="C1768" s="52" t="s">
        <v>7</v>
      </c>
      <c r="D1768" s="83">
        <v>1540</v>
      </c>
      <c r="E1768" s="99">
        <v>9.16</v>
      </c>
      <c r="F1768" s="82" t="s">
        <v>1477</v>
      </c>
      <c r="G1768" s="77">
        <v>4</v>
      </c>
      <c r="H1768" s="99">
        <v>27.48</v>
      </c>
    </row>
    <row r="1769" spans="1:8" ht="41.4" x14ac:dyDescent="0.25">
      <c r="A1769" s="51">
        <v>1740</v>
      </c>
      <c r="B1769" s="54" t="s">
        <v>41</v>
      </c>
      <c r="C1769" s="52" t="s">
        <v>6</v>
      </c>
      <c r="D1769" s="83">
        <v>1253</v>
      </c>
      <c r="E1769" s="99">
        <v>7.45</v>
      </c>
      <c r="F1769" s="82" t="s">
        <v>1478</v>
      </c>
      <c r="G1769" s="77">
        <v>4</v>
      </c>
      <c r="H1769" s="99">
        <v>22.35</v>
      </c>
    </row>
    <row r="1770" spans="1:8" ht="41.4" x14ac:dyDescent="0.25">
      <c r="A1770" s="51">
        <v>1741</v>
      </c>
      <c r="B1770" s="54" t="s">
        <v>41</v>
      </c>
      <c r="C1770" s="50" t="s">
        <v>4</v>
      </c>
      <c r="D1770" s="83">
        <v>1410</v>
      </c>
      <c r="E1770" s="99">
        <v>8.3800000000000008</v>
      </c>
      <c r="F1770" s="82" t="s">
        <v>1479</v>
      </c>
      <c r="G1770" s="77">
        <v>9</v>
      </c>
      <c r="H1770" s="99">
        <v>56.57</v>
      </c>
    </row>
    <row r="1771" spans="1:8" ht="41.4" x14ac:dyDescent="0.25">
      <c r="A1771" s="51">
        <v>1742</v>
      </c>
      <c r="B1771" s="54" t="s">
        <v>41</v>
      </c>
      <c r="C1771" s="52" t="s">
        <v>7</v>
      </c>
      <c r="D1771" s="83">
        <v>1567</v>
      </c>
      <c r="E1771" s="99">
        <v>9.32</v>
      </c>
      <c r="F1771" s="82" t="s">
        <v>1480</v>
      </c>
      <c r="G1771" s="77">
        <v>8</v>
      </c>
      <c r="H1771" s="99">
        <v>55.92</v>
      </c>
    </row>
    <row r="1772" spans="1:8" ht="27.6" x14ac:dyDescent="0.25">
      <c r="A1772" s="51">
        <v>1743</v>
      </c>
      <c r="B1772" s="54" t="s">
        <v>136</v>
      </c>
      <c r="C1772" s="50" t="s">
        <v>4</v>
      </c>
      <c r="D1772" s="83">
        <v>1388</v>
      </c>
      <c r="E1772" s="99">
        <v>8.25</v>
      </c>
      <c r="F1772" s="82" t="s">
        <v>1481</v>
      </c>
      <c r="G1772" s="77">
        <v>7</v>
      </c>
      <c r="H1772" s="99">
        <v>43.31</v>
      </c>
    </row>
    <row r="1773" spans="1:8" ht="41.4" x14ac:dyDescent="0.25">
      <c r="A1773" s="51">
        <v>1744</v>
      </c>
      <c r="B1773" s="54" t="s">
        <v>41</v>
      </c>
      <c r="C1773" s="50" t="s">
        <v>4</v>
      </c>
      <c r="D1773" s="83">
        <v>1370</v>
      </c>
      <c r="E1773" s="99">
        <v>8.15</v>
      </c>
      <c r="F1773" s="82" t="s">
        <v>1482</v>
      </c>
      <c r="G1773" s="77">
        <v>7</v>
      </c>
      <c r="H1773" s="99">
        <v>42.79</v>
      </c>
    </row>
    <row r="1774" spans="1:8" ht="27.6" x14ac:dyDescent="0.25">
      <c r="A1774" s="51">
        <v>1745</v>
      </c>
      <c r="B1774" s="54" t="s">
        <v>136</v>
      </c>
      <c r="C1774" s="50" t="s">
        <v>4</v>
      </c>
      <c r="D1774" s="83">
        <v>1345</v>
      </c>
      <c r="E1774" s="99">
        <v>8</v>
      </c>
      <c r="F1774" s="82" t="s">
        <v>1483</v>
      </c>
      <c r="G1774" s="77">
        <v>4</v>
      </c>
      <c r="H1774" s="99">
        <v>24</v>
      </c>
    </row>
    <row r="1775" spans="1:8" ht="27.6" x14ac:dyDescent="0.25">
      <c r="A1775" s="51">
        <v>1746</v>
      </c>
      <c r="B1775" s="54" t="s">
        <v>136</v>
      </c>
      <c r="C1775" s="50" t="s">
        <v>4</v>
      </c>
      <c r="D1775" s="83">
        <v>1392</v>
      </c>
      <c r="E1775" s="99">
        <v>8.2799999999999994</v>
      </c>
      <c r="F1775" s="82" t="s">
        <v>1484</v>
      </c>
      <c r="G1775" s="77">
        <v>13</v>
      </c>
      <c r="H1775" s="99">
        <v>80.73</v>
      </c>
    </row>
    <row r="1776" spans="1:8" ht="27.6" x14ac:dyDescent="0.25">
      <c r="A1776" s="51">
        <v>1747</v>
      </c>
      <c r="B1776" s="54" t="s">
        <v>136</v>
      </c>
      <c r="C1776" s="50" t="s">
        <v>4</v>
      </c>
      <c r="D1776" s="83">
        <v>1388</v>
      </c>
      <c r="E1776" s="99">
        <v>8.25</v>
      </c>
      <c r="F1776" s="82" t="s">
        <v>1485</v>
      </c>
      <c r="G1776" s="77">
        <v>10</v>
      </c>
      <c r="H1776" s="99">
        <v>61.88</v>
      </c>
    </row>
    <row r="1777" spans="1:8" ht="27.6" x14ac:dyDescent="0.25">
      <c r="A1777" s="51">
        <v>1748</v>
      </c>
      <c r="B1777" s="54" t="s">
        <v>136</v>
      </c>
      <c r="C1777" s="50" t="s">
        <v>4</v>
      </c>
      <c r="D1777" s="83">
        <v>1435</v>
      </c>
      <c r="E1777" s="99">
        <v>8.5299999999999994</v>
      </c>
      <c r="F1777" s="82" t="s">
        <v>1486</v>
      </c>
      <c r="G1777" s="77">
        <v>12</v>
      </c>
      <c r="H1777" s="99">
        <v>76.77</v>
      </c>
    </row>
    <row r="1778" spans="1:8" ht="27.6" x14ac:dyDescent="0.25">
      <c r="A1778" s="51">
        <v>1749</v>
      </c>
      <c r="B1778" s="54" t="s">
        <v>136</v>
      </c>
      <c r="C1778" s="52" t="s">
        <v>6</v>
      </c>
      <c r="D1778" s="83">
        <v>1231</v>
      </c>
      <c r="E1778" s="99">
        <v>7.32</v>
      </c>
      <c r="F1778" s="82" t="s">
        <v>1487</v>
      </c>
      <c r="G1778" s="77">
        <v>6</v>
      </c>
      <c r="H1778" s="99">
        <v>32.94</v>
      </c>
    </row>
    <row r="1779" spans="1:8" ht="27.6" x14ac:dyDescent="0.25">
      <c r="A1779" s="51">
        <v>1750</v>
      </c>
      <c r="B1779" s="54" t="s">
        <v>136</v>
      </c>
      <c r="C1779" s="50" t="s">
        <v>4</v>
      </c>
      <c r="D1779" s="83">
        <v>1410</v>
      </c>
      <c r="E1779" s="99">
        <v>8.3800000000000008</v>
      </c>
      <c r="F1779" s="82" t="s">
        <v>1488</v>
      </c>
      <c r="G1779" s="77">
        <v>10</v>
      </c>
      <c r="H1779" s="99">
        <v>62.85</v>
      </c>
    </row>
    <row r="1780" spans="1:8" ht="27.6" x14ac:dyDescent="0.25">
      <c r="A1780" s="51">
        <v>1751</v>
      </c>
      <c r="B1780" s="54" t="s">
        <v>136</v>
      </c>
      <c r="C1780" s="52" t="s">
        <v>7</v>
      </c>
      <c r="D1780" s="83">
        <v>1523</v>
      </c>
      <c r="E1780" s="99">
        <v>9.06</v>
      </c>
      <c r="F1780" s="82" t="s">
        <v>1489</v>
      </c>
      <c r="G1780" s="77">
        <v>13</v>
      </c>
      <c r="H1780" s="99">
        <v>88.34</v>
      </c>
    </row>
    <row r="1781" spans="1:8" ht="27.6" x14ac:dyDescent="0.25">
      <c r="A1781" s="51">
        <v>1752</v>
      </c>
      <c r="B1781" s="54" t="s">
        <v>136</v>
      </c>
      <c r="C1781" s="50" t="s">
        <v>4</v>
      </c>
      <c r="D1781" s="83">
        <v>1392</v>
      </c>
      <c r="E1781" s="99">
        <v>8.2799999999999994</v>
      </c>
      <c r="F1781" s="82" t="s">
        <v>1490</v>
      </c>
      <c r="G1781" s="77">
        <v>5</v>
      </c>
      <c r="H1781" s="99">
        <v>31.05</v>
      </c>
    </row>
    <row r="1782" spans="1:8" ht="27.6" x14ac:dyDescent="0.25">
      <c r="A1782" s="51">
        <v>1753</v>
      </c>
      <c r="B1782" s="54" t="s">
        <v>136</v>
      </c>
      <c r="C1782" s="50" t="s">
        <v>4</v>
      </c>
      <c r="D1782" s="83">
        <v>1392</v>
      </c>
      <c r="E1782" s="99">
        <v>8.2799999999999994</v>
      </c>
      <c r="F1782" s="82" t="s">
        <v>1491</v>
      </c>
      <c r="G1782" s="77">
        <v>8</v>
      </c>
      <c r="H1782" s="99">
        <v>49.68</v>
      </c>
    </row>
    <row r="1783" spans="1:8" ht="41.4" x14ac:dyDescent="0.25">
      <c r="A1783" s="51">
        <v>1754</v>
      </c>
      <c r="B1783" s="54" t="s">
        <v>41</v>
      </c>
      <c r="C1783" s="51" t="s">
        <v>19</v>
      </c>
      <c r="D1783" s="83">
        <v>1857</v>
      </c>
      <c r="E1783" s="99">
        <v>11.04</v>
      </c>
      <c r="F1783" s="82" t="s">
        <v>1492</v>
      </c>
      <c r="G1783" s="77">
        <v>3</v>
      </c>
      <c r="H1783" s="99">
        <v>24.84</v>
      </c>
    </row>
    <row r="1784" spans="1:8" ht="69" x14ac:dyDescent="0.25">
      <c r="A1784" s="51">
        <v>1755</v>
      </c>
      <c r="B1784" s="54" t="s">
        <v>57</v>
      </c>
      <c r="C1784" s="52" t="s">
        <v>6</v>
      </c>
      <c r="D1784" s="83">
        <v>1253</v>
      </c>
      <c r="E1784" s="99">
        <v>7.45</v>
      </c>
      <c r="F1784" s="82" t="s">
        <v>1493</v>
      </c>
      <c r="G1784" s="77">
        <v>12</v>
      </c>
      <c r="H1784" s="99">
        <v>67.05</v>
      </c>
    </row>
    <row r="1785" spans="1:8" ht="27.6" x14ac:dyDescent="0.25">
      <c r="A1785" s="51">
        <v>1756</v>
      </c>
      <c r="B1785" s="54" t="s">
        <v>57</v>
      </c>
      <c r="C1785" s="52" t="s">
        <v>7</v>
      </c>
      <c r="D1785" s="83">
        <v>1567</v>
      </c>
      <c r="E1785" s="99">
        <v>9.32</v>
      </c>
      <c r="F1785" s="82" t="s">
        <v>1494</v>
      </c>
      <c r="G1785" s="77">
        <v>6</v>
      </c>
      <c r="H1785" s="99">
        <v>41.94</v>
      </c>
    </row>
    <row r="1786" spans="1:8" ht="55.2" x14ac:dyDescent="0.25">
      <c r="A1786" s="51">
        <v>1757</v>
      </c>
      <c r="B1786" s="54" t="s">
        <v>57</v>
      </c>
      <c r="C1786" s="50" t="s">
        <v>4</v>
      </c>
      <c r="D1786" s="83">
        <v>1410</v>
      </c>
      <c r="E1786" s="99">
        <v>8.3800000000000008</v>
      </c>
      <c r="F1786" s="82" t="s">
        <v>1495</v>
      </c>
      <c r="G1786" s="77">
        <v>10</v>
      </c>
      <c r="H1786" s="99">
        <v>62.85</v>
      </c>
    </row>
    <row r="1787" spans="1:8" ht="27.6" x14ac:dyDescent="0.25">
      <c r="A1787" s="51">
        <v>1758</v>
      </c>
      <c r="B1787" s="54" t="s">
        <v>57</v>
      </c>
      <c r="C1787" s="50" t="s">
        <v>4</v>
      </c>
      <c r="D1787" s="83">
        <v>1345</v>
      </c>
      <c r="E1787" s="99">
        <v>8</v>
      </c>
      <c r="F1787" s="82" t="s">
        <v>1496</v>
      </c>
      <c r="G1787" s="77">
        <v>6</v>
      </c>
      <c r="H1787" s="99">
        <v>36</v>
      </c>
    </row>
    <row r="1788" spans="1:8" ht="27.6" x14ac:dyDescent="0.25">
      <c r="A1788" s="51">
        <v>1759</v>
      </c>
      <c r="B1788" s="54" t="s">
        <v>57</v>
      </c>
      <c r="C1788" s="50" t="s">
        <v>4</v>
      </c>
      <c r="D1788" s="83">
        <v>1435</v>
      </c>
      <c r="E1788" s="99">
        <v>8.5299999999999994</v>
      </c>
      <c r="F1788" s="82" t="s">
        <v>1497</v>
      </c>
      <c r="G1788" s="77">
        <v>7</v>
      </c>
      <c r="H1788" s="99">
        <v>44.78</v>
      </c>
    </row>
    <row r="1789" spans="1:8" ht="27.6" x14ac:dyDescent="0.25">
      <c r="A1789" s="51">
        <v>1760</v>
      </c>
      <c r="B1789" s="54" t="s">
        <v>57</v>
      </c>
      <c r="C1789" s="50" t="s">
        <v>4</v>
      </c>
      <c r="D1789" s="83">
        <v>1345</v>
      </c>
      <c r="E1789" s="99">
        <v>8</v>
      </c>
      <c r="F1789" s="82" t="s">
        <v>1498</v>
      </c>
      <c r="G1789" s="77">
        <v>6</v>
      </c>
      <c r="H1789" s="99">
        <v>36</v>
      </c>
    </row>
    <row r="1790" spans="1:8" ht="27.6" x14ac:dyDescent="0.25">
      <c r="A1790" s="51">
        <v>1761</v>
      </c>
      <c r="B1790" s="54" t="s">
        <v>57</v>
      </c>
      <c r="C1790" s="50" t="s">
        <v>4</v>
      </c>
      <c r="D1790" s="83">
        <v>1410</v>
      </c>
      <c r="E1790" s="99">
        <v>8.3800000000000008</v>
      </c>
      <c r="F1790" s="82" t="s">
        <v>1499</v>
      </c>
      <c r="G1790" s="77">
        <v>3</v>
      </c>
      <c r="H1790" s="99">
        <v>18.86</v>
      </c>
    </row>
    <row r="1791" spans="1:8" ht="27.6" x14ac:dyDescent="0.25">
      <c r="A1791" s="51">
        <v>1762</v>
      </c>
      <c r="B1791" s="54" t="s">
        <v>57</v>
      </c>
      <c r="C1791" s="51" t="s">
        <v>8</v>
      </c>
      <c r="D1791" s="83">
        <v>1988</v>
      </c>
      <c r="E1791" s="99">
        <v>11.82</v>
      </c>
      <c r="F1791" s="82" t="s">
        <v>1499</v>
      </c>
      <c r="G1791" s="77">
        <v>3</v>
      </c>
      <c r="H1791" s="99">
        <v>26.6</v>
      </c>
    </row>
    <row r="1792" spans="1:8" ht="27.6" x14ac:dyDescent="0.25">
      <c r="A1792" s="51">
        <v>1763</v>
      </c>
      <c r="B1792" s="54" t="s">
        <v>1500</v>
      </c>
      <c r="C1792" s="50" t="s">
        <v>4</v>
      </c>
      <c r="D1792" s="83">
        <v>1102</v>
      </c>
      <c r="E1792" s="99">
        <v>6.55</v>
      </c>
      <c r="F1792" s="82" t="s">
        <v>1501</v>
      </c>
      <c r="G1792" s="77">
        <v>2</v>
      </c>
      <c r="H1792" s="99">
        <v>9.83</v>
      </c>
    </row>
    <row r="1793" spans="1:8" ht="27.6" x14ac:dyDescent="0.25">
      <c r="A1793" s="51">
        <v>1764</v>
      </c>
      <c r="B1793" s="54" t="s">
        <v>86</v>
      </c>
      <c r="C1793" s="51" t="s">
        <v>8</v>
      </c>
      <c r="D1793" s="83">
        <v>1835</v>
      </c>
      <c r="E1793" s="99">
        <v>10.91</v>
      </c>
      <c r="F1793" s="82" t="s">
        <v>1502</v>
      </c>
      <c r="G1793" s="77">
        <v>2</v>
      </c>
      <c r="H1793" s="99">
        <v>16.37</v>
      </c>
    </row>
    <row r="1794" spans="1:8" ht="27.6" x14ac:dyDescent="0.25">
      <c r="A1794" s="51">
        <v>1765</v>
      </c>
      <c r="B1794" s="54" t="s">
        <v>86</v>
      </c>
      <c r="C1794" s="50" t="s">
        <v>4</v>
      </c>
      <c r="D1794" s="83">
        <v>1332</v>
      </c>
      <c r="E1794" s="99">
        <v>7.92</v>
      </c>
      <c r="F1794" s="82" t="s">
        <v>87</v>
      </c>
      <c r="G1794" s="77">
        <v>12</v>
      </c>
      <c r="H1794" s="99">
        <v>71.28</v>
      </c>
    </row>
    <row r="1795" spans="1:8" ht="27.6" x14ac:dyDescent="0.25">
      <c r="A1795" s="51">
        <v>1766</v>
      </c>
      <c r="B1795" s="54" t="s">
        <v>86</v>
      </c>
      <c r="C1795" s="52" t="s">
        <v>6</v>
      </c>
      <c r="D1795" s="83">
        <v>1275</v>
      </c>
      <c r="E1795" s="99">
        <v>7.58</v>
      </c>
      <c r="F1795" s="82" t="s">
        <v>87</v>
      </c>
      <c r="G1795" s="77">
        <v>17</v>
      </c>
      <c r="H1795" s="99">
        <v>96.65</v>
      </c>
    </row>
    <row r="1796" spans="1:8" ht="27.6" x14ac:dyDescent="0.25">
      <c r="A1796" s="51">
        <v>1767</v>
      </c>
      <c r="B1796" s="54" t="s">
        <v>86</v>
      </c>
      <c r="C1796" s="52" t="s">
        <v>6</v>
      </c>
      <c r="D1796" s="83">
        <v>1253</v>
      </c>
      <c r="E1796" s="99">
        <v>7.45</v>
      </c>
      <c r="F1796" s="82" t="s">
        <v>88</v>
      </c>
      <c r="G1796" s="77">
        <v>9</v>
      </c>
      <c r="H1796" s="99">
        <v>50.29</v>
      </c>
    </row>
    <row r="1797" spans="1:8" ht="27.6" x14ac:dyDescent="0.25">
      <c r="A1797" s="51">
        <v>1768</v>
      </c>
      <c r="B1797" s="54" t="s">
        <v>86</v>
      </c>
      <c r="C1797" s="52" t="s">
        <v>6</v>
      </c>
      <c r="D1797" s="83">
        <v>1253</v>
      </c>
      <c r="E1797" s="99">
        <v>7.45</v>
      </c>
      <c r="F1797" s="82" t="s">
        <v>87</v>
      </c>
      <c r="G1797" s="77">
        <v>14</v>
      </c>
      <c r="H1797" s="99">
        <v>78.23</v>
      </c>
    </row>
    <row r="1798" spans="1:8" ht="27.6" x14ac:dyDescent="0.25">
      <c r="A1798" s="51">
        <v>1769</v>
      </c>
      <c r="B1798" s="54" t="s">
        <v>86</v>
      </c>
      <c r="C1798" s="52" t="s">
        <v>6</v>
      </c>
      <c r="D1798" s="83">
        <v>1253</v>
      </c>
      <c r="E1798" s="99">
        <v>7.45</v>
      </c>
      <c r="F1798" s="82" t="s">
        <v>87</v>
      </c>
      <c r="G1798" s="77">
        <v>6</v>
      </c>
      <c r="H1798" s="99">
        <v>33.53</v>
      </c>
    </row>
    <row r="1799" spans="1:8" ht="27.6" x14ac:dyDescent="0.25">
      <c r="A1799" s="51">
        <v>1770</v>
      </c>
      <c r="B1799" s="54" t="s">
        <v>86</v>
      </c>
      <c r="C1799" s="50" t="s">
        <v>4</v>
      </c>
      <c r="D1799" s="83">
        <v>1308</v>
      </c>
      <c r="E1799" s="99">
        <v>7.78</v>
      </c>
      <c r="F1799" s="82" t="s">
        <v>87</v>
      </c>
      <c r="G1799" s="77">
        <v>8</v>
      </c>
      <c r="H1799" s="99">
        <v>46.68</v>
      </c>
    </row>
    <row r="1800" spans="1:8" ht="27.6" x14ac:dyDescent="0.25">
      <c r="A1800" s="51">
        <v>1771</v>
      </c>
      <c r="B1800" s="54" t="s">
        <v>86</v>
      </c>
      <c r="C1800" s="52" t="s">
        <v>6</v>
      </c>
      <c r="D1800" s="83">
        <v>1275</v>
      </c>
      <c r="E1800" s="99">
        <v>7.58</v>
      </c>
      <c r="F1800" s="82" t="s">
        <v>87</v>
      </c>
      <c r="G1800" s="77">
        <v>12</v>
      </c>
      <c r="H1800" s="99">
        <v>68.22</v>
      </c>
    </row>
    <row r="1801" spans="1:8" ht="27.6" x14ac:dyDescent="0.25">
      <c r="A1801" s="51">
        <v>1772</v>
      </c>
      <c r="B1801" s="54" t="s">
        <v>86</v>
      </c>
      <c r="C1801" s="50" t="s">
        <v>4</v>
      </c>
      <c r="D1801" s="83">
        <v>1265</v>
      </c>
      <c r="E1801" s="99">
        <v>7.52</v>
      </c>
      <c r="F1801" s="82" t="s">
        <v>87</v>
      </c>
      <c r="G1801" s="77">
        <v>24</v>
      </c>
      <c r="H1801" s="99">
        <v>135.36000000000001</v>
      </c>
    </row>
    <row r="1802" spans="1:8" ht="55.2" x14ac:dyDescent="0.25">
      <c r="A1802" s="51">
        <v>1773</v>
      </c>
      <c r="B1802" s="54" t="s">
        <v>86</v>
      </c>
      <c r="C1802" s="52" t="s">
        <v>6</v>
      </c>
      <c r="D1802" s="83">
        <v>1232</v>
      </c>
      <c r="E1802" s="99">
        <v>7.33</v>
      </c>
      <c r="F1802" s="82" t="s">
        <v>1503</v>
      </c>
      <c r="G1802" s="77">
        <v>18</v>
      </c>
      <c r="H1802" s="99">
        <v>98.96</v>
      </c>
    </row>
    <row r="1803" spans="1:8" ht="55.2" x14ac:dyDescent="0.25">
      <c r="A1803" s="51">
        <v>1774</v>
      </c>
      <c r="B1803" s="54" t="s">
        <v>86</v>
      </c>
      <c r="C1803" s="50" t="s">
        <v>4</v>
      </c>
      <c r="D1803" s="83">
        <v>1265</v>
      </c>
      <c r="E1803" s="99">
        <v>7.52</v>
      </c>
      <c r="F1803" s="82" t="s">
        <v>1503</v>
      </c>
      <c r="G1803" s="77">
        <v>19</v>
      </c>
      <c r="H1803" s="99">
        <v>107.16</v>
      </c>
    </row>
    <row r="1804" spans="1:8" ht="27.6" x14ac:dyDescent="0.25">
      <c r="A1804" s="51">
        <v>1775</v>
      </c>
      <c r="B1804" s="54" t="s">
        <v>86</v>
      </c>
      <c r="C1804" s="50" t="s">
        <v>4</v>
      </c>
      <c r="D1804" s="83">
        <v>1265</v>
      </c>
      <c r="E1804" s="99">
        <v>7.52</v>
      </c>
      <c r="F1804" s="82" t="s">
        <v>87</v>
      </c>
      <c r="G1804" s="77">
        <v>8</v>
      </c>
      <c r="H1804" s="99">
        <v>45.12</v>
      </c>
    </row>
    <row r="1805" spans="1:8" ht="27.6" x14ac:dyDescent="0.25">
      <c r="A1805" s="51">
        <v>1776</v>
      </c>
      <c r="B1805" s="54" t="s">
        <v>86</v>
      </c>
      <c r="C1805" s="52" t="s">
        <v>6</v>
      </c>
      <c r="D1805" s="83">
        <v>1253</v>
      </c>
      <c r="E1805" s="99">
        <v>7.45</v>
      </c>
      <c r="F1805" s="82" t="s">
        <v>87</v>
      </c>
      <c r="G1805" s="77">
        <v>26</v>
      </c>
      <c r="H1805" s="99">
        <v>145.28</v>
      </c>
    </row>
    <row r="1806" spans="1:8" ht="27.6" x14ac:dyDescent="0.25">
      <c r="A1806" s="51">
        <v>1777</v>
      </c>
      <c r="B1806" s="54" t="s">
        <v>86</v>
      </c>
      <c r="C1806" s="50" t="s">
        <v>4</v>
      </c>
      <c r="D1806" s="83">
        <v>1308</v>
      </c>
      <c r="E1806" s="99">
        <v>7.78</v>
      </c>
      <c r="F1806" s="82" t="s">
        <v>87</v>
      </c>
      <c r="G1806" s="77">
        <v>25</v>
      </c>
      <c r="H1806" s="99">
        <v>145.88</v>
      </c>
    </row>
    <row r="1807" spans="1:8" ht="27.6" x14ac:dyDescent="0.25">
      <c r="A1807" s="51">
        <v>1778</v>
      </c>
      <c r="B1807" s="54" t="s">
        <v>86</v>
      </c>
      <c r="C1807" s="52" t="s">
        <v>6</v>
      </c>
      <c r="D1807" s="83">
        <v>1188</v>
      </c>
      <c r="E1807" s="99">
        <v>7.06</v>
      </c>
      <c r="F1807" s="82" t="s">
        <v>87</v>
      </c>
      <c r="G1807" s="77">
        <v>20</v>
      </c>
      <c r="H1807" s="99">
        <v>105.9</v>
      </c>
    </row>
    <row r="1808" spans="1:8" ht="27.6" x14ac:dyDescent="0.25">
      <c r="A1808" s="51">
        <v>1779</v>
      </c>
      <c r="B1808" s="54" t="s">
        <v>86</v>
      </c>
      <c r="C1808" s="52" t="s">
        <v>6</v>
      </c>
      <c r="D1808" s="83">
        <v>1252</v>
      </c>
      <c r="E1808" s="99">
        <v>7.44</v>
      </c>
      <c r="F1808" s="82" t="s">
        <v>87</v>
      </c>
      <c r="G1808" s="77">
        <v>11</v>
      </c>
      <c r="H1808" s="99">
        <v>61.38</v>
      </c>
    </row>
    <row r="1809" spans="1:8" ht="55.2" x14ac:dyDescent="0.25">
      <c r="A1809" s="51">
        <v>1780</v>
      </c>
      <c r="B1809" s="54" t="s">
        <v>86</v>
      </c>
      <c r="C1809" s="52" t="s">
        <v>6</v>
      </c>
      <c r="D1809" s="83">
        <v>1275</v>
      </c>
      <c r="E1809" s="99">
        <v>7.58</v>
      </c>
      <c r="F1809" s="82" t="s">
        <v>1503</v>
      </c>
      <c r="G1809" s="77">
        <v>5</v>
      </c>
      <c r="H1809" s="99">
        <v>28.43</v>
      </c>
    </row>
    <row r="1810" spans="1:8" ht="27.6" x14ac:dyDescent="0.25">
      <c r="A1810" s="51">
        <v>1781</v>
      </c>
      <c r="B1810" s="54" t="s">
        <v>86</v>
      </c>
      <c r="C1810" s="52" t="s">
        <v>6</v>
      </c>
      <c r="D1810" s="83">
        <v>1187</v>
      </c>
      <c r="E1810" s="99">
        <v>7.06</v>
      </c>
      <c r="F1810" s="82" t="s">
        <v>88</v>
      </c>
      <c r="G1810" s="77">
        <v>4</v>
      </c>
      <c r="H1810" s="99">
        <v>21.18</v>
      </c>
    </row>
    <row r="1811" spans="1:8" ht="27.6" x14ac:dyDescent="0.25">
      <c r="A1811" s="51">
        <v>1782</v>
      </c>
      <c r="B1811" s="54" t="s">
        <v>86</v>
      </c>
      <c r="C1811" s="52" t="s">
        <v>6</v>
      </c>
      <c r="D1811" s="83">
        <v>1253</v>
      </c>
      <c r="E1811" s="99">
        <v>7.45</v>
      </c>
      <c r="F1811" s="82" t="s">
        <v>88</v>
      </c>
      <c r="G1811" s="77">
        <v>12</v>
      </c>
      <c r="H1811" s="99">
        <v>67.05</v>
      </c>
    </row>
    <row r="1812" spans="1:8" ht="27.6" x14ac:dyDescent="0.25">
      <c r="A1812" s="51">
        <v>1783</v>
      </c>
      <c r="B1812" s="54" t="s">
        <v>86</v>
      </c>
      <c r="C1812" s="52" t="s">
        <v>6</v>
      </c>
      <c r="D1812" s="83">
        <v>1232</v>
      </c>
      <c r="E1812" s="99">
        <v>7.33</v>
      </c>
      <c r="F1812" s="82" t="s">
        <v>88</v>
      </c>
      <c r="G1812" s="77">
        <v>5</v>
      </c>
      <c r="H1812" s="99">
        <v>27.49</v>
      </c>
    </row>
    <row r="1813" spans="1:8" ht="27.6" x14ac:dyDescent="0.25">
      <c r="A1813" s="51">
        <v>1784</v>
      </c>
      <c r="B1813" s="54" t="s">
        <v>86</v>
      </c>
      <c r="C1813" s="52" t="s">
        <v>6</v>
      </c>
      <c r="D1813" s="83">
        <v>1275</v>
      </c>
      <c r="E1813" s="99">
        <v>7.58</v>
      </c>
      <c r="F1813" s="82" t="s">
        <v>88</v>
      </c>
      <c r="G1813" s="77">
        <v>6</v>
      </c>
      <c r="H1813" s="99">
        <v>34.11</v>
      </c>
    </row>
    <row r="1814" spans="1:8" ht="27.6" x14ac:dyDescent="0.25">
      <c r="A1814" s="51">
        <v>1785</v>
      </c>
      <c r="B1814" s="54" t="s">
        <v>86</v>
      </c>
      <c r="C1814" s="52" t="s">
        <v>6</v>
      </c>
      <c r="D1814" s="83">
        <v>1275</v>
      </c>
      <c r="E1814" s="99">
        <v>7.58</v>
      </c>
      <c r="F1814" s="82" t="s">
        <v>88</v>
      </c>
      <c r="G1814" s="77">
        <v>11</v>
      </c>
      <c r="H1814" s="99">
        <v>62.54</v>
      </c>
    </row>
    <row r="1815" spans="1:8" ht="27.6" x14ac:dyDescent="0.25">
      <c r="A1815" s="51">
        <v>1786</v>
      </c>
      <c r="B1815" s="54" t="s">
        <v>86</v>
      </c>
      <c r="C1815" s="52" t="s">
        <v>6</v>
      </c>
      <c r="D1815" s="83">
        <v>1210</v>
      </c>
      <c r="E1815" s="99">
        <v>7.2</v>
      </c>
      <c r="F1815" s="82" t="s">
        <v>88</v>
      </c>
      <c r="G1815" s="77">
        <v>9</v>
      </c>
      <c r="H1815" s="99">
        <v>48.6</v>
      </c>
    </row>
    <row r="1816" spans="1:8" ht="27.6" x14ac:dyDescent="0.25">
      <c r="A1816" s="51">
        <v>1787</v>
      </c>
      <c r="B1816" s="54" t="s">
        <v>86</v>
      </c>
      <c r="C1816" s="50" t="s">
        <v>4</v>
      </c>
      <c r="D1816" s="83">
        <v>1332</v>
      </c>
      <c r="E1816" s="99">
        <v>7.92</v>
      </c>
      <c r="F1816" s="82" t="s">
        <v>88</v>
      </c>
      <c r="G1816" s="77">
        <v>18</v>
      </c>
      <c r="H1816" s="99">
        <v>106.92</v>
      </c>
    </row>
    <row r="1817" spans="1:8" ht="27.6" x14ac:dyDescent="0.25">
      <c r="A1817" s="51">
        <v>1788</v>
      </c>
      <c r="B1817" s="54" t="s">
        <v>86</v>
      </c>
      <c r="C1817" s="52" t="s">
        <v>6</v>
      </c>
      <c r="D1817" s="83">
        <v>1210</v>
      </c>
      <c r="E1817" s="99">
        <v>7.2</v>
      </c>
      <c r="F1817" s="82" t="s">
        <v>88</v>
      </c>
      <c r="G1817" s="77">
        <v>26</v>
      </c>
      <c r="H1817" s="99">
        <v>140.4</v>
      </c>
    </row>
    <row r="1818" spans="1:8" ht="27.6" x14ac:dyDescent="0.25">
      <c r="A1818" s="51">
        <v>1789</v>
      </c>
      <c r="B1818" s="54" t="s">
        <v>86</v>
      </c>
      <c r="C1818" s="50" t="s">
        <v>4</v>
      </c>
      <c r="D1818" s="83">
        <v>1308</v>
      </c>
      <c r="E1818" s="99">
        <v>7.78</v>
      </c>
      <c r="F1818" s="82" t="s">
        <v>88</v>
      </c>
      <c r="G1818" s="77">
        <v>9</v>
      </c>
      <c r="H1818" s="99">
        <v>52.52</v>
      </c>
    </row>
    <row r="1819" spans="1:8" ht="27.6" x14ac:dyDescent="0.25">
      <c r="A1819" s="51">
        <v>1790</v>
      </c>
      <c r="B1819" s="54" t="s">
        <v>86</v>
      </c>
      <c r="C1819" s="52" t="s">
        <v>6</v>
      </c>
      <c r="D1819" s="83">
        <v>1253</v>
      </c>
      <c r="E1819" s="99">
        <v>7.45</v>
      </c>
      <c r="F1819" s="82" t="s">
        <v>88</v>
      </c>
      <c r="G1819" s="77">
        <v>5</v>
      </c>
      <c r="H1819" s="99">
        <v>27.94</v>
      </c>
    </row>
    <row r="1820" spans="1:8" ht="27.6" x14ac:dyDescent="0.25">
      <c r="A1820" s="51">
        <v>1791</v>
      </c>
      <c r="B1820" s="54" t="s">
        <v>86</v>
      </c>
      <c r="C1820" s="52" t="s">
        <v>6</v>
      </c>
      <c r="D1820" s="83">
        <v>1210</v>
      </c>
      <c r="E1820" s="99">
        <v>7.2</v>
      </c>
      <c r="F1820" s="82" t="s">
        <v>88</v>
      </c>
      <c r="G1820" s="77">
        <v>9</v>
      </c>
      <c r="H1820" s="99">
        <v>48.6</v>
      </c>
    </row>
    <row r="1821" spans="1:8" ht="27.6" x14ac:dyDescent="0.25">
      <c r="A1821" s="51">
        <v>1792</v>
      </c>
      <c r="B1821" s="54" t="s">
        <v>86</v>
      </c>
      <c r="C1821" s="50" t="s">
        <v>4</v>
      </c>
      <c r="D1821" s="83">
        <v>1332</v>
      </c>
      <c r="E1821" s="99">
        <v>7.92</v>
      </c>
      <c r="F1821" s="82" t="s">
        <v>87</v>
      </c>
      <c r="G1821" s="77">
        <v>12</v>
      </c>
      <c r="H1821" s="99">
        <v>71.28</v>
      </c>
    </row>
    <row r="1822" spans="1:8" ht="27.6" x14ac:dyDescent="0.25">
      <c r="A1822" s="51">
        <v>1793</v>
      </c>
      <c r="B1822" s="54" t="s">
        <v>86</v>
      </c>
      <c r="C1822" s="52" t="s">
        <v>6</v>
      </c>
      <c r="D1822" s="83">
        <v>1275</v>
      </c>
      <c r="E1822" s="99">
        <v>7.58</v>
      </c>
      <c r="F1822" s="82" t="s">
        <v>88</v>
      </c>
      <c r="G1822" s="77">
        <v>9</v>
      </c>
      <c r="H1822" s="99">
        <v>51.17</v>
      </c>
    </row>
    <row r="1823" spans="1:8" ht="27.6" x14ac:dyDescent="0.25">
      <c r="A1823" s="51">
        <v>1794</v>
      </c>
      <c r="B1823" s="54" t="s">
        <v>86</v>
      </c>
      <c r="C1823" s="52" t="s">
        <v>6</v>
      </c>
      <c r="D1823" s="83">
        <v>1232</v>
      </c>
      <c r="E1823" s="99">
        <v>7.33</v>
      </c>
      <c r="F1823" s="82" t="s">
        <v>88</v>
      </c>
      <c r="G1823" s="77">
        <v>19</v>
      </c>
      <c r="H1823" s="99">
        <v>104.45</v>
      </c>
    </row>
    <row r="1824" spans="1:8" ht="27.6" x14ac:dyDescent="0.25">
      <c r="A1824" s="51">
        <v>1795</v>
      </c>
      <c r="B1824" s="54" t="s">
        <v>86</v>
      </c>
      <c r="C1824" s="50" t="s">
        <v>4</v>
      </c>
      <c r="D1824" s="83">
        <v>1265</v>
      </c>
      <c r="E1824" s="99">
        <v>7.52</v>
      </c>
      <c r="F1824" s="82" t="s">
        <v>88</v>
      </c>
      <c r="G1824" s="77">
        <v>8</v>
      </c>
      <c r="H1824" s="99">
        <v>45.12</v>
      </c>
    </row>
    <row r="1825" spans="1:8" ht="27.6" x14ac:dyDescent="0.25">
      <c r="A1825" s="51">
        <v>1796</v>
      </c>
      <c r="B1825" s="54" t="s">
        <v>86</v>
      </c>
      <c r="C1825" s="52" t="s">
        <v>6</v>
      </c>
      <c r="D1825" s="83">
        <v>1210</v>
      </c>
      <c r="E1825" s="99">
        <v>7.2</v>
      </c>
      <c r="F1825" s="82" t="s">
        <v>88</v>
      </c>
      <c r="G1825" s="77">
        <v>8</v>
      </c>
      <c r="H1825" s="99">
        <v>43.2</v>
      </c>
    </row>
    <row r="1826" spans="1:8" ht="27.6" x14ac:dyDescent="0.25">
      <c r="A1826" s="51">
        <v>1797</v>
      </c>
      <c r="B1826" s="54" t="s">
        <v>86</v>
      </c>
      <c r="C1826" s="50" t="s">
        <v>4</v>
      </c>
      <c r="D1826" s="83">
        <v>1265</v>
      </c>
      <c r="E1826" s="99">
        <v>7.52</v>
      </c>
      <c r="F1826" s="82" t="s">
        <v>88</v>
      </c>
      <c r="G1826" s="77">
        <v>6</v>
      </c>
      <c r="H1826" s="99">
        <v>33.840000000000003</v>
      </c>
    </row>
    <row r="1827" spans="1:8" ht="27.6" x14ac:dyDescent="0.25">
      <c r="A1827" s="51">
        <v>1798</v>
      </c>
      <c r="B1827" s="54" t="s">
        <v>86</v>
      </c>
      <c r="C1827" s="52" t="s">
        <v>6</v>
      </c>
      <c r="D1827" s="83">
        <v>1188</v>
      </c>
      <c r="E1827" s="99">
        <v>7.06</v>
      </c>
      <c r="F1827" s="82" t="s">
        <v>88</v>
      </c>
      <c r="G1827" s="77">
        <v>11</v>
      </c>
      <c r="H1827" s="99">
        <v>58.25</v>
      </c>
    </row>
    <row r="1828" spans="1:8" ht="27.6" x14ac:dyDescent="0.25">
      <c r="A1828" s="51">
        <v>1799</v>
      </c>
      <c r="B1828" s="54" t="s">
        <v>86</v>
      </c>
      <c r="C1828" s="52" t="s">
        <v>6</v>
      </c>
      <c r="D1828" s="83">
        <v>1187</v>
      </c>
      <c r="E1828" s="99">
        <v>7.06</v>
      </c>
      <c r="F1828" s="82" t="s">
        <v>88</v>
      </c>
      <c r="G1828" s="77">
        <v>4</v>
      </c>
      <c r="H1828" s="99">
        <v>21.18</v>
      </c>
    </row>
    <row r="1829" spans="1:8" ht="27.6" x14ac:dyDescent="0.25">
      <c r="A1829" s="51">
        <v>1800</v>
      </c>
      <c r="B1829" s="54" t="s">
        <v>86</v>
      </c>
      <c r="C1829" s="50" t="s">
        <v>4</v>
      </c>
      <c r="D1829" s="83">
        <v>1287</v>
      </c>
      <c r="E1829" s="99">
        <v>7.65</v>
      </c>
      <c r="F1829" s="82" t="s">
        <v>88</v>
      </c>
      <c r="G1829" s="77">
        <v>7</v>
      </c>
      <c r="H1829" s="99">
        <v>40.159999999999997</v>
      </c>
    </row>
    <row r="1830" spans="1:8" ht="55.2" x14ac:dyDescent="0.25">
      <c r="A1830" s="51">
        <v>1801</v>
      </c>
      <c r="B1830" s="54" t="s">
        <v>86</v>
      </c>
      <c r="C1830" s="52" t="s">
        <v>6</v>
      </c>
      <c r="D1830" s="83">
        <v>1188</v>
      </c>
      <c r="E1830" s="99">
        <v>7.06</v>
      </c>
      <c r="F1830" s="82" t="s">
        <v>1503</v>
      </c>
      <c r="G1830" s="77">
        <v>17</v>
      </c>
      <c r="H1830" s="99">
        <v>90.02</v>
      </c>
    </row>
    <row r="1831" spans="1:8" ht="27.6" x14ac:dyDescent="0.25">
      <c r="A1831" s="51">
        <v>1802</v>
      </c>
      <c r="B1831" s="54" t="s">
        <v>86</v>
      </c>
      <c r="C1831" s="52" t="s">
        <v>6</v>
      </c>
      <c r="D1831" s="83">
        <v>1210</v>
      </c>
      <c r="E1831" s="99">
        <v>7.2</v>
      </c>
      <c r="F1831" s="82" t="s">
        <v>88</v>
      </c>
      <c r="G1831" s="77">
        <v>10</v>
      </c>
      <c r="H1831" s="99">
        <v>54</v>
      </c>
    </row>
    <row r="1832" spans="1:8" ht="27.6" x14ac:dyDescent="0.25">
      <c r="A1832" s="51">
        <v>1803</v>
      </c>
      <c r="B1832" s="54" t="s">
        <v>86</v>
      </c>
      <c r="C1832" s="52" t="s">
        <v>6</v>
      </c>
      <c r="D1832" s="83">
        <v>1232</v>
      </c>
      <c r="E1832" s="99">
        <v>7.33</v>
      </c>
      <c r="F1832" s="82" t="s">
        <v>88</v>
      </c>
      <c r="G1832" s="77">
        <v>12</v>
      </c>
      <c r="H1832" s="99">
        <v>65.97</v>
      </c>
    </row>
    <row r="1833" spans="1:8" ht="27.6" x14ac:dyDescent="0.25">
      <c r="A1833" s="51">
        <v>1804</v>
      </c>
      <c r="B1833" s="54" t="s">
        <v>86</v>
      </c>
      <c r="C1833" s="52" t="s">
        <v>6</v>
      </c>
      <c r="D1833" s="83">
        <v>1187</v>
      </c>
      <c r="E1833" s="99">
        <v>7.06</v>
      </c>
      <c r="F1833" s="82" t="s">
        <v>88</v>
      </c>
      <c r="G1833" s="77">
        <v>10</v>
      </c>
      <c r="H1833" s="99">
        <v>52.95</v>
      </c>
    </row>
    <row r="1834" spans="1:8" ht="27.6" x14ac:dyDescent="0.25">
      <c r="A1834" s="51">
        <v>1805</v>
      </c>
      <c r="B1834" s="54" t="s">
        <v>60</v>
      </c>
      <c r="C1834" s="52" t="s">
        <v>6</v>
      </c>
      <c r="D1834" s="83">
        <v>1042</v>
      </c>
      <c r="E1834" s="99">
        <v>6.2</v>
      </c>
      <c r="F1834" s="82" t="s">
        <v>103</v>
      </c>
      <c r="G1834" s="77">
        <v>34</v>
      </c>
      <c r="H1834" s="99">
        <v>158.1</v>
      </c>
    </row>
    <row r="1835" spans="1:8" ht="27.6" x14ac:dyDescent="0.25">
      <c r="A1835" s="51">
        <v>1806</v>
      </c>
      <c r="B1835" s="54" t="s">
        <v>60</v>
      </c>
      <c r="C1835" s="52" t="s">
        <v>6</v>
      </c>
      <c r="D1835" s="83">
        <v>1082</v>
      </c>
      <c r="E1835" s="99">
        <v>6.43</v>
      </c>
      <c r="F1835" s="82" t="s">
        <v>103</v>
      </c>
      <c r="G1835" s="77">
        <v>28</v>
      </c>
      <c r="H1835" s="99">
        <v>135.03</v>
      </c>
    </row>
    <row r="1836" spans="1:8" ht="27.6" x14ac:dyDescent="0.25">
      <c r="A1836" s="51">
        <v>1807</v>
      </c>
      <c r="B1836" s="54" t="s">
        <v>132</v>
      </c>
      <c r="C1836" s="52" t="s">
        <v>6</v>
      </c>
      <c r="D1836" s="83">
        <v>1122</v>
      </c>
      <c r="E1836" s="99">
        <v>6.67</v>
      </c>
      <c r="F1836" s="82" t="s">
        <v>103</v>
      </c>
      <c r="G1836" s="77">
        <v>20</v>
      </c>
      <c r="H1836" s="99">
        <v>100.05</v>
      </c>
    </row>
    <row r="1837" spans="1:8" ht="27.6" x14ac:dyDescent="0.25">
      <c r="A1837" s="51">
        <v>1808</v>
      </c>
      <c r="B1837" s="54" t="s">
        <v>60</v>
      </c>
      <c r="C1837" s="50" t="s">
        <v>4</v>
      </c>
      <c r="D1837" s="83">
        <v>1084</v>
      </c>
      <c r="E1837" s="99">
        <v>6.45</v>
      </c>
      <c r="F1837" s="82" t="s">
        <v>103</v>
      </c>
      <c r="G1837" s="77">
        <v>2</v>
      </c>
      <c r="H1837" s="99">
        <v>9.68</v>
      </c>
    </row>
    <row r="1838" spans="1:8" ht="27.6" x14ac:dyDescent="0.25">
      <c r="A1838" s="51">
        <v>1809</v>
      </c>
      <c r="B1838" s="54" t="s">
        <v>60</v>
      </c>
      <c r="C1838" s="52" t="s">
        <v>6</v>
      </c>
      <c r="D1838" s="83">
        <v>1022</v>
      </c>
      <c r="E1838" s="99">
        <v>6.08</v>
      </c>
      <c r="F1838" s="82" t="s">
        <v>264</v>
      </c>
      <c r="G1838" s="77">
        <v>20</v>
      </c>
      <c r="H1838" s="99">
        <v>91.2</v>
      </c>
    </row>
    <row r="1839" spans="1:8" ht="27.6" x14ac:dyDescent="0.25">
      <c r="A1839" s="51">
        <v>1810</v>
      </c>
      <c r="B1839" s="54" t="s">
        <v>61</v>
      </c>
      <c r="C1839" s="52" t="s">
        <v>6</v>
      </c>
      <c r="D1839" s="83">
        <v>1022</v>
      </c>
      <c r="E1839" s="99">
        <v>6.08</v>
      </c>
      <c r="F1839" s="82" t="s">
        <v>264</v>
      </c>
      <c r="G1839" s="77">
        <v>11</v>
      </c>
      <c r="H1839" s="99">
        <v>50.16</v>
      </c>
    </row>
    <row r="1840" spans="1:8" ht="27.6" x14ac:dyDescent="0.25">
      <c r="A1840" s="51">
        <v>1811</v>
      </c>
      <c r="B1840" s="54" t="s">
        <v>132</v>
      </c>
      <c r="C1840" s="52" t="s">
        <v>6</v>
      </c>
      <c r="D1840" s="83">
        <v>1082</v>
      </c>
      <c r="E1840" s="99">
        <v>6.43</v>
      </c>
      <c r="F1840" s="82" t="s">
        <v>103</v>
      </c>
      <c r="G1840" s="77">
        <v>48</v>
      </c>
      <c r="H1840" s="99">
        <v>231.48</v>
      </c>
    </row>
    <row r="1841" spans="1:8" ht="27.6" x14ac:dyDescent="0.25">
      <c r="A1841" s="51">
        <v>1812</v>
      </c>
      <c r="B1841" s="54" t="s">
        <v>132</v>
      </c>
      <c r="C1841" s="52" t="s">
        <v>6</v>
      </c>
      <c r="D1841" s="83">
        <v>1062</v>
      </c>
      <c r="E1841" s="99">
        <v>6.32</v>
      </c>
      <c r="F1841" s="82" t="s">
        <v>103</v>
      </c>
      <c r="G1841" s="77">
        <v>39</v>
      </c>
      <c r="H1841" s="99">
        <v>184.86</v>
      </c>
    </row>
    <row r="1842" spans="1:8" ht="27.6" x14ac:dyDescent="0.25">
      <c r="A1842" s="51">
        <v>1813</v>
      </c>
      <c r="B1842" s="54" t="s">
        <v>60</v>
      </c>
      <c r="C1842" s="51" t="s">
        <v>8</v>
      </c>
      <c r="D1842" s="83">
        <v>1453</v>
      </c>
      <c r="E1842" s="99">
        <v>8.64</v>
      </c>
      <c r="F1842" s="82" t="s">
        <v>103</v>
      </c>
      <c r="G1842" s="77">
        <v>1</v>
      </c>
      <c r="H1842" s="99">
        <v>6.48</v>
      </c>
    </row>
    <row r="1843" spans="1:8" ht="27.6" x14ac:dyDescent="0.25">
      <c r="A1843" s="51">
        <v>1814</v>
      </c>
      <c r="B1843" s="54" t="s">
        <v>61</v>
      </c>
      <c r="C1843" s="52" t="s">
        <v>6</v>
      </c>
      <c r="D1843" s="83">
        <v>1002</v>
      </c>
      <c r="E1843" s="99">
        <v>5.96</v>
      </c>
      <c r="F1843" s="82" t="s">
        <v>103</v>
      </c>
      <c r="G1843" s="77">
        <v>39</v>
      </c>
      <c r="H1843" s="99">
        <v>174.33</v>
      </c>
    </row>
    <row r="1844" spans="1:8" ht="27.6" x14ac:dyDescent="0.25">
      <c r="A1844" s="51">
        <v>1815</v>
      </c>
      <c r="B1844" s="54" t="s">
        <v>60</v>
      </c>
      <c r="C1844" s="52" t="s">
        <v>6</v>
      </c>
      <c r="D1844" s="83">
        <v>1022</v>
      </c>
      <c r="E1844" s="99">
        <v>6.08</v>
      </c>
      <c r="F1844" s="82" t="s">
        <v>103</v>
      </c>
      <c r="G1844" s="77">
        <v>26</v>
      </c>
      <c r="H1844" s="99">
        <v>118.56</v>
      </c>
    </row>
    <row r="1845" spans="1:8" ht="27.6" x14ac:dyDescent="0.25">
      <c r="A1845" s="51">
        <v>1816</v>
      </c>
      <c r="B1845" s="54" t="s">
        <v>61</v>
      </c>
      <c r="C1845" s="52" t="s">
        <v>6</v>
      </c>
      <c r="D1845" s="83">
        <v>1082</v>
      </c>
      <c r="E1845" s="99">
        <v>6.43</v>
      </c>
      <c r="F1845" s="82" t="s">
        <v>103</v>
      </c>
      <c r="G1845" s="77">
        <v>22</v>
      </c>
      <c r="H1845" s="99">
        <v>106.1</v>
      </c>
    </row>
    <row r="1846" spans="1:8" ht="27.6" x14ac:dyDescent="0.25">
      <c r="A1846" s="51">
        <v>1817</v>
      </c>
      <c r="B1846" s="54" t="s">
        <v>61</v>
      </c>
      <c r="C1846" s="52" t="s">
        <v>6</v>
      </c>
      <c r="D1846" s="83">
        <v>1022</v>
      </c>
      <c r="E1846" s="99">
        <v>6.08</v>
      </c>
      <c r="F1846" s="82" t="s">
        <v>103</v>
      </c>
      <c r="G1846" s="77">
        <v>26</v>
      </c>
      <c r="H1846" s="99">
        <v>118.56</v>
      </c>
    </row>
    <row r="1847" spans="1:8" ht="27.6" x14ac:dyDescent="0.25">
      <c r="A1847" s="51">
        <v>1818</v>
      </c>
      <c r="B1847" s="54" t="s">
        <v>61</v>
      </c>
      <c r="C1847" s="52" t="s">
        <v>6</v>
      </c>
      <c r="D1847" s="83">
        <v>1022</v>
      </c>
      <c r="E1847" s="99">
        <v>6.08</v>
      </c>
      <c r="F1847" s="82" t="s">
        <v>103</v>
      </c>
      <c r="G1847" s="77">
        <v>49</v>
      </c>
      <c r="H1847" s="99">
        <v>223.44</v>
      </c>
    </row>
    <row r="1848" spans="1:8" ht="27.6" x14ac:dyDescent="0.25">
      <c r="A1848" s="51">
        <v>1819</v>
      </c>
      <c r="B1848" s="54" t="s">
        <v>61</v>
      </c>
      <c r="C1848" s="52" t="s">
        <v>6</v>
      </c>
      <c r="D1848" s="83">
        <v>1022</v>
      </c>
      <c r="E1848" s="99">
        <v>6.08</v>
      </c>
      <c r="F1848" s="82" t="s">
        <v>103</v>
      </c>
      <c r="G1848" s="77">
        <v>35</v>
      </c>
      <c r="H1848" s="99">
        <v>159.6</v>
      </c>
    </row>
    <row r="1849" spans="1:8" ht="27.6" x14ac:dyDescent="0.25">
      <c r="A1849" s="51">
        <v>1820</v>
      </c>
      <c r="B1849" s="54" t="s">
        <v>61</v>
      </c>
      <c r="C1849" s="52" t="s">
        <v>6</v>
      </c>
      <c r="D1849" s="83">
        <v>1022</v>
      </c>
      <c r="E1849" s="99">
        <v>6.08</v>
      </c>
      <c r="F1849" s="82" t="s">
        <v>103</v>
      </c>
      <c r="G1849" s="77">
        <v>33</v>
      </c>
      <c r="H1849" s="99">
        <v>150.47999999999999</v>
      </c>
    </row>
    <row r="1850" spans="1:8" ht="27.6" x14ac:dyDescent="0.25">
      <c r="A1850" s="51">
        <v>1821</v>
      </c>
      <c r="B1850" s="54" t="s">
        <v>132</v>
      </c>
      <c r="C1850" s="52" t="s">
        <v>6</v>
      </c>
      <c r="D1850" s="83">
        <v>1022</v>
      </c>
      <c r="E1850" s="99">
        <v>6.08</v>
      </c>
      <c r="F1850" s="82" t="s">
        <v>103</v>
      </c>
      <c r="G1850" s="77">
        <v>2</v>
      </c>
      <c r="H1850" s="99">
        <v>9.1199999999999992</v>
      </c>
    </row>
    <row r="1851" spans="1:8" ht="27.6" x14ac:dyDescent="0.25">
      <c r="A1851" s="51">
        <v>1822</v>
      </c>
      <c r="B1851" s="54" t="s">
        <v>61</v>
      </c>
      <c r="C1851" s="52" t="s">
        <v>6</v>
      </c>
      <c r="D1851" s="83">
        <v>1002</v>
      </c>
      <c r="E1851" s="99">
        <v>5.96</v>
      </c>
      <c r="F1851" s="82" t="s">
        <v>103</v>
      </c>
      <c r="G1851" s="77">
        <v>52</v>
      </c>
      <c r="H1851" s="99">
        <v>232.44</v>
      </c>
    </row>
    <row r="1852" spans="1:8" ht="27.6" x14ac:dyDescent="0.25">
      <c r="A1852" s="51">
        <v>1823</v>
      </c>
      <c r="B1852" s="54" t="s">
        <v>60</v>
      </c>
      <c r="C1852" s="52" t="s">
        <v>6</v>
      </c>
      <c r="D1852" s="83">
        <v>1042</v>
      </c>
      <c r="E1852" s="99">
        <v>6.2</v>
      </c>
      <c r="F1852" s="82" t="s">
        <v>103</v>
      </c>
      <c r="G1852" s="77">
        <v>23</v>
      </c>
      <c r="H1852" s="99">
        <v>106.95</v>
      </c>
    </row>
    <row r="1853" spans="1:8" ht="27.6" x14ac:dyDescent="0.25">
      <c r="A1853" s="51">
        <v>1824</v>
      </c>
      <c r="B1853" s="54" t="s">
        <v>60</v>
      </c>
      <c r="C1853" s="52" t="s">
        <v>6</v>
      </c>
      <c r="D1853" s="83">
        <v>1081</v>
      </c>
      <c r="E1853" s="99">
        <v>6.43</v>
      </c>
      <c r="F1853" s="82" t="s">
        <v>103</v>
      </c>
      <c r="G1853" s="77">
        <v>53</v>
      </c>
      <c r="H1853" s="99">
        <v>255.59</v>
      </c>
    </row>
    <row r="1854" spans="1:8" ht="27.6" x14ac:dyDescent="0.25">
      <c r="A1854" s="51">
        <v>1825</v>
      </c>
      <c r="B1854" s="54" t="s">
        <v>61</v>
      </c>
      <c r="C1854" s="50" t="s">
        <v>4</v>
      </c>
      <c r="D1854" s="83">
        <v>1123</v>
      </c>
      <c r="E1854" s="99">
        <v>6.68</v>
      </c>
      <c r="F1854" s="82" t="s">
        <v>103</v>
      </c>
      <c r="G1854" s="77">
        <v>5</v>
      </c>
      <c r="H1854" s="99">
        <v>25.05</v>
      </c>
    </row>
    <row r="1855" spans="1:8" ht="27.6" x14ac:dyDescent="0.25">
      <c r="A1855" s="51">
        <v>1826</v>
      </c>
      <c r="B1855" s="54" t="s">
        <v>132</v>
      </c>
      <c r="C1855" s="52" t="s">
        <v>6</v>
      </c>
      <c r="D1855" s="83">
        <v>1062</v>
      </c>
      <c r="E1855" s="99">
        <v>6.32</v>
      </c>
      <c r="F1855" s="82" t="s">
        <v>103</v>
      </c>
      <c r="G1855" s="77">
        <v>27</v>
      </c>
      <c r="H1855" s="99">
        <v>127.98</v>
      </c>
    </row>
    <row r="1856" spans="1:8" ht="27.6" x14ac:dyDescent="0.25">
      <c r="A1856" s="51">
        <v>1827</v>
      </c>
      <c r="B1856" s="54" t="s">
        <v>132</v>
      </c>
      <c r="C1856" s="52" t="s">
        <v>6</v>
      </c>
      <c r="D1856" s="83">
        <v>1042</v>
      </c>
      <c r="E1856" s="99">
        <v>6.2</v>
      </c>
      <c r="F1856" s="82" t="s">
        <v>103</v>
      </c>
      <c r="G1856" s="77">
        <v>38</v>
      </c>
      <c r="H1856" s="99">
        <v>176.7</v>
      </c>
    </row>
    <row r="1857" spans="1:8" ht="27.6" x14ac:dyDescent="0.25">
      <c r="A1857" s="51">
        <v>1828</v>
      </c>
      <c r="B1857" s="54" t="s">
        <v>60</v>
      </c>
      <c r="C1857" s="52" t="s">
        <v>6</v>
      </c>
      <c r="D1857" s="83">
        <v>1122</v>
      </c>
      <c r="E1857" s="99">
        <v>6.67</v>
      </c>
      <c r="F1857" s="82" t="s">
        <v>103</v>
      </c>
      <c r="G1857" s="77">
        <v>5</v>
      </c>
      <c r="H1857" s="99">
        <v>25.01</v>
      </c>
    </row>
    <row r="1858" spans="1:8" ht="27.6" x14ac:dyDescent="0.25">
      <c r="A1858" s="51">
        <v>1829</v>
      </c>
      <c r="B1858" s="54" t="s">
        <v>132</v>
      </c>
      <c r="C1858" s="52" t="s">
        <v>6</v>
      </c>
      <c r="D1858" s="83">
        <v>1042</v>
      </c>
      <c r="E1858" s="99">
        <v>6.2</v>
      </c>
      <c r="F1858" s="82" t="s">
        <v>103</v>
      </c>
      <c r="G1858" s="77">
        <v>19</v>
      </c>
      <c r="H1858" s="99">
        <v>88.35</v>
      </c>
    </row>
    <row r="1859" spans="1:8" ht="27.6" x14ac:dyDescent="0.25">
      <c r="A1859" s="51">
        <v>1830</v>
      </c>
      <c r="B1859" s="54" t="s">
        <v>132</v>
      </c>
      <c r="C1859" s="52" t="s">
        <v>6</v>
      </c>
      <c r="D1859" s="83">
        <v>1082</v>
      </c>
      <c r="E1859" s="99">
        <v>6.43</v>
      </c>
      <c r="F1859" s="82" t="s">
        <v>103</v>
      </c>
      <c r="G1859" s="77">
        <v>26</v>
      </c>
      <c r="H1859" s="99">
        <v>125.39</v>
      </c>
    </row>
    <row r="1860" spans="1:8" ht="27.6" x14ac:dyDescent="0.25">
      <c r="A1860" s="51">
        <v>1831</v>
      </c>
      <c r="B1860" s="54" t="s">
        <v>132</v>
      </c>
      <c r="C1860" s="52" t="s">
        <v>6</v>
      </c>
      <c r="D1860" s="83">
        <v>1122</v>
      </c>
      <c r="E1860" s="99">
        <v>6.67</v>
      </c>
      <c r="F1860" s="82" t="s">
        <v>103</v>
      </c>
      <c r="G1860" s="77">
        <v>29</v>
      </c>
      <c r="H1860" s="99">
        <v>145.07</v>
      </c>
    </row>
    <row r="1861" spans="1:8" ht="27.6" x14ac:dyDescent="0.25">
      <c r="A1861" s="51">
        <v>1832</v>
      </c>
      <c r="B1861" s="54" t="s">
        <v>61</v>
      </c>
      <c r="C1861" s="52" t="s">
        <v>6</v>
      </c>
      <c r="D1861" s="83">
        <v>1062</v>
      </c>
      <c r="E1861" s="99">
        <v>6.32</v>
      </c>
      <c r="F1861" s="82" t="s">
        <v>103</v>
      </c>
      <c r="G1861" s="77">
        <v>22</v>
      </c>
      <c r="H1861" s="99">
        <v>104.28</v>
      </c>
    </row>
    <row r="1862" spans="1:8" ht="69" x14ac:dyDescent="0.25">
      <c r="A1862" s="51">
        <v>1833</v>
      </c>
      <c r="B1862" s="54" t="s">
        <v>132</v>
      </c>
      <c r="C1862" s="50" t="s">
        <v>4</v>
      </c>
      <c r="D1862" s="83">
        <v>1103</v>
      </c>
      <c r="E1862" s="99">
        <v>6.56</v>
      </c>
      <c r="F1862" s="82" t="s">
        <v>1504</v>
      </c>
      <c r="G1862" s="77">
        <v>43</v>
      </c>
      <c r="H1862" s="99">
        <v>211.56</v>
      </c>
    </row>
    <row r="1863" spans="1:8" ht="41.4" x14ac:dyDescent="0.25">
      <c r="A1863" s="51">
        <v>1834</v>
      </c>
      <c r="B1863" s="54" t="s">
        <v>132</v>
      </c>
      <c r="C1863" s="50" t="s">
        <v>4</v>
      </c>
      <c r="D1863" s="83">
        <v>1084</v>
      </c>
      <c r="E1863" s="99">
        <v>6.45</v>
      </c>
      <c r="F1863" s="82" t="s">
        <v>1505</v>
      </c>
      <c r="G1863" s="77">
        <v>16</v>
      </c>
      <c r="H1863" s="99">
        <v>77.400000000000006</v>
      </c>
    </row>
    <row r="1864" spans="1:8" ht="55.2" x14ac:dyDescent="0.25">
      <c r="A1864" s="51">
        <v>1835</v>
      </c>
      <c r="B1864" s="54" t="s">
        <v>132</v>
      </c>
      <c r="C1864" s="52" t="s">
        <v>6</v>
      </c>
      <c r="D1864" s="83">
        <v>1081</v>
      </c>
      <c r="E1864" s="99">
        <v>6.43</v>
      </c>
      <c r="F1864" s="82" t="s">
        <v>1506</v>
      </c>
      <c r="G1864" s="77">
        <v>35</v>
      </c>
      <c r="H1864" s="99">
        <v>168.79</v>
      </c>
    </row>
    <row r="1865" spans="1:8" ht="69" x14ac:dyDescent="0.25">
      <c r="A1865" s="51">
        <v>1836</v>
      </c>
      <c r="B1865" s="54" t="s">
        <v>132</v>
      </c>
      <c r="C1865" s="52" t="s">
        <v>6</v>
      </c>
      <c r="D1865" s="83">
        <v>1042</v>
      </c>
      <c r="E1865" s="99">
        <v>6.2</v>
      </c>
      <c r="F1865" s="82" t="s">
        <v>1507</v>
      </c>
      <c r="G1865" s="77">
        <v>30</v>
      </c>
      <c r="H1865" s="99">
        <v>139.5</v>
      </c>
    </row>
    <row r="1866" spans="1:8" ht="41.4" x14ac:dyDescent="0.25">
      <c r="A1866" s="51">
        <v>1837</v>
      </c>
      <c r="B1866" s="54" t="s">
        <v>61</v>
      </c>
      <c r="C1866" s="52" t="s">
        <v>6</v>
      </c>
      <c r="D1866" s="83">
        <v>1022</v>
      </c>
      <c r="E1866" s="99">
        <v>6.08</v>
      </c>
      <c r="F1866" s="82" t="s">
        <v>1508</v>
      </c>
      <c r="G1866" s="77">
        <v>6</v>
      </c>
      <c r="H1866" s="99">
        <v>27.36</v>
      </c>
    </row>
    <row r="1867" spans="1:8" ht="41.4" x14ac:dyDescent="0.25">
      <c r="A1867" s="51">
        <v>1838</v>
      </c>
      <c r="B1867" s="54" t="s">
        <v>132</v>
      </c>
      <c r="C1867" s="52" t="s">
        <v>6</v>
      </c>
      <c r="D1867" s="83">
        <v>1082</v>
      </c>
      <c r="E1867" s="99">
        <v>6.43</v>
      </c>
      <c r="F1867" s="82" t="s">
        <v>1509</v>
      </c>
      <c r="G1867" s="77">
        <v>11</v>
      </c>
      <c r="H1867" s="99">
        <v>53.05</v>
      </c>
    </row>
    <row r="1868" spans="1:8" ht="27.6" x14ac:dyDescent="0.25">
      <c r="A1868" s="51">
        <v>1839</v>
      </c>
      <c r="B1868" s="54" t="s">
        <v>60</v>
      </c>
      <c r="C1868" s="52" t="s">
        <v>6</v>
      </c>
      <c r="D1868" s="83">
        <v>1082</v>
      </c>
      <c r="E1868" s="99">
        <v>6.43</v>
      </c>
      <c r="F1868" s="82" t="s">
        <v>1510</v>
      </c>
      <c r="G1868" s="77">
        <v>19</v>
      </c>
      <c r="H1868" s="99">
        <v>91.63</v>
      </c>
    </row>
    <row r="1869" spans="1:8" ht="27.6" x14ac:dyDescent="0.25">
      <c r="A1869" s="51">
        <v>1840</v>
      </c>
      <c r="B1869" s="54" t="s">
        <v>60</v>
      </c>
      <c r="C1869" s="52" t="s">
        <v>6</v>
      </c>
      <c r="D1869" s="83">
        <v>1062</v>
      </c>
      <c r="E1869" s="99">
        <v>6.32</v>
      </c>
      <c r="F1869" s="82" t="s">
        <v>1510</v>
      </c>
      <c r="G1869" s="77">
        <v>19</v>
      </c>
      <c r="H1869" s="99">
        <v>90.06</v>
      </c>
    </row>
    <row r="1870" spans="1:8" ht="41.4" x14ac:dyDescent="0.25">
      <c r="A1870" s="51">
        <v>1841</v>
      </c>
      <c r="B1870" s="54" t="s">
        <v>132</v>
      </c>
      <c r="C1870" s="52" t="s">
        <v>6</v>
      </c>
      <c r="D1870" s="83">
        <v>1002</v>
      </c>
      <c r="E1870" s="99">
        <v>5.96</v>
      </c>
      <c r="F1870" s="82" t="s">
        <v>1511</v>
      </c>
      <c r="G1870" s="77">
        <v>42</v>
      </c>
      <c r="H1870" s="99">
        <v>187.74</v>
      </c>
    </row>
    <row r="1871" spans="1:8" ht="27.6" x14ac:dyDescent="0.25">
      <c r="A1871" s="51">
        <v>1842</v>
      </c>
      <c r="B1871" s="54" t="s">
        <v>132</v>
      </c>
      <c r="C1871" s="52" t="s">
        <v>6</v>
      </c>
      <c r="D1871" s="83">
        <v>1102</v>
      </c>
      <c r="E1871" s="99">
        <v>6.55</v>
      </c>
      <c r="F1871" s="82" t="s">
        <v>1512</v>
      </c>
      <c r="G1871" s="77">
        <v>31</v>
      </c>
      <c r="H1871" s="99">
        <v>152.29</v>
      </c>
    </row>
    <row r="1872" spans="1:8" ht="27.6" x14ac:dyDescent="0.25">
      <c r="A1872" s="51">
        <v>1843</v>
      </c>
      <c r="B1872" s="54" t="s">
        <v>132</v>
      </c>
      <c r="C1872" s="52" t="s">
        <v>6</v>
      </c>
      <c r="D1872" s="83">
        <v>1062</v>
      </c>
      <c r="E1872" s="99">
        <v>6.32</v>
      </c>
      <c r="F1872" s="82" t="s">
        <v>1513</v>
      </c>
      <c r="G1872" s="77">
        <v>26</v>
      </c>
      <c r="H1872" s="99">
        <v>123.24</v>
      </c>
    </row>
    <row r="1873" spans="1:8" ht="27.6" x14ac:dyDescent="0.25">
      <c r="A1873" s="51">
        <v>1844</v>
      </c>
      <c r="B1873" s="54" t="s">
        <v>132</v>
      </c>
      <c r="C1873" s="52" t="s">
        <v>6</v>
      </c>
      <c r="D1873" s="83">
        <v>1002</v>
      </c>
      <c r="E1873" s="99">
        <v>5.96</v>
      </c>
      <c r="F1873" s="82" t="s">
        <v>1514</v>
      </c>
      <c r="G1873" s="77">
        <v>9</v>
      </c>
      <c r="H1873" s="99">
        <v>40.229999999999997</v>
      </c>
    </row>
    <row r="1874" spans="1:8" ht="27.6" x14ac:dyDescent="0.25">
      <c r="A1874" s="51">
        <v>1845</v>
      </c>
      <c r="B1874" s="54" t="s">
        <v>132</v>
      </c>
      <c r="C1874" s="50" t="s">
        <v>4</v>
      </c>
      <c r="D1874" s="83">
        <v>1144</v>
      </c>
      <c r="E1874" s="99">
        <v>6.8</v>
      </c>
      <c r="F1874" s="82" t="s">
        <v>1515</v>
      </c>
      <c r="G1874" s="77">
        <v>39</v>
      </c>
      <c r="H1874" s="99">
        <v>198.9</v>
      </c>
    </row>
    <row r="1875" spans="1:8" ht="27.6" x14ac:dyDescent="0.25">
      <c r="A1875" s="51">
        <v>1846</v>
      </c>
      <c r="B1875" s="54" t="s">
        <v>132</v>
      </c>
      <c r="C1875" s="52" t="s">
        <v>6</v>
      </c>
      <c r="D1875" s="83">
        <v>1122</v>
      </c>
      <c r="E1875" s="99">
        <v>6.67</v>
      </c>
      <c r="F1875" s="82" t="s">
        <v>1516</v>
      </c>
      <c r="G1875" s="77">
        <v>26</v>
      </c>
      <c r="H1875" s="99">
        <v>130.07</v>
      </c>
    </row>
    <row r="1876" spans="1:8" ht="27.6" x14ac:dyDescent="0.25">
      <c r="A1876" s="51">
        <v>1847</v>
      </c>
      <c r="B1876" s="54" t="s">
        <v>132</v>
      </c>
      <c r="C1876" s="51" t="s">
        <v>19</v>
      </c>
      <c r="D1876" s="83">
        <v>1330</v>
      </c>
      <c r="E1876" s="99">
        <v>7.91</v>
      </c>
      <c r="F1876" s="82" t="s">
        <v>1517</v>
      </c>
      <c r="G1876" s="77">
        <v>17</v>
      </c>
      <c r="H1876" s="99">
        <v>100.85</v>
      </c>
    </row>
    <row r="1877" spans="1:8" ht="27.6" x14ac:dyDescent="0.25">
      <c r="A1877" s="51">
        <v>1848</v>
      </c>
      <c r="B1877" s="54" t="s">
        <v>132</v>
      </c>
      <c r="C1877" s="50" t="s">
        <v>4</v>
      </c>
      <c r="D1877" s="83">
        <v>1123</v>
      </c>
      <c r="E1877" s="99">
        <v>6.68</v>
      </c>
      <c r="F1877" s="82" t="s">
        <v>1518</v>
      </c>
      <c r="G1877" s="77">
        <v>35</v>
      </c>
      <c r="H1877" s="99">
        <v>175.35</v>
      </c>
    </row>
    <row r="1878" spans="1:8" ht="27.6" x14ac:dyDescent="0.25">
      <c r="A1878" s="51">
        <v>1849</v>
      </c>
      <c r="B1878" s="54" t="s">
        <v>132</v>
      </c>
      <c r="C1878" s="50" t="s">
        <v>4</v>
      </c>
      <c r="D1878" s="83">
        <v>1102</v>
      </c>
      <c r="E1878" s="99">
        <v>6.55</v>
      </c>
      <c r="F1878" s="82" t="s">
        <v>1519</v>
      </c>
      <c r="G1878" s="77">
        <v>13</v>
      </c>
      <c r="H1878" s="99">
        <v>63.86</v>
      </c>
    </row>
    <row r="1879" spans="1:8" ht="27.6" x14ac:dyDescent="0.25">
      <c r="A1879" s="51">
        <v>1850</v>
      </c>
      <c r="B1879" s="54" t="s">
        <v>132</v>
      </c>
      <c r="C1879" s="52" t="s">
        <v>6</v>
      </c>
      <c r="D1879" s="83">
        <v>1122</v>
      </c>
      <c r="E1879" s="99">
        <v>6.67</v>
      </c>
      <c r="F1879" s="82" t="s">
        <v>1520</v>
      </c>
      <c r="G1879" s="77">
        <v>8</v>
      </c>
      <c r="H1879" s="99">
        <v>40.020000000000003</v>
      </c>
    </row>
    <row r="1880" spans="1:8" ht="27.6" x14ac:dyDescent="0.25">
      <c r="A1880" s="51">
        <v>1851</v>
      </c>
      <c r="B1880" s="54" t="s">
        <v>132</v>
      </c>
      <c r="C1880" s="50" t="s">
        <v>4</v>
      </c>
      <c r="D1880" s="83">
        <v>1104</v>
      </c>
      <c r="E1880" s="99">
        <v>6.56</v>
      </c>
      <c r="F1880" s="82" t="s">
        <v>1521</v>
      </c>
      <c r="G1880" s="77">
        <v>9</v>
      </c>
      <c r="H1880" s="99">
        <v>44.28</v>
      </c>
    </row>
    <row r="1881" spans="1:8" ht="27.6" x14ac:dyDescent="0.25">
      <c r="A1881" s="51">
        <v>1852</v>
      </c>
      <c r="B1881" s="54" t="s">
        <v>61</v>
      </c>
      <c r="C1881" s="50" t="s">
        <v>4</v>
      </c>
      <c r="D1881" s="83">
        <v>1123</v>
      </c>
      <c r="E1881" s="99">
        <v>6.68</v>
      </c>
      <c r="F1881" s="82" t="s">
        <v>1522</v>
      </c>
      <c r="G1881" s="77">
        <v>17</v>
      </c>
      <c r="H1881" s="99">
        <v>85.17</v>
      </c>
    </row>
    <row r="1882" spans="1:8" ht="27.6" x14ac:dyDescent="0.25">
      <c r="A1882" s="51">
        <v>1853</v>
      </c>
      <c r="B1882" s="54" t="s">
        <v>61</v>
      </c>
      <c r="C1882" s="52" t="s">
        <v>6</v>
      </c>
      <c r="D1882" s="83">
        <v>1082</v>
      </c>
      <c r="E1882" s="99">
        <v>6.43</v>
      </c>
      <c r="F1882" s="82" t="s">
        <v>1523</v>
      </c>
      <c r="G1882" s="77">
        <v>9</v>
      </c>
      <c r="H1882" s="99">
        <v>43.4</v>
      </c>
    </row>
    <row r="1883" spans="1:8" ht="27.6" x14ac:dyDescent="0.25">
      <c r="A1883" s="51">
        <v>1854</v>
      </c>
      <c r="B1883" s="54" t="s">
        <v>61</v>
      </c>
      <c r="C1883" s="52" t="s">
        <v>6</v>
      </c>
      <c r="D1883" s="83">
        <v>1144</v>
      </c>
      <c r="E1883" s="99">
        <v>6.8</v>
      </c>
      <c r="F1883" s="82" t="s">
        <v>1524</v>
      </c>
      <c r="G1883" s="77">
        <v>7</v>
      </c>
      <c r="H1883" s="99">
        <v>35.700000000000003</v>
      </c>
    </row>
    <row r="1884" spans="1:8" ht="41.4" x14ac:dyDescent="0.25">
      <c r="A1884" s="51">
        <v>1855</v>
      </c>
      <c r="B1884" s="54" t="s">
        <v>61</v>
      </c>
      <c r="C1884" s="52" t="s">
        <v>6</v>
      </c>
      <c r="D1884" s="83">
        <v>1082</v>
      </c>
      <c r="E1884" s="99">
        <v>6.43</v>
      </c>
      <c r="F1884" s="82" t="s">
        <v>1525</v>
      </c>
      <c r="G1884" s="77">
        <v>27</v>
      </c>
      <c r="H1884" s="99">
        <v>130.21</v>
      </c>
    </row>
    <row r="1885" spans="1:8" ht="41.4" x14ac:dyDescent="0.25">
      <c r="A1885" s="51">
        <v>1856</v>
      </c>
      <c r="B1885" s="54" t="s">
        <v>61</v>
      </c>
      <c r="C1885" s="50" t="s">
        <v>4</v>
      </c>
      <c r="D1885" s="83">
        <v>1103</v>
      </c>
      <c r="E1885" s="99">
        <v>6.56</v>
      </c>
      <c r="F1885" s="82" t="s">
        <v>1526</v>
      </c>
      <c r="G1885" s="77">
        <v>26</v>
      </c>
      <c r="H1885" s="99">
        <v>127.92</v>
      </c>
    </row>
    <row r="1886" spans="1:8" ht="27.6" x14ac:dyDescent="0.25">
      <c r="A1886" s="51">
        <v>1857</v>
      </c>
      <c r="B1886" s="54" t="s">
        <v>60</v>
      </c>
      <c r="C1886" s="52" t="s">
        <v>6</v>
      </c>
      <c r="D1886" s="83">
        <v>1102</v>
      </c>
      <c r="E1886" s="99">
        <v>6.55</v>
      </c>
      <c r="F1886" s="82" t="s">
        <v>1527</v>
      </c>
      <c r="G1886" s="77">
        <v>10</v>
      </c>
      <c r="H1886" s="99">
        <v>49.13</v>
      </c>
    </row>
    <row r="1887" spans="1:8" ht="27.6" x14ac:dyDescent="0.25">
      <c r="A1887" s="51">
        <v>1858</v>
      </c>
      <c r="B1887" s="54" t="s">
        <v>60</v>
      </c>
      <c r="C1887" s="50" t="s">
        <v>4</v>
      </c>
      <c r="D1887" s="83">
        <v>1103</v>
      </c>
      <c r="E1887" s="99">
        <v>6.56</v>
      </c>
      <c r="F1887" s="82" t="s">
        <v>1528</v>
      </c>
      <c r="G1887" s="77">
        <v>31</v>
      </c>
      <c r="H1887" s="99">
        <v>152.52000000000001</v>
      </c>
    </row>
    <row r="1888" spans="1:8" ht="27.6" x14ac:dyDescent="0.25">
      <c r="A1888" s="51">
        <v>1859</v>
      </c>
      <c r="B1888" s="54" t="s">
        <v>61</v>
      </c>
      <c r="C1888" s="52" t="s">
        <v>6</v>
      </c>
      <c r="D1888" s="83">
        <v>1101</v>
      </c>
      <c r="E1888" s="99">
        <v>6.55</v>
      </c>
      <c r="F1888" s="82" t="s">
        <v>1529</v>
      </c>
      <c r="G1888" s="77">
        <v>8</v>
      </c>
      <c r="H1888" s="99">
        <v>39.299999999999997</v>
      </c>
    </row>
    <row r="1889" spans="1:8" ht="27.6" x14ac:dyDescent="0.25">
      <c r="A1889" s="51">
        <v>1860</v>
      </c>
      <c r="B1889" s="54" t="s">
        <v>1530</v>
      </c>
      <c r="C1889" s="52" t="s">
        <v>6</v>
      </c>
      <c r="D1889" s="83">
        <v>1082</v>
      </c>
      <c r="E1889" s="99">
        <v>6.43</v>
      </c>
      <c r="F1889" s="82" t="s">
        <v>1531</v>
      </c>
      <c r="G1889" s="77">
        <v>20</v>
      </c>
      <c r="H1889" s="99">
        <v>96.45</v>
      </c>
    </row>
    <row r="1890" spans="1:8" ht="27.6" x14ac:dyDescent="0.25">
      <c r="A1890" s="51">
        <v>1861</v>
      </c>
      <c r="B1890" s="54" t="s">
        <v>61</v>
      </c>
      <c r="C1890" s="50" t="s">
        <v>4</v>
      </c>
      <c r="D1890" s="83">
        <v>1081</v>
      </c>
      <c r="E1890" s="99">
        <v>6.43</v>
      </c>
      <c r="F1890" s="82" t="s">
        <v>1532</v>
      </c>
      <c r="G1890" s="77">
        <v>27</v>
      </c>
      <c r="H1890" s="99">
        <v>130.21</v>
      </c>
    </row>
    <row r="1891" spans="1:8" ht="358.8" x14ac:dyDescent="0.25">
      <c r="A1891" s="51">
        <v>1862</v>
      </c>
      <c r="B1891" s="54" t="s">
        <v>61</v>
      </c>
      <c r="C1891" s="50" t="s">
        <v>4</v>
      </c>
      <c r="D1891" s="83">
        <v>1144</v>
      </c>
      <c r="E1891" s="99">
        <v>6.8</v>
      </c>
      <c r="F1891" s="82" t="s">
        <v>1533</v>
      </c>
      <c r="G1891" s="77">
        <v>34</v>
      </c>
      <c r="H1891" s="99">
        <v>173.4</v>
      </c>
    </row>
    <row r="1892" spans="1:8" ht="27.6" x14ac:dyDescent="0.25">
      <c r="A1892" s="51">
        <v>1863</v>
      </c>
      <c r="B1892" s="54" t="s">
        <v>61</v>
      </c>
      <c r="C1892" s="50" t="s">
        <v>4</v>
      </c>
      <c r="D1892" s="83">
        <v>1123</v>
      </c>
      <c r="E1892" s="99">
        <v>6.68</v>
      </c>
      <c r="F1892" s="82" t="s">
        <v>1534</v>
      </c>
      <c r="G1892" s="77">
        <v>21</v>
      </c>
      <c r="H1892" s="99">
        <v>105.21</v>
      </c>
    </row>
    <row r="1893" spans="1:8" ht="345" x14ac:dyDescent="0.25">
      <c r="A1893" s="51">
        <v>1864</v>
      </c>
      <c r="B1893" s="54" t="s">
        <v>61</v>
      </c>
      <c r="C1893" s="52" t="s">
        <v>6</v>
      </c>
      <c r="D1893" s="83">
        <v>1122</v>
      </c>
      <c r="E1893" s="99">
        <v>6.67</v>
      </c>
      <c r="F1893" s="82" t="s">
        <v>1535</v>
      </c>
      <c r="G1893" s="77">
        <v>10</v>
      </c>
      <c r="H1893" s="99">
        <v>50.03</v>
      </c>
    </row>
    <row r="1894" spans="1:8" ht="27.6" x14ac:dyDescent="0.25">
      <c r="A1894" s="51">
        <v>1865</v>
      </c>
      <c r="B1894" s="54" t="s">
        <v>61</v>
      </c>
      <c r="C1894" s="52" t="s">
        <v>6</v>
      </c>
      <c r="D1894" s="83">
        <v>1122</v>
      </c>
      <c r="E1894" s="99">
        <v>6.67</v>
      </c>
      <c r="F1894" s="82" t="s">
        <v>1536</v>
      </c>
      <c r="G1894" s="77">
        <v>21</v>
      </c>
      <c r="H1894" s="99">
        <v>105.05</v>
      </c>
    </row>
    <row r="1895" spans="1:8" ht="41.4" x14ac:dyDescent="0.25">
      <c r="A1895" s="51">
        <v>1866</v>
      </c>
      <c r="B1895" s="54" t="s">
        <v>61</v>
      </c>
      <c r="C1895" s="52" t="s">
        <v>6</v>
      </c>
      <c r="D1895" s="83">
        <v>1082</v>
      </c>
      <c r="E1895" s="99">
        <v>6.43</v>
      </c>
      <c r="F1895" s="82" t="s">
        <v>1537</v>
      </c>
      <c r="G1895" s="77">
        <v>28</v>
      </c>
      <c r="H1895" s="99">
        <v>135.03</v>
      </c>
    </row>
    <row r="1896" spans="1:8" ht="41.4" x14ac:dyDescent="0.25">
      <c r="A1896" s="51">
        <v>1867</v>
      </c>
      <c r="B1896" s="54" t="s">
        <v>61</v>
      </c>
      <c r="C1896" s="52" t="s">
        <v>6</v>
      </c>
      <c r="D1896" s="83">
        <v>1122</v>
      </c>
      <c r="E1896" s="99">
        <v>6.67</v>
      </c>
      <c r="F1896" s="82" t="s">
        <v>1538</v>
      </c>
      <c r="G1896" s="77">
        <v>19</v>
      </c>
      <c r="H1896" s="99">
        <v>95.05</v>
      </c>
    </row>
    <row r="1897" spans="1:8" ht="27.6" x14ac:dyDescent="0.25">
      <c r="A1897" s="51">
        <v>1868</v>
      </c>
      <c r="B1897" s="54" t="s">
        <v>60</v>
      </c>
      <c r="C1897" s="52" t="s">
        <v>6</v>
      </c>
      <c r="D1897" s="83">
        <v>1101</v>
      </c>
      <c r="E1897" s="99">
        <v>6.55</v>
      </c>
      <c r="F1897" s="82" t="s">
        <v>1539</v>
      </c>
      <c r="G1897" s="77">
        <v>6</v>
      </c>
      <c r="H1897" s="99">
        <v>29.48</v>
      </c>
    </row>
    <row r="1898" spans="1:8" ht="27.6" x14ac:dyDescent="0.25">
      <c r="A1898" s="51">
        <v>1869</v>
      </c>
      <c r="B1898" s="54" t="s">
        <v>61</v>
      </c>
      <c r="C1898" s="52" t="s">
        <v>6</v>
      </c>
      <c r="D1898" s="83">
        <v>1061</v>
      </c>
      <c r="E1898" s="99">
        <v>6.31</v>
      </c>
      <c r="F1898" s="82" t="s">
        <v>1540</v>
      </c>
      <c r="G1898" s="77">
        <v>6</v>
      </c>
      <c r="H1898" s="99">
        <v>28.4</v>
      </c>
    </row>
    <row r="1899" spans="1:8" ht="27.6" x14ac:dyDescent="0.25">
      <c r="A1899" s="51">
        <v>1870</v>
      </c>
      <c r="B1899" s="54" t="s">
        <v>60</v>
      </c>
      <c r="C1899" s="50" t="s">
        <v>4</v>
      </c>
      <c r="D1899" s="83">
        <v>1103</v>
      </c>
      <c r="E1899" s="99">
        <v>6.56</v>
      </c>
      <c r="F1899" s="82" t="s">
        <v>1541</v>
      </c>
      <c r="G1899" s="77">
        <v>8</v>
      </c>
      <c r="H1899" s="99">
        <v>39.36</v>
      </c>
    </row>
    <row r="1900" spans="1:8" ht="27.6" x14ac:dyDescent="0.25">
      <c r="A1900" s="51">
        <v>1871</v>
      </c>
      <c r="B1900" s="54" t="s">
        <v>60</v>
      </c>
      <c r="C1900" s="50" t="s">
        <v>4</v>
      </c>
      <c r="D1900" s="83">
        <v>1144</v>
      </c>
      <c r="E1900" s="99">
        <v>6.8</v>
      </c>
      <c r="F1900" s="82" t="s">
        <v>1542</v>
      </c>
      <c r="G1900" s="77">
        <v>17</v>
      </c>
      <c r="H1900" s="99">
        <v>86.7</v>
      </c>
    </row>
    <row r="1901" spans="1:8" ht="27.6" x14ac:dyDescent="0.25">
      <c r="A1901" s="51">
        <v>1872</v>
      </c>
      <c r="B1901" s="54" t="s">
        <v>61</v>
      </c>
      <c r="C1901" s="52" t="s">
        <v>6</v>
      </c>
      <c r="D1901" s="83">
        <v>1102</v>
      </c>
      <c r="E1901" s="99">
        <v>6.55</v>
      </c>
      <c r="F1901" s="82" t="s">
        <v>1543</v>
      </c>
      <c r="G1901" s="77">
        <v>33</v>
      </c>
      <c r="H1901" s="99">
        <v>162.11000000000001</v>
      </c>
    </row>
    <row r="1902" spans="1:8" ht="55.2" x14ac:dyDescent="0.25">
      <c r="A1902" s="51">
        <v>1873</v>
      </c>
      <c r="B1902" s="54" t="s">
        <v>58</v>
      </c>
      <c r="C1902" s="52" t="s">
        <v>6</v>
      </c>
      <c r="D1902" s="83">
        <v>1347</v>
      </c>
      <c r="E1902" s="99">
        <v>8.01</v>
      </c>
      <c r="F1902" s="82" t="s">
        <v>1544</v>
      </c>
      <c r="G1902" s="77">
        <v>12</v>
      </c>
      <c r="H1902" s="99">
        <v>72.09</v>
      </c>
    </row>
    <row r="1903" spans="1:8" ht="27.6" x14ac:dyDescent="0.25">
      <c r="A1903" s="51">
        <v>1874</v>
      </c>
      <c r="B1903" s="54" t="s">
        <v>58</v>
      </c>
      <c r="C1903" s="52" t="s">
        <v>6</v>
      </c>
      <c r="D1903" s="83">
        <v>1122</v>
      </c>
      <c r="E1903" s="99">
        <v>6.67</v>
      </c>
      <c r="F1903" s="82" t="s">
        <v>1545</v>
      </c>
      <c r="G1903" s="77">
        <v>3</v>
      </c>
      <c r="H1903" s="99">
        <v>15.01</v>
      </c>
    </row>
    <row r="1904" spans="1:8" ht="27.6" x14ac:dyDescent="0.25">
      <c r="A1904" s="51">
        <v>1875</v>
      </c>
      <c r="B1904" s="54" t="s">
        <v>58</v>
      </c>
      <c r="C1904" s="52" t="s">
        <v>6</v>
      </c>
      <c r="D1904" s="83">
        <v>1022</v>
      </c>
      <c r="E1904" s="99">
        <v>6.08</v>
      </c>
      <c r="F1904" s="82" t="s">
        <v>1546</v>
      </c>
      <c r="G1904" s="77">
        <v>8</v>
      </c>
      <c r="H1904" s="99">
        <v>36.479999999999997</v>
      </c>
    </row>
    <row r="1905" spans="1:8" ht="41.4" x14ac:dyDescent="0.25">
      <c r="A1905" s="51">
        <v>1876</v>
      </c>
      <c r="B1905" s="54" t="s">
        <v>58</v>
      </c>
      <c r="C1905" s="52" t="s">
        <v>6</v>
      </c>
      <c r="D1905" s="83">
        <v>1062</v>
      </c>
      <c r="E1905" s="99">
        <v>6.32</v>
      </c>
      <c r="F1905" s="82" t="s">
        <v>1547</v>
      </c>
      <c r="G1905" s="77">
        <v>25</v>
      </c>
      <c r="H1905" s="99">
        <v>118.5</v>
      </c>
    </row>
    <row r="1906" spans="1:8" ht="55.2" x14ac:dyDescent="0.25">
      <c r="A1906" s="51">
        <v>1877</v>
      </c>
      <c r="B1906" s="54" t="s">
        <v>58</v>
      </c>
      <c r="C1906" s="52" t="s">
        <v>6</v>
      </c>
      <c r="D1906" s="83">
        <v>1041</v>
      </c>
      <c r="E1906" s="99">
        <v>6.19</v>
      </c>
      <c r="F1906" s="82" t="s">
        <v>1548</v>
      </c>
      <c r="G1906" s="77">
        <v>11</v>
      </c>
      <c r="H1906" s="99">
        <v>51.07</v>
      </c>
    </row>
    <row r="1907" spans="1:8" ht="41.4" x14ac:dyDescent="0.25">
      <c r="A1907" s="51">
        <v>1878</v>
      </c>
      <c r="B1907" s="54" t="s">
        <v>58</v>
      </c>
      <c r="C1907" s="52" t="s">
        <v>6</v>
      </c>
      <c r="D1907" s="83">
        <v>1021</v>
      </c>
      <c r="E1907" s="99">
        <v>6.07</v>
      </c>
      <c r="F1907" s="82" t="s">
        <v>1549</v>
      </c>
      <c r="G1907" s="77">
        <v>4</v>
      </c>
      <c r="H1907" s="99">
        <v>18.21</v>
      </c>
    </row>
    <row r="1908" spans="1:8" ht="55.2" x14ac:dyDescent="0.25">
      <c r="A1908" s="51">
        <v>1879</v>
      </c>
      <c r="B1908" s="54" t="s">
        <v>58</v>
      </c>
      <c r="C1908" s="52" t="s">
        <v>6</v>
      </c>
      <c r="D1908" s="83">
        <v>1102</v>
      </c>
      <c r="E1908" s="99">
        <v>6.55</v>
      </c>
      <c r="F1908" s="82" t="s">
        <v>1550</v>
      </c>
      <c r="G1908" s="77">
        <v>9</v>
      </c>
      <c r="H1908" s="99">
        <v>44.21</v>
      </c>
    </row>
    <row r="1909" spans="1:8" ht="82.8" x14ac:dyDescent="0.25">
      <c r="A1909" s="51">
        <v>1880</v>
      </c>
      <c r="B1909" s="54" t="s">
        <v>58</v>
      </c>
      <c r="C1909" s="52" t="s">
        <v>6</v>
      </c>
      <c r="D1909" s="83">
        <v>1062</v>
      </c>
      <c r="E1909" s="99">
        <v>6.32</v>
      </c>
      <c r="F1909" s="82" t="s">
        <v>1551</v>
      </c>
      <c r="G1909" s="77">
        <v>21</v>
      </c>
      <c r="H1909" s="99">
        <v>99.54</v>
      </c>
    </row>
    <row r="1910" spans="1:8" ht="55.2" x14ac:dyDescent="0.25">
      <c r="A1910" s="51">
        <v>1881</v>
      </c>
      <c r="B1910" s="54" t="s">
        <v>58</v>
      </c>
      <c r="C1910" s="52" t="s">
        <v>6</v>
      </c>
      <c r="D1910" s="83">
        <v>1082</v>
      </c>
      <c r="E1910" s="99">
        <v>6.43</v>
      </c>
      <c r="F1910" s="82" t="s">
        <v>1552</v>
      </c>
      <c r="G1910" s="77">
        <v>12</v>
      </c>
      <c r="H1910" s="99">
        <v>57.87</v>
      </c>
    </row>
    <row r="1911" spans="1:8" ht="96.6" x14ac:dyDescent="0.25">
      <c r="A1911" s="51">
        <v>1882</v>
      </c>
      <c r="B1911" s="54" t="s">
        <v>58</v>
      </c>
      <c r="C1911" s="52" t="s">
        <v>6</v>
      </c>
      <c r="D1911" s="83">
        <v>1062</v>
      </c>
      <c r="E1911" s="99">
        <v>6.32</v>
      </c>
      <c r="F1911" s="82" t="s">
        <v>1553</v>
      </c>
      <c r="G1911" s="77">
        <v>35</v>
      </c>
      <c r="H1911" s="99">
        <v>165.9</v>
      </c>
    </row>
    <row r="1912" spans="1:8" ht="41.4" x14ac:dyDescent="0.25">
      <c r="A1912" s="51">
        <v>1883</v>
      </c>
      <c r="B1912" s="54" t="s">
        <v>58</v>
      </c>
      <c r="C1912" s="52" t="s">
        <v>6</v>
      </c>
      <c r="D1912" s="83">
        <v>1102</v>
      </c>
      <c r="E1912" s="99">
        <v>6.55</v>
      </c>
      <c r="F1912" s="82" t="s">
        <v>1554</v>
      </c>
      <c r="G1912" s="77">
        <v>8</v>
      </c>
      <c r="H1912" s="99">
        <v>39.299999999999997</v>
      </c>
    </row>
    <row r="1913" spans="1:8" ht="27.6" x14ac:dyDescent="0.25">
      <c r="A1913" s="51">
        <v>1884</v>
      </c>
      <c r="B1913" s="54" t="s">
        <v>58</v>
      </c>
      <c r="C1913" s="52" t="s">
        <v>6</v>
      </c>
      <c r="D1913" s="83">
        <v>1102</v>
      </c>
      <c r="E1913" s="99">
        <v>6.55</v>
      </c>
      <c r="F1913" s="82" t="s">
        <v>1555</v>
      </c>
      <c r="G1913" s="77">
        <v>10</v>
      </c>
      <c r="H1913" s="99">
        <v>49.13</v>
      </c>
    </row>
    <row r="1914" spans="1:8" ht="55.2" x14ac:dyDescent="0.25">
      <c r="A1914" s="51">
        <v>1885</v>
      </c>
      <c r="B1914" s="54" t="s">
        <v>58</v>
      </c>
      <c r="C1914" s="50" t="s">
        <v>4</v>
      </c>
      <c r="D1914" s="83">
        <v>1122</v>
      </c>
      <c r="E1914" s="99">
        <v>6.67</v>
      </c>
      <c r="F1914" s="82" t="s">
        <v>1556</v>
      </c>
      <c r="G1914" s="77">
        <v>13</v>
      </c>
      <c r="H1914" s="99">
        <v>65.03</v>
      </c>
    </row>
    <row r="1915" spans="1:8" ht="27.6" x14ac:dyDescent="0.25">
      <c r="A1915" s="51">
        <v>1886</v>
      </c>
      <c r="B1915" s="54" t="s">
        <v>58</v>
      </c>
      <c r="C1915" s="52" t="s">
        <v>6</v>
      </c>
      <c r="D1915" s="83">
        <v>1002</v>
      </c>
      <c r="E1915" s="99">
        <v>5.96</v>
      </c>
      <c r="F1915" s="82" t="s">
        <v>1557</v>
      </c>
      <c r="G1915" s="77">
        <v>5</v>
      </c>
      <c r="H1915" s="99">
        <v>22.35</v>
      </c>
    </row>
    <row r="1916" spans="1:8" ht="27.6" x14ac:dyDescent="0.25">
      <c r="A1916" s="51">
        <v>1887</v>
      </c>
      <c r="B1916" s="54" t="s">
        <v>58</v>
      </c>
      <c r="C1916" s="52" t="s">
        <v>6</v>
      </c>
      <c r="D1916" s="83">
        <v>1041</v>
      </c>
      <c r="E1916" s="99">
        <v>6.19</v>
      </c>
      <c r="F1916" s="82" t="s">
        <v>1558</v>
      </c>
      <c r="G1916" s="77">
        <v>3</v>
      </c>
      <c r="H1916" s="99">
        <v>13.93</v>
      </c>
    </row>
    <row r="1917" spans="1:8" ht="41.4" x14ac:dyDescent="0.25">
      <c r="A1917" s="51">
        <v>1888</v>
      </c>
      <c r="B1917" s="54" t="s">
        <v>58</v>
      </c>
      <c r="C1917" s="52" t="s">
        <v>6</v>
      </c>
      <c r="D1917" s="83">
        <v>1082</v>
      </c>
      <c r="E1917" s="99">
        <v>6.43</v>
      </c>
      <c r="F1917" s="82" t="s">
        <v>1559</v>
      </c>
      <c r="G1917" s="77">
        <v>3</v>
      </c>
      <c r="H1917" s="99">
        <v>14.47</v>
      </c>
    </row>
    <row r="1918" spans="1:8" ht="41.4" x14ac:dyDescent="0.25">
      <c r="A1918" s="51">
        <v>1889</v>
      </c>
      <c r="B1918" s="54" t="s">
        <v>58</v>
      </c>
      <c r="C1918" s="52" t="s">
        <v>6</v>
      </c>
      <c r="D1918" s="83">
        <v>1082</v>
      </c>
      <c r="E1918" s="99">
        <v>6.43</v>
      </c>
      <c r="F1918" s="82" t="s">
        <v>1560</v>
      </c>
      <c r="G1918" s="77">
        <v>21</v>
      </c>
      <c r="H1918" s="99">
        <v>101.27</v>
      </c>
    </row>
    <row r="1919" spans="1:8" ht="41.4" x14ac:dyDescent="0.25">
      <c r="A1919" s="51">
        <v>1890</v>
      </c>
      <c r="B1919" s="54" t="s">
        <v>58</v>
      </c>
      <c r="C1919" s="50" t="s">
        <v>4</v>
      </c>
      <c r="D1919" s="83">
        <v>1103</v>
      </c>
      <c r="E1919" s="99">
        <v>6.56</v>
      </c>
      <c r="F1919" s="82" t="s">
        <v>1561</v>
      </c>
      <c r="G1919" s="77">
        <v>3</v>
      </c>
      <c r="H1919" s="99">
        <v>14.76</v>
      </c>
    </row>
    <row r="1920" spans="1:8" ht="96.6" x14ac:dyDescent="0.25">
      <c r="A1920" s="51">
        <v>1891</v>
      </c>
      <c r="B1920" s="54" t="s">
        <v>58</v>
      </c>
      <c r="C1920" s="52" t="s">
        <v>6</v>
      </c>
      <c r="D1920" s="83">
        <v>1021</v>
      </c>
      <c r="E1920" s="99">
        <v>6.07</v>
      </c>
      <c r="F1920" s="82" t="s">
        <v>1562</v>
      </c>
      <c r="G1920" s="77">
        <v>13</v>
      </c>
      <c r="H1920" s="99">
        <v>59.18</v>
      </c>
    </row>
    <row r="1921" spans="1:8" ht="82.8" x14ac:dyDescent="0.25">
      <c r="A1921" s="51">
        <v>1892</v>
      </c>
      <c r="B1921" s="54" t="s">
        <v>58</v>
      </c>
      <c r="C1921" s="52" t="s">
        <v>6</v>
      </c>
      <c r="D1921" s="83">
        <v>1062</v>
      </c>
      <c r="E1921" s="99">
        <v>6.32</v>
      </c>
      <c r="F1921" s="82" t="s">
        <v>1563</v>
      </c>
      <c r="G1921" s="77">
        <v>31</v>
      </c>
      <c r="H1921" s="99">
        <v>146.94</v>
      </c>
    </row>
    <row r="1922" spans="1:8" ht="27.6" x14ac:dyDescent="0.25">
      <c r="A1922" s="51">
        <v>1893</v>
      </c>
      <c r="B1922" s="54" t="s">
        <v>58</v>
      </c>
      <c r="C1922" s="50" t="s">
        <v>4</v>
      </c>
      <c r="D1922" s="83">
        <v>1103</v>
      </c>
      <c r="E1922" s="99">
        <v>6.56</v>
      </c>
      <c r="F1922" s="82" t="s">
        <v>1564</v>
      </c>
      <c r="G1922" s="77">
        <v>3</v>
      </c>
      <c r="H1922" s="99">
        <v>14.76</v>
      </c>
    </row>
    <row r="1923" spans="1:8" ht="27.6" x14ac:dyDescent="0.25">
      <c r="A1923" s="51">
        <v>1894</v>
      </c>
      <c r="B1923" s="54" t="s">
        <v>58</v>
      </c>
      <c r="C1923" s="52" t="s">
        <v>6</v>
      </c>
      <c r="D1923" s="83">
        <v>1082</v>
      </c>
      <c r="E1923" s="99">
        <v>6.43</v>
      </c>
      <c r="F1923" s="82" t="s">
        <v>1565</v>
      </c>
      <c r="G1923" s="77">
        <v>6</v>
      </c>
      <c r="H1923" s="99">
        <v>28.94</v>
      </c>
    </row>
    <row r="1924" spans="1:8" x14ac:dyDescent="0.25">
      <c r="A1924" s="51">
        <v>1895</v>
      </c>
      <c r="B1924" s="54" t="s">
        <v>59</v>
      </c>
      <c r="C1924" s="50" t="s">
        <v>4</v>
      </c>
      <c r="D1924" s="83">
        <v>1311</v>
      </c>
      <c r="E1924" s="99">
        <v>7.8</v>
      </c>
      <c r="F1924" s="82" t="s">
        <v>1566</v>
      </c>
      <c r="G1924" s="77">
        <v>14</v>
      </c>
      <c r="H1924" s="99">
        <v>81.900000000000006</v>
      </c>
    </row>
    <row r="1925" spans="1:8" x14ac:dyDescent="0.25">
      <c r="A1925" s="51">
        <v>1896</v>
      </c>
      <c r="B1925" s="54" t="s">
        <v>59</v>
      </c>
      <c r="C1925" s="50" t="s">
        <v>4</v>
      </c>
      <c r="D1925" s="83">
        <v>1332</v>
      </c>
      <c r="E1925" s="99">
        <v>7.92</v>
      </c>
      <c r="F1925" s="82" t="s">
        <v>1566</v>
      </c>
      <c r="G1925" s="77">
        <v>2</v>
      </c>
      <c r="H1925" s="99">
        <v>11.88</v>
      </c>
    </row>
    <row r="1926" spans="1:8" x14ac:dyDescent="0.25">
      <c r="A1926" s="51">
        <v>1897</v>
      </c>
      <c r="B1926" s="54" t="s">
        <v>59</v>
      </c>
      <c r="C1926" s="52" t="s">
        <v>6</v>
      </c>
      <c r="D1926" s="83">
        <v>1253</v>
      </c>
      <c r="E1926" s="99">
        <v>7.45</v>
      </c>
      <c r="F1926" s="82" t="s">
        <v>1566</v>
      </c>
      <c r="G1926" s="77">
        <v>20</v>
      </c>
      <c r="H1926" s="99">
        <v>111.75</v>
      </c>
    </row>
    <row r="1927" spans="1:8" x14ac:dyDescent="0.25">
      <c r="A1927" s="51">
        <v>1898</v>
      </c>
      <c r="B1927" s="54" t="s">
        <v>59</v>
      </c>
      <c r="C1927" s="50" t="s">
        <v>4</v>
      </c>
      <c r="D1927" s="83">
        <v>1287</v>
      </c>
      <c r="E1927" s="99">
        <v>7.65</v>
      </c>
      <c r="F1927" s="82" t="s">
        <v>1566</v>
      </c>
      <c r="G1927" s="77">
        <v>6</v>
      </c>
      <c r="H1927" s="99">
        <v>34.43</v>
      </c>
    </row>
    <row r="1928" spans="1:8" x14ac:dyDescent="0.25">
      <c r="A1928" s="51">
        <v>1899</v>
      </c>
      <c r="B1928" s="54" t="s">
        <v>59</v>
      </c>
      <c r="C1928" s="52" t="s">
        <v>6</v>
      </c>
      <c r="D1928" s="83">
        <v>1275</v>
      </c>
      <c r="E1928" s="99">
        <v>7.58</v>
      </c>
      <c r="F1928" s="82" t="s">
        <v>1566</v>
      </c>
      <c r="G1928" s="77">
        <v>12</v>
      </c>
      <c r="H1928" s="99">
        <v>68.22</v>
      </c>
    </row>
    <row r="1929" spans="1:8" x14ac:dyDescent="0.25">
      <c r="A1929" s="51">
        <v>1900</v>
      </c>
      <c r="B1929" s="54" t="s">
        <v>59</v>
      </c>
      <c r="C1929" s="52" t="s">
        <v>6</v>
      </c>
      <c r="D1929" s="83">
        <v>1210</v>
      </c>
      <c r="E1929" s="99">
        <v>7.2</v>
      </c>
      <c r="F1929" s="82" t="s">
        <v>1566</v>
      </c>
      <c r="G1929" s="77">
        <v>6</v>
      </c>
      <c r="H1929" s="99">
        <v>32.4</v>
      </c>
    </row>
    <row r="1930" spans="1:8" x14ac:dyDescent="0.25">
      <c r="A1930" s="51">
        <v>1901</v>
      </c>
      <c r="B1930" s="54" t="s">
        <v>59</v>
      </c>
      <c r="C1930" s="52" t="s">
        <v>6</v>
      </c>
      <c r="D1930" s="83">
        <v>1210</v>
      </c>
      <c r="E1930" s="99">
        <v>7.2</v>
      </c>
      <c r="F1930" s="82" t="s">
        <v>1566</v>
      </c>
      <c r="G1930" s="77">
        <v>8</v>
      </c>
      <c r="H1930" s="99">
        <v>43.2</v>
      </c>
    </row>
    <row r="1931" spans="1:8" x14ac:dyDescent="0.25">
      <c r="A1931" s="51">
        <v>1902</v>
      </c>
      <c r="B1931" s="54" t="s">
        <v>59</v>
      </c>
      <c r="C1931" s="50" t="s">
        <v>4</v>
      </c>
      <c r="D1931" s="83">
        <v>1332</v>
      </c>
      <c r="E1931" s="99">
        <v>7.92</v>
      </c>
      <c r="F1931" s="82" t="s">
        <v>1566</v>
      </c>
      <c r="G1931" s="77">
        <v>7</v>
      </c>
      <c r="H1931" s="99">
        <v>41.58</v>
      </c>
    </row>
    <row r="1932" spans="1:8" ht="27.6" x14ac:dyDescent="0.25">
      <c r="A1932" s="51">
        <v>1903</v>
      </c>
      <c r="B1932" s="54" t="s">
        <v>59</v>
      </c>
      <c r="C1932" s="50" t="s">
        <v>4</v>
      </c>
      <c r="D1932" s="83">
        <v>1308</v>
      </c>
      <c r="E1932" s="99">
        <v>7.78</v>
      </c>
      <c r="F1932" s="82" t="s">
        <v>1567</v>
      </c>
      <c r="G1932" s="77">
        <v>5</v>
      </c>
      <c r="H1932" s="99">
        <v>29.18</v>
      </c>
    </row>
    <row r="1933" spans="1:8" x14ac:dyDescent="0.25">
      <c r="A1933" s="51">
        <v>1904</v>
      </c>
      <c r="B1933" s="54" t="s">
        <v>59</v>
      </c>
      <c r="C1933" s="50" t="s">
        <v>4</v>
      </c>
      <c r="D1933" s="83">
        <v>1332</v>
      </c>
      <c r="E1933" s="99">
        <v>7.92</v>
      </c>
      <c r="F1933" s="82" t="s">
        <v>1568</v>
      </c>
      <c r="G1933" s="77">
        <v>3</v>
      </c>
      <c r="H1933" s="99">
        <v>17.82</v>
      </c>
    </row>
    <row r="1934" spans="1:8" ht="55.2" x14ac:dyDescent="0.25">
      <c r="A1934" s="51">
        <v>1905</v>
      </c>
      <c r="B1934" s="54" t="s">
        <v>134</v>
      </c>
      <c r="C1934" s="52" t="s">
        <v>6</v>
      </c>
      <c r="D1934" s="83">
        <v>1062</v>
      </c>
      <c r="E1934" s="99">
        <v>6.32</v>
      </c>
      <c r="F1934" s="82" t="s">
        <v>1569</v>
      </c>
      <c r="G1934" s="77">
        <v>19</v>
      </c>
      <c r="H1934" s="99">
        <v>90.06</v>
      </c>
    </row>
    <row r="1935" spans="1:8" ht="96.6" x14ac:dyDescent="0.25">
      <c r="A1935" s="51">
        <v>1906</v>
      </c>
      <c r="B1935" s="54" t="s">
        <v>134</v>
      </c>
      <c r="C1935" s="52" t="s">
        <v>6</v>
      </c>
      <c r="D1935" s="83">
        <v>1002</v>
      </c>
      <c r="E1935" s="99">
        <v>5.96</v>
      </c>
      <c r="F1935" s="82" t="s">
        <v>1570</v>
      </c>
      <c r="G1935" s="77">
        <v>32</v>
      </c>
      <c r="H1935" s="99">
        <v>143.04</v>
      </c>
    </row>
    <row r="1936" spans="1:8" ht="96.6" x14ac:dyDescent="0.25">
      <c r="A1936" s="51">
        <v>1907</v>
      </c>
      <c r="B1936" s="54" t="s">
        <v>134</v>
      </c>
      <c r="C1936" s="52" t="s">
        <v>6</v>
      </c>
      <c r="D1936" s="83">
        <v>1022</v>
      </c>
      <c r="E1936" s="99">
        <v>6.08</v>
      </c>
      <c r="F1936" s="82" t="s">
        <v>1571</v>
      </c>
      <c r="G1936" s="77">
        <v>28</v>
      </c>
      <c r="H1936" s="99">
        <v>127.68</v>
      </c>
    </row>
    <row r="1937" spans="1:8" ht="41.4" x14ac:dyDescent="0.25">
      <c r="A1937" s="51">
        <v>1908</v>
      </c>
      <c r="B1937" s="54" t="s">
        <v>134</v>
      </c>
      <c r="C1937" s="52" t="s">
        <v>6</v>
      </c>
      <c r="D1937" s="83">
        <v>1081</v>
      </c>
      <c r="E1937" s="99">
        <v>6.43</v>
      </c>
      <c r="F1937" s="82" t="s">
        <v>1572</v>
      </c>
      <c r="G1937" s="77">
        <v>3</v>
      </c>
      <c r="H1937" s="99">
        <v>14.47</v>
      </c>
    </row>
    <row r="1938" spans="1:8" ht="69" x14ac:dyDescent="0.25">
      <c r="A1938" s="51">
        <v>1909</v>
      </c>
      <c r="B1938" s="54" t="s">
        <v>134</v>
      </c>
      <c r="C1938" s="52" t="s">
        <v>6</v>
      </c>
      <c r="D1938" s="83">
        <v>1082</v>
      </c>
      <c r="E1938" s="99">
        <v>6.43</v>
      </c>
      <c r="F1938" s="82" t="s">
        <v>1573</v>
      </c>
      <c r="G1938" s="77">
        <v>19</v>
      </c>
      <c r="H1938" s="99">
        <v>91.63</v>
      </c>
    </row>
    <row r="1939" spans="1:8" ht="55.2" x14ac:dyDescent="0.25">
      <c r="A1939" s="51">
        <v>1910</v>
      </c>
      <c r="B1939" s="54" t="s">
        <v>134</v>
      </c>
      <c r="C1939" s="52" t="s">
        <v>6</v>
      </c>
      <c r="D1939" s="83">
        <v>1102</v>
      </c>
      <c r="E1939" s="99">
        <v>6.55</v>
      </c>
      <c r="F1939" s="82" t="s">
        <v>1574</v>
      </c>
      <c r="G1939" s="77">
        <v>6</v>
      </c>
      <c r="H1939" s="99">
        <v>29.48</v>
      </c>
    </row>
    <row r="1940" spans="1:8" ht="69" x14ac:dyDescent="0.25">
      <c r="A1940" s="51">
        <v>1911</v>
      </c>
      <c r="B1940" s="54" t="s">
        <v>134</v>
      </c>
      <c r="C1940" s="52" t="s">
        <v>6</v>
      </c>
      <c r="D1940" s="83">
        <v>1101</v>
      </c>
      <c r="E1940" s="99">
        <v>6.55</v>
      </c>
      <c r="F1940" s="82" t="s">
        <v>1575</v>
      </c>
      <c r="G1940" s="77">
        <v>14</v>
      </c>
      <c r="H1940" s="99">
        <v>68.78</v>
      </c>
    </row>
    <row r="1941" spans="1:8" ht="96.6" x14ac:dyDescent="0.25">
      <c r="A1941" s="51">
        <v>1912</v>
      </c>
      <c r="B1941" s="54" t="s">
        <v>134</v>
      </c>
      <c r="C1941" s="52" t="s">
        <v>6</v>
      </c>
      <c r="D1941" s="83">
        <v>1041</v>
      </c>
      <c r="E1941" s="99">
        <v>6.19</v>
      </c>
      <c r="F1941" s="82" t="s">
        <v>1576</v>
      </c>
      <c r="G1941" s="77">
        <v>20</v>
      </c>
      <c r="H1941" s="99">
        <v>92.85</v>
      </c>
    </row>
    <row r="1942" spans="1:8" x14ac:dyDescent="0.25">
      <c r="A1942" s="51">
        <v>1913</v>
      </c>
      <c r="B1942" s="54" t="s">
        <v>89</v>
      </c>
      <c r="C1942" s="50" t="s">
        <v>4</v>
      </c>
      <c r="D1942" s="83">
        <v>1308</v>
      </c>
      <c r="E1942" s="99">
        <v>7.78</v>
      </c>
      <c r="F1942" s="82" t="s">
        <v>1566</v>
      </c>
      <c r="G1942" s="77">
        <v>4</v>
      </c>
      <c r="H1942" s="99">
        <v>23.34</v>
      </c>
    </row>
    <row r="1943" spans="1:8" x14ac:dyDescent="0.25">
      <c r="A1943" s="51">
        <v>1914</v>
      </c>
      <c r="B1943" s="54" t="s">
        <v>89</v>
      </c>
      <c r="C1943" s="50" t="s">
        <v>4</v>
      </c>
      <c r="D1943" s="83">
        <v>1308</v>
      </c>
      <c r="E1943" s="99">
        <v>7.78</v>
      </c>
      <c r="F1943" s="82" t="s">
        <v>1566</v>
      </c>
      <c r="G1943" s="77">
        <v>13</v>
      </c>
      <c r="H1943" s="99">
        <v>75.86</v>
      </c>
    </row>
    <row r="1944" spans="1:8" x14ac:dyDescent="0.25">
      <c r="A1944" s="51">
        <v>1915</v>
      </c>
      <c r="B1944" s="54" t="s">
        <v>89</v>
      </c>
      <c r="C1944" s="50" t="s">
        <v>4</v>
      </c>
      <c r="D1944" s="83">
        <v>1308</v>
      </c>
      <c r="E1944" s="99">
        <v>7.78</v>
      </c>
      <c r="F1944" s="82" t="s">
        <v>1566</v>
      </c>
      <c r="G1944" s="77">
        <v>14</v>
      </c>
      <c r="H1944" s="99">
        <v>81.69</v>
      </c>
    </row>
    <row r="1945" spans="1:8" x14ac:dyDescent="0.25">
      <c r="A1945" s="51">
        <v>1916</v>
      </c>
      <c r="B1945" s="54" t="s">
        <v>89</v>
      </c>
      <c r="C1945" s="52" t="s">
        <v>6</v>
      </c>
      <c r="D1945" s="83">
        <v>1210</v>
      </c>
      <c r="E1945" s="99">
        <v>7.2</v>
      </c>
      <c r="F1945" s="82" t="s">
        <v>1566</v>
      </c>
      <c r="G1945" s="77">
        <v>7</v>
      </c>
      <c r="H1945" s="99">
        <v>37.799999999999997</v>
      </c>
    </row>
    <row r="1946" spans="1:8" x14ac:dyDescent="0.25">
      <c r="A1946" s="51">
        <v>1917</v>
      </c>
      <c r="B1946" s="54" t="s">
        <v>89</v>
      </c>
      <c r="C1946" s="52" t="s">
        <v>6</v>
      </c>
      <c r="D1946" s="83">
        <v>1275</v>
      </c>
      <c r="E1946" s="99">
        <v>7.58</v>
      </c>
      <c r="F1946" s="82" t="s">
        <v>1566</v>
      </c>
      <c r="G1946" s="77">
        <v>3</v>
      </c>
      <c r="H1946" s="99">
        <v>17.059999999999999</v>
      </c>
    </row>
    <row r="1947" spans="1:8" x14ac:dyDescent="0.25">
      <c r="A1947" s="51">
        <v>1918</v>
      </c>
      <c r="B1947" s="54" t="s">
        <v>89</v>
      </c>
      <c r="C1947" s="52" t="s">
        <v>6</v>
      </c>
      <c r="D1947" s="83">
        <v>1253</v>
      </c>
      <c r="E1947" s="99">
        <v>7.45</v>
      </c>
      <c r="F1947" s="82" t="s">
        <v>1566</v>
      </c>
      <c r="G1947" s="77">
        <v>17</v>
      </c>
      <c r="H1947" s="99">
        <v>94.99</v>
      </c>
    </row>
    <row r="1948" spans="1:8" ht="27.6" x14ac:dyDescent="0.25">
      <c r="A1948" s="51">
        <v>1919</v>
      </c>
      <c r="B1948" s="54" t="s">
        <v>89</v>
      </c>
      <c r="C1948" s="52" t="s">
        <v>6</v>
      </c>
      <c r="D1948" s="83">
        <v>1275</v>
      </c>
      <c r="E1948" s="99">
        <v>7.58</v>
      </c>
      <c r="F1948" s="82" t="s">
        <v>1577</v>
      </c>
      <c r="G1948" s="77">
        <v>8</v>
      </c>
      <c r="H1948" s="99">
        <v>45.48</v>
      </c>
    </row>
    <row r="1949" spans="1:8" x14ac:dyDescent="0.25">
      <c r="A1949" s="51">
        <v>1920</v>
      </c>
      <c r="B1949" s="54" t="s">
        <v>89</v>
      </c>
      <c r="C1949" s="50" t="s">
        <v>4</v>
      </c>
      <c r="D1949" s="83">
        <v>1332</v>
      </c>
      <c r="E1949" s="99">
        <v>7.92</v>
      </c>
      <c r="F1949" s="82" t="s">
        <v>1566</v>
      </c>
      <c r="G1949" s="77">
        <v>13</v>
      </c>
      <c r="H1949" s="99">
        <v>77.22</v>
      </c>
    </row>
    <row r="1950" spans="1:8" ht="27.6" x14ac:dyDescent="0.25">
      <c r="A1950" s="51">
        <v>1921</v>
      </c>
      <c r="B1950" s="54" t="s">
        <v>89</v>
      </c>
      <c r="C1950" s="52" t="s">
        <v>6</v>
      </c>
      <c r="D1950" s="83">
        <v>1275</v>
      </c>
      <c r="E1950" s="99">
        <v>7.58</v>
      </c>
      <c r="F1950" s="82" t="s">
        <v>1578</v>
      </c>
      <c r="G1950" s="77">
        <v>17</v>
      </c>
      <c r="H1950" s="99">
        <v>96.65</v>
      </c>
    </row>
    <row r="1951" spans="1:8" ht="27.6" x14ac:dyDescent="0.25">
      <c r="A1951" s="51">
        <v>1922</v>
      </c>
      <c r="B1951" s="54" t="s">
        <v>89</v>
      </c>
      <c r="C1951" s="52" t="s">
        <v>6</v>
      </c>
      <c r="D1951" s="83">
        <v>1187</v>
      </c>
      <c r="E1951" s="99">
        <v>7.06</v>
      </c>
      <c r="F1951" s="82" t="s">
        <v>1578</v>
      </c>
      <c r="G1951" s="77">
        <v>13</v>
      </c>
      <c r="H1951" s="99">
        <v>68.84</v>
      </c>
    </row>
    <row r="1952" spans="1:8" x14ac:dyDescent="0.25">
      <c r="A1952" s="51">
        <v>1923</v>
      </c>
      <c r="B1952" s="54" t="s">
        <v>89</v>
      </c>
      <c r="C1952" s="52" t="s">
        <v>6</v>
      </c>
      <c r="D1952" s="83">
        <v>1253</v>
      </c>
      <c r="E1952" s="99">
        <v>7.45</v>
      </c>
      <c r="F1952" s="82" t="s">
        <v>1566</v>
      </c>
      <c r="G1952" s="77">
        <v>7</v>
      </c>
      <c r="H1952" s="99">
        <v>39.11</v>
      </c>
    </row>
    <row r="1953" spans="1:8" x14ac:dyDescent="0.25">
      <c r="A1953" s="51">
        <v>1924</v>
      </c>
      <c r="B1953" s="54" t="s">
        <v>89</v>
      </c>
      <c r="C1953" s="52" t="s">
        <v>6</v>
      </c>
      <c r="D1953" s="83">
        <v>1275</v>
      </c>
      <c r="E1953" s="99">
        <v>7.58</v>
      </c>
      <c r="F1953" s="82" t="s">
        <v>1566</v>
      </c>
      <c r="G1953" s="77">
        <v>3</v>
      </c>
      <c r="H1953" s="99">
        <v>17.059999999999999</v>
      </c>
    </row>
    <row r="1954" spans="1:8" x14ac:dyDescent="0.25">
      <c r="A1954" s="51">
        <v>1925</v>
      </c>
      <c r="B1954" s="54" t="s">
        <v>89</v>
      </c>
      <c r="C1954" s="52" t="s">
        <v>6</v>
      </c>
      <c r="D1954" s="83">
        <v>1253</v>
      </c>
      <c r="E1954" s="99">
        <v>7.45</v>
      </c>
      <c r="F1954" s="82" t="s">
        <v>1566</v>
      </c>
      <c r="G1954" s="77">
        <v>7</v>
      </c>
      <c r="H1954" s="99">
        <v>39.11</v>
      </c>
    </row>
    <row r="1955" spans="1:8" ht="27.6" x14ac:dyDescent="0.25">
      <c r="A1955" s="51">
        <v>1926</v>
      </c>
      <c r="B1955" s="54" t="s">
        <v>31</v>
      </c>
      <c r="C1955" s="50" t="s">
        <v>4</v>
      </c>
      <c r="D1955" s="83">
        <v>1163</v>
      </c>
      <c r="E1955" s="99">
        <v>6.92</v>
      </c>
      <c r="F1955" s="82" t="s">
        <v>1579</v>
      </c>
      <c r="G1955" s="77">
        <v>1</v>
      </c>
      <c r="H1955" s="99">
        <v>5.19</v>
      </c>
    </row>
    <row r="1956" spans="1:8" ht="55.2" x14ac:dyDescent="0.25">
      <c r="A1956" s="51">
        <v>1927</v>
      </c>
      <c r="B1956" s="54" t="s">
        <v>31</v>
      </c>
      <c r="C1956" s="52" t="s">
        <v>5</v>
      </c>
      <c r="D1956" s="83">
        <v>949</v>
      </c>
      <c r="E1956" s="99">
        <v>5.64</v>
      </c>
      <c r="F1956" s="82" t="s">
        <v>1580</v>
      </c>
      <c r="G1956" s="77">
        <v>6</v>
      </c>
      <c r="H1956" s="99">
        <v>25.38</v>
      </c>
    </row>
    <row r="1957" spans="1:8" ht="69" x14ac:dyDescent="0.25">
      <c r="A1957" s="51">
        <v>1928</v>
      </c>
      <c r="B1957" s="54" t="s">
        <v>31</v>
      </c>
      <c r="C1957" s="52" t="s">
        <v>6</v>
      </c>
      <c r="D1957" s="83">
        <v>1002</v>
      </c>
      <c r="E1957" s="99">
        <v>5.96</v>
      </c>
      <c r="F1957" s="82" t="s">
        <v>1581</v>
      </c>
      <c r="G1957" s="77">
        <v>16</v>
      </c>
      <c r="H1957" s="99">
        <v>71.52</v>
      </c>
    </row>
    <row r="1958" spans="1:8" ht="55.2" x14ac:dyDescent="0.25">
      <c r="A1958" s="51">
        <v>1929</v>
      </c>
      <c r="B1958" s="54" t="s">
        <v>31</v>
      </c>
      <c r="C1958" s="52" t="s">
        <v>5</v>
      </c>
      <c r="D1958" s="83">
        <v>949</v>
      </c>
      <c r="E1958" s="99">
        <v>5.64</v>
      </c>
      <c r="F1958" s="82" t="s">
        <v>1582</v>
      </c>
      <c r="G1958" s="77">
        <v>15</v>
      </c>
      <c r="H1958" s="99">
        <v>63.45</v>
      </c>
    </row>
    <row r="1959" spans="1:8" ht="69" x14ac:dyDescent="0.25">
      <c r="A1959" s="51">
        <v>1930</v>
      </c>
      <c r="B1959" s="54" t="s">
        <v>31</v>
      </c>
      <c r="C1959" s="52" t="s">
        <v>6</v>
      </c>
      <c r="D1959" s="83">
        <v>1082</v>
      </c>
      <c r="E1959" s="99">
        <v>6.43</v>
      </c>
      <c r="F1959" s="82" t="s">
        <v>1583</v>
      </c>
      <c r="G1959" s="77">
        <v>23</v>
      </c>
      <c r="H1959" s="99">
        <v>110.92</v>
      </c>
    </row>
    <row r="1960" spans="1:8" ht="55.2" x14ac:dyDescent="0.25">
      <c r="A1960" s="51">
        <v>1931</v>
      </c>
      <c r="B1960" s="54" t="s">
        <v>31</v>
      </c>
      <c r="C1960" s="52" t="s">
        <v>6</v>
      </c>
      <c r="D1960" s="83">
        <v>1062</v>
      </c>
      <c r="E1960" s="99">
        <v>6.32</v>
      </c>
      <c r="F1960" s="82" t="s">
        <v>1584</v>
      </c>
      <c r="G1960" s="77">
        <v>32</v>
      </c>
      <c r="H1960" s="99">
        <v>151.68</v>
      </c>
    </row>
    <row r="1961" spans="1:8" ht="82.8" x14ac:dyDescent="0.25">
      <c r="A1961" s="51">
        <v>1932</v>
      </c>
      <c r="B1961" s="54" t="s">
        <v>31</v>
      </c>
      <c r="C1961" s="52" t="s">
        <v>5</v>
      </c>
      <c r="D1961" s="83">
        <v>869</v>
      </c>
      <c r="E1961" s="99">
        <v>5.17</v>
      </c>
      <c r="F1961" s="82" t="s">
        <v>1585</v>
      </c>
      <c r="G1961" s="77">
        <v>33</v>
      </c>
      <c r="H1961" s="99">
        <v>127.96</v>
      </c>
    </row>
    <row r="1962" spans="1:8" x14ac:dyDescent="0.25">
      <c r="A1962" s="51">
        <v>1933</v>
      </c>
      <c r="B1962" s="54" t="s">
        <v>118</v>
      </c>
      <c r="C1962" s="52" t="s">
        <v>6</v>
      </c>
      <c r="D1962" s="83">
        <v>1253</v>
      </c>
      <c r="E1962" s="99">
        <v>7.45</v>
      </c>
      <c r="F1962" s="82" t="s">
        <v>42</v>
      </c>
      <c r="G1962" s="77">
        <v>8</v>
      </c>
      <c r="H1962" s="99">
        <v>44.7</v>
      </c>
    </row>
    <row r="1963" spans="1:8" x14ac:dyDescent="0.25">
      <c r="A1963" s="51">
        <v>1934</v>
      </c>
      <c r="B1963" s="54" t="s">
        <v>118</v>
      </c>
      <c r="C1963" s="52" t="s">
        <v>6</v>
      </c>
      <c r="D1963" s="83">
        <v>1275</v>
      </c>
      <c r="E1963" s="99">
        <v>7.58</v>
      </c>
      <c r="F1963" s="82" t="s">
        <v>261</v>
      </c>
      <c r="G1963" s="77">
        <v>23</v>
      </c>
      <c r="H1963" s="99">
        <v>130.76</v>
      </c>
    </row>
    <row r="1964" spans="1:8" x14ac:dyDescent="0.25">
      <c r="A1964" s="51">
        <v>1935</v>
      </c>
      <c r="B1964" s="54" t="s">
        <v>118</v>
      </c>
      <c r="C1964" s="50" t="s">
        <v>4</v>
      </c>
      <c r="D1964" s="83">
        <v>1308</v>
      </c>
      <c r="E1964" s="99">
        <v>7.78</v>
      </c>
      <c r="F1964" s="82" t="s">
        <v>220</v>
      </c>
      <c r="G1964" s="77">
        <v>11</v>
      </c>
      <c r="H1964" s="99">
        <v>64.19</v>
      </c>
    </row>
    <row r="1965" spans="1:8" x14ac:dyDescent="0.25">
      <c r="A1965" s="51">
        <v>1936</v>
      </c>
      <c r="B1965" s="54" t="s">
        <v>118</v>
      </c>
      <c r="C1965" s="52" t="s">
        <v>6</v>
      </c>
      <c r="D1965" s="83">
        <v>1210</v>
      </c>
      <c r="E1965" s="99">
        <v>7.2</v>
      </c>
      <c r="F1965" s="82" t="s">
        <v>261</v>
      </c>
      <c r="G1965" s="77">
        <v>12</v>
      </c>
      <c r="H1965" s="99">
        <v>64.8</v>
      </c>
    </row>
    <row r="1966" spans="1:8" x14ac:dyDescent="0.25">
      <c r="A1966" s="51">
        <v>1937</v>
      </c>
      <c r="B1966" s="54" t="s">
        <v>118</v>
      </c>
      <c r="C1966" s="52" t="s">
        <v>6</v>
      </c>
      <c r="D1966" s="83">
        <v>1275</v>
      </c>
      <c r="E1966" s="99">
        <v>7.58</v>
      </c>
      <c r="F1966" s="82" t="s">
        <v>42</v>
      </c>
      <c r="G1966" s="77">
        <v>5</v>
      </c>
      <c r="H1966" s="99">
        <v>28.43</v>
      </c>
    </row>
    <row r="1967" spans="1:8" x14ac:dyDescent="0.25">
      <c r="A1967" s="51">
        <v>1938</v>
      </c>
      <c r="B1967" s="54" t="s">
        <v>118</v>
      </c>
      <c r="C1967" s="52" t="s">
        <v>6</v>
      </c>
      <c r="D1967" s="83">
        <v>1275</v>
      </c>
      <c r="E1967" s="99">
        <v>7.58</v>
      </c>
      <c r="F1967" s="82" t="s">
        <v>42</v>
      </c>
      <c r="G1967" s="77">
        <v>16</v>
      </c>
      <c r="H1967" s="99">
        <v>90.96</v>
      </c>
    </row>
    <row r="1968" spans="1:8" x14ac:dyDescent="0.25">
      <c r="A1968" s="51">
        <v>1939</v>
      </c>
      <c r="B1968" s="54" t="s">
        <v>331</v>
      </c>
      <c r="C1968" s="52" t="s">
        <v>6</v>
      </c>
      <c r="D1968" s="83">
        <v>1042</v>
      </c>
      <c r="E1968" s="99">
        <v>6.2</v>
      </c>
      <c r="F1968" s="82" t="s">
        <v>42</v>
      </c>
      <c r="G1968" s="77">
        <v>19</v>
      </c>
      <c r="H1968" s="99">
        <v>88.35</v>
      </c>
    </row>
    <row r="1969" spans="1:8" x14ac:dyDescent="0.25">
      <c r="A1969" s="51">
        <v>1940</v>
      </c>
      <c r="B1969" s="54" t="s">
        <v>331</v>
      </c>
      <c r="C1969" s="52" t="s">
        <v>6</v>
      </c>
      <c r="D1969" s="83">
        <v>1062</v>
      </c>
      <c r="E1969" s="99">
        <v>6.32</v>
      </c>
      <c r="F1969" s="82" t="s">
        <v>42</v>
      </c>
      <c r="G1969" s="77">
        <v>1</v>
      </c>
      <c r="H1969" s="99">
        <v>4.74</v>
      </c>
    </row>
    <row r="1970" spans="1:8" x14ac:dyDescent="0.25">
      <c r="A1970" s="51">
        <v>1941</v>
      </c>
      <c r="B1970" s="54" t="s">
        <v>331</v>
      </c>
      <c r="C1970" s="52" t="s">
        <v>6</v>
      </c>
      <c r="D1970" s="83">
        <v>1062</v>
      </c>
      <c r="E1970" s="99">
        <v>6.32</v>
      </c>
      <c r="F1970" s="82" t="s">
        <v>42</v>
      </c>
      <c r="G1970" s="77">
        <v>5</v>
      </c>
      <c r="H1970" s="99">
        <v>23.7</v>
      </c>
    </row>
    <row r="1971" spans="1:8" ht="27.6" x14ac:dyDescent="0.25">
      <c r="A1971" s="51">
        <v>1942</v>
      </c>
      <c r="B1971" s="54" t="s">
        <v>332</v>
      </c>
      <c r="C1971" s="51" t="s">
        <v>19</v>
      </c>
      <c r="D1971" s="83">
        <v>1705</v>
      </c>
      <c r="E1971" s="99">
        <v>10.14</v>
      </c>
      <c r="F1971" s="82" t="s">
        <v>1586</v>
      </c>
      <c r="G1971" s="77">
        <v>3</v>
      </c>
      <c r="H1971" s="99">
        <v>22.82</v>
      </c>
    </row>
    <row r="1972" spans="1:8" ht="27.6" x14ac:dyDescent="0.25">
      <c r="A1972" s="51">
        <v>1943</v>
      </c>
      <c r="B1972" s="54" t="s">
        <v>332</v>
      </c>
      <c r="C1972" s="52" t="s">
        <v>6</v>
      </c>
      <c r="D1972" s="83">
        <v>1166</v>
      </c>
      <c r="E1972" s="99">
        <v>6.93</v>
      </c>
      <c r="F1972" s="82" t="s">
        <v>1587</v>
      </c>
      <c r="G1972" s="77">
        <v>12</v>
      </c>
      <c r="H1972" s="99">
        <v>62.37</v>
      </c>
    </row>
    <row r="1973" spans="1:8" ht="27.6" x14ac:dyDescent="0.25">
      <c r="A1973" s="51">
        <v>1944</v>
      </c>
      <c r="B1973" s="54" t="s">
        <v>332</v>
      </c>
      <c r="C1973" s="52" t="s">
        <v>6</v>
      </c>
      <c r="D1973" s="83">
        <v>1253</v>
      </c>
      <c r="E1973" s="99">
        <v>7.45</v>
      </c>
      <c r="F1973" s="82" t="s">
        <v>1588</v>
      </c>
      <c r="G1973" s="77">
        <v>9</v>
      </c>
      <c r="H1973" s="99">
        <v>50.29</v>
      </c>
    </row>
    <row r="1974" spans="1:8" ht="27.6" x14ac:dyDescent="0.25">
      <c r="A1974" s="51">
        <v>1945</v>
      </c>
      <c r="B1974" s="54" t="s">
        <v>332</v>
      </c>
      <c r="C1974" s="52" t="s">
        <v>6</v>
      </c>
      <c r="D1974" s="83">
        <v>1187</v>
      </c>
      <c r="E1974" s="99">
        <v>7.06</v>
      </c>
      <c r="F1974" s="82" t="s">
        <v>1589</v>
      </c>
      <c r="G1974" s="77">
        <v>3</v>
      </c>
      <c r="H1974" s="99">
        <v>15.89</v>
      </c>
    </row>
    <row r="1975" spans="1:8" ht="27.6" x14ac:dyDescent="0.25">
      <c r="A1975" s="51">
        <v>1946</v>
      </c>
      <c r="B1975" s="54" t="s">
        <v>332</v>
      </c>
      <c r="C1975" s="52" t="s">
        <v>6</v>
      </c>
      <c r="D1975" s="83">
        <v>1253</v>
      </c>
      <c r="E1975" s="99">
        <v>7.45</v>
      </c>
      <c r="F1975" s="82" t="s">
        <v>1590</v>
      </c>
      <c r="G1975" s="77">
        <v>3</v>
      </c>
      <c r="H1975" s="99">
        <v>16.760000000000002</v>
      </c>
    </row>
    <row r="1976" spans="1:8" ht="27.6" x14ac:dyDescent="0.25">
      <c r="A1976" s="51">
        <v>1947</v>
      </c>
      <c r="B1976" s="54" t="s">
        <v>332</v>
      </c>
      <c r="C1976" s="52" t="s">
        <v>6</v>
      </c>
      <c r="D1976" s="83">
        <v>1275</v>
      </c>
      <c r="E1976" s="99">
        <v>7.58</v>
      </c>
      <c r="F1976" s="82" t="s">
        <v>1591</v>
      </c>
      <c r="G1976" s="77">
        <v>16</v>
      </c>
      <c r="H1976" s="99">
        <v>90.96</v>
      </c>
    </row>
    <row r="1977" spans="1:8" ht="27.6" x14ac:dyDescent="0.25">
      <c r="A1977" s="51">
        <v>1948</v>
      </c>
      <c r="B1977" s="54" t="s">
        <v>332</v>
      </c>
      <c r="C1977" s="52" t="s">
        <v>6</v>
      </c>
      <c r="D1977" s="83">
        <v>1022</v>
      </c>
      <c r="E1977" s="99">
        <v>6.08</v>
      </c>
      <c r="F1977" s="82" t="s">
        <v>1592</v>
      </c>
      <c r="G1977" s="77">
        <v>14</v>
      </c>
      <c r="H1977" s="99">
        <v>63.84</v>
      </c>
    </row>
    <row r="1978" spans="1:8" ht="41.4" x14ac:dyDescent="0.25">
      <c r="A1978" s="51">
        <v>1949</v>
      </c>
      <c r="B1978" s="54" t="s">
        <v>332</v>
      </c>
      <c r="C1978" s="52" t="s">
        <v>6</v>
      </c>
      <c r="D1978" s="83">
        <v>1210</v>
      </c>
      <c r="E1978" s="99">
        <v>7.2</v>
      </c>
      <c r="F1978" s="82" t="s">
        <v>1593</v>
      </c>
      <c r="G1978" s="77">
        <v>4</v>
      </c>
      <c r="H1978" s="99">
        <v>21.6</v>
      </c>
    </row>
    <row r="1979" spans="1:8" ht="41.4" x14ac:dyDescent="0.25">
      <c r="A1979" s="51">
        <v>1950</v>
      </c>
      <c r="B1979" s="54" t="s">
        <v>133</v>
      </c>
      <c r="C1979" s="50" t="s">
        <v>4</v>
      </c>
      <c r="D1979" s="83">
        <v>1144</v>
      </c>
      <c r="E1979" s="99">
        <v>6.8</v>
      </c>
      <c r="F1979" s="82" t="s">
        <v>1594</v>
      </c>
      <c r="G1979" s="77">
        <v>18</v>
      </c>
      <c r="H1979" s="99">
        <v>91.8</v>
      </c>
    </row>
    <row r="1980" spans="1:8" ht="27.6" x14ac:dyDescent="0.25">
      <c r="A1980" s="51">
        <v>1951</v>
      </c>
      <c r="B1980" s="54" t="s">
        <v>133</v>
      </c>
      <c r="C1980" s="50" t="s">
        <v>4</v>
      </c>
      <c r="D1980" s="83">
        <v>1084</v>
      </c>
      <c r="E1980" s="99">
        <v>6.45</v>
      </c>
      <c r="F1980" s="82" t="s">
        <v>1595</v>
      </c>
      <c r="G1980" s="77">
        <v>6</v>
      </c>
      <c r="H1980" s="99">
        <v>29.03</v>
      </c>
    </row>
    <row r="1981" spans="1:8" ht="27.6" x14ac:dyDescent="0.25">
      <c r="A1981" s="51">
        <v>1952</v>
      </c>
      <c r="B1981" s="54" t="s">
        <v>133</v>
      </c>
      <c r="C1981" s="52" t="s">
        <v>6</v>
      </c>
      <c r="D1981" s="83">
        <v>1299</v>
      </c>
      <c r="E1981" s="99">
        <v>7.72</v>
      </c>
      <c r="F1981" s="82" t="s">
        <v>1596</v>
      </c>
      <c r="G1981" s="77">
        <v>24</v>
      </c>
      <c r="H1981" s="99">
        <v>138.96</v>
      </c>
    </row>
    <row r="1982" spans="1:8" ht="41.4" x14ac:dyDescent="0.25">
      <c r="A1982" s="51">
        <v>1953</v>
      </c>
      <c r="B1982" s="54" t="s">
        <v>133</v>
      </c>
      <c r="C1982" s="52" t="s">
        <v>6</v>
      </c>
      <c r="D1982" s="83">
        <v>1041</v>
      </c>
      <c r="E1982" s="99">
        <v>6.19</v>
      </c>
      <c r="F1982" s="82" t="s">
        <v>1597</v>
      </c>
      <c r="G1982" s="77">
        <v>31</v>
      </c>
      <c r="H1982" s="99">
        <v>143.91999999999999</v>
      </c>
    </row>
    <row r="1983" spans="1:8" x14ac:dyDescent="0.25">
      <c r="A1983" s="51">
        <v>1954</v>
      </c>
      <c r="B1983" s="54" t="s">
        <v>133</v>
      </c>
      <c r="C1983" s="52" t="s">
        <v>6</v>
      </c>
      <c r="D1983" s="83">
        <v>1102</v>
      </c>
      <c r="E1983" s="99">
        <v>6.55</v>
      </c>
      <c r="F1983" s="82" t="s">
        <v>1598</v>
      </c>
      <c r="G1983" s="77">
        <v>10</v>
      </c>
      <c r="H1983" s="99">
        <v>49.13</v>
      </c>
    </row>
    <row r="1984" spans="1:8" ht="41.4" x14ac:dyDescent="0.25">
      <c r="A1984" s="51">
        <v>1955</v>
      </c>
      <c r="B1984" s="54" t="s">
        <v>133</v>
      </c>
      <c r="C1984" s="52" t="s">
        <v>6</v>
      </c>
      <c r="D1984" s="83">
        <v>1082</v>
      </c>
      <c r="E1984" s="99">
        <v>6.43</v>
      </c>
      <c r="F1984" s="82" t="s">
        <v>1599</v>
      </c>
      <c r="G1984" s="77">
        <v>21</v>
      </c>
      <c r="H1984" s="99">
        <v>101.27</v>
      </c>
    </row>
    <row r="1985" spans="1:8" x14ac:dyDescent="0.25">
      <c r="A1985" s="51">
        <v>1956</v>
      </c>
      <c r="B1985" s="54" t="s">
        <v>133</v>
      </c>
      <c r="C1985" s="52" t="s">
        <v>6</v>
      </c>
      <c r="D1985" s="83">
        <v>1062</v>
      </c>
      <c r="E1985" s="99">
        <v>6.32</v>
      </c>
      <c r="F1985" s="82" t="s">
        <v>1600</v>
      </c>
      <c r="G1985" s="77">
        <v>15</v>
      </c>
      <c r="H1985" s="99">
        <v>71.099999999999994</v>
      </c>
    </row>
    <row r="1986" spans="1:8" x14ac:dyDescent="0.25">
      <c r="A1986" s="51">
        <v>1957</v>
      </c>
      <c r="B1986" s="54" t="s">
        <v>133</v>
      </c>
      <c r="C1986" s="52" t="s">
        <v>6</v>
      </c>
      <c r="D1986" s="83">
        <v>1082</v>
      </c>
      <c r="E1986" s="99">
        <v>6.43</v>
      </c>
      <c r="F1986" s="82" t="s">
        <v>1601</v>
      </c>
      <c r="G1986" s="77">
        <v>7</v>
      </c>
      <c r="H1986" s="99">
        <v>33.76</v>
      </c>
    </row>
    <row r="1987" spans="1:8" ht="27.6" x14ac:dyDescent="0.25">
      <c r="A1987" s="51">
        <v>1958</v>
      </c>
      <c r="B1987" s="54" t="s">
        <v>133</v>
      </c>
      <c r="C1987" s="52" t="s">
        <v>6</v>
      </c>
      <c r="D1987" s="83">
        <v>1022</v>
      </c>
      <c r="E1987" s="99">
        <v>6.08</v>
      </c>
      <c r="F1987" s="82" t="s">
        <v>1602</v>
      </c>
      <c r="G1987" s="77">
        <v>6</v>
      </c>
      <c r="H1987" s="99">
        <v>27.36</v>
      </c>
    </row>
    <row r="1988" spans="1:8" ht="27.6" x14ac:dyDescent="0.25">
      <c r="A1988" s="51">
        <v>1959</v>
      </c>
      <c r="B1988" s="54" t="s">
        <v>133</v>
      </c>
      <c r="C1988" s="52" t="s">
        <v>6</v>
      </c>
      <c r="D1988" s="83">
        <v>1102</v>
      </c>
      <c r="E1988" s="99">
        <v>6.55</v>
      </c>
      <c r="F1988" s="82" t="s">
        <v>1603</v>
      </c>
      <c r="G1988" s="77">
        <v>9</v>
      </c>
      <c r="H1988" s="99">
        <v>44.21</v>
      </c>
    </row>
    <row r="1989" spans="1:8" ht="27.6" x14ac:dyDescent="0.25">
      <c r="A1989" s="51">
        <v>1960</v>
      </c>
      <c r="B1989" s="54" t="s">
        <v>133</v>
      </c>
      <c r="C1989" s="52" t="s">
        <v>6</v>
      </c>
      <c r="D1989" s="83">
        <v>1081</v>
      </c>
      <c r="E1989" s="99">
        <v>6.43</v>
      </c>
      <c r="F1989" s="82" t="s">
        <v>1604</v>
      </c>
      <c r="G1989" s="77">
        <v>26</v>
      </c>
      <c r="H1989" s="99">
        <v>125.39</v>
      </c>
    </row>
    <row r="1990" spans="1:8" ht="41.4" x14ac:dyDescent="0.25">
      <c r="A1990" s="51">
        <v>1961</v>
      </c>
      <c r="B1990" s="54" t="s">
        <v>133</v>
      </c>
      <c r="C1990" s="52" t="s">
        <v>6</v>
      </c>
      <c r="D1990" s="83">
        <v>1022</v>
      </c>
      <c r="E1990" s="99">
        <v>6.08</v>
      </c>
      <c r="F1990" s="82" t="s">
        <v>1605</v>
      </c>
      <c r="G1990" s="77">
        <v>9</v>
      </c>
      <c r="H1990" s="99">
        <v>41.04</v>
      </c>
    </row>
    <row r="1991" spans="1:8" ht="27.6" x14ac:dyDescent="0.25">
      <c r="A1991" s="51">
        <v>1962</v>
      </c>
      <c r="B1991" s="54" t="s">
        <v>31</v>
      </c>
      <c r="C1991" s="50" t="s">
        <v>4</v>
      </c>
      <c r="D1991" s="83">
        <v>1163</v>
      </c>
      <c r="E1991" s="99">
        <v>6.92</v>
      </c>
      <c r="F1991" s="82" t="s">
        <v>1606</v>
      </c>
      <c r="G1991" s="77">
        <v>2</v>
      </c>
      <c r="H1991" s="99">
        <v>10.38</v>
      </c>
    </row>
    <row r="1992" spans="1:8" ht="27.6" x14ac:dyDescent="0.25">
      <c r="A1992" s="51">
        <v>1963</v>
      </c>
      <c r="B1992" s="54" t="s">
        <v>31</v>
      </c>
      <c r="C1992" s="52" t="s">
        <v>5</v>
      </c>
      <c r="D1992" s="83">
        <v>889</v>
      </c>
      <c r="E1992" s="99">
        <v>5.29</v>
      </c>
      <c r="F1992" s="82" t="s">
        <v>1607</v>
      </c>
      <c r="G1992" s="77">
        <v>11</v>
      </c>
      <c r="H1992" s="99">
        <v>43.64</v>
      </c>
    </row>
    <row r="1993" spans="1:8" ht="27.6" x14ac:dyDescent="0.25">
      <c r="A1993" s="51">
        <v>1964</v>
      </c>
      <c r="B1993" s="54" t="s">
        <v>31</v>
      </c>
      <c r="C1993" s="52" t="s">
        <v>5</v>
      </c>
      <c r="D1993" s="83">
        <v>889</v>
      </c>
      <c r="E1993" s="99">
        <v>5.29</v>
      </c>
      <c r="F1993" s="82" t="s">
        <v>1608</v>
      </c>
      <c r="G1993" s="77">
        <v>7</v>
      </c>
      <c r="H1993" s="99">
        <v>27.77</v>
      </c>
    </row>
    <row r="1994" spans="1:8" ht="27.6" x14ac:dyDescent="0.25">
      <c r="A1994" s="51">
        <v>1965</v>
      </c>
      <c r="B1994" s="54" t="s">
        <v>31</v>
      </c>
      <c r="C1994" s="52" t="s">
        <v>5</v>
      </c>
      <c r="D1994" s="83">
        <v>869</v>
      </c>
      <c r="E1994" s="99">
        <v>5.17</v>
      </c>
      <c r="F1994" s="82" t="s">
        <v>1609</v>
      </c>
      <c r="G1994" s="77">
        <v>5</v>
      </c>
      <c r="H1994" s="99">
        <v>19.39</v>
      </c>
    </row>
    <row r="1995" spans="1:8" ht="27.6" x14ac:dyDescent="0.25">
      <c r="A1995" s="51">
        <v>1966</v>
      </c>
      <c r="B1995" s="54" t="s">
        <v>333</v>
      </c>
      <c r="C1995" s="51" t="s">
        <v>19</v>
      </c>
      <c r="D1995" s="83">
        <v>1737</v>
      </c>
      <c r="E1995" s="99">
        <v>10.33</v>
      </c>
      <c r="F1995" s="82" t="s">
        <v>116</v>
      </c>
      <c r="G1995" s="77">
        <v>1</v>
      </c>
      <c r="H1995" s="99">
        <v>7.75</v>
      </c>
    </row>
    <row r="1996" spans="1:8" x14ac:dyDescent="0.25">
      <c r="A1996" s="51">
        <v>1967</v>
      </c>
      <c r="B1996" s="54" t="s">
        <v>333</v>
      </c>
      <c r="C1996" s="52" t="s">
        <v>6</v>
      </c>
      <c r="D1996" s="83">
        <v>1210</v>
      </c>
      <c r="E1996" s="99">
        <v>7.2</v>
      </c>
      <c r="F1996" s="82" t="s">
        <v>334</v>
      </c>
      <c r="G1996" s="77">
        <v>9</v>
      </c>
      <c r="H1996" s="99">
        <v>48.6</v>
      </c>
    </row>
    <row r="1997" spans="1:8" x14ac:dyDescent="0.25">
      <c r="A1997" s="51">
        <v>1968</v>
      </c>
      <c r="B1997" s="54" t="s">
        <v>333</v>
      </c>
      <c r="C1997" s="52" t="s">
        <v>6</v>
      </c>
      <c r="D1997" s="83">
        <v>1253</v>
      </c>
      <c r="E1997" s="99">
        <v>7.45</v>
      </c>
      <c r="F1997" s="82" t="s">
        <v>262</v>
      </c>
      <c r="G1997" s="77">
        <v>9</v>
      </c>
      <c r="H1997" s="99">
        <v>50.29</v>
      </c>
    </row>
    <row r="1998" spans="1:8" x14ac:dyDescent="0.25">
      <c r="A1998" s="51">
        <v>1969</v>
      </c>
      <c r="B1998" s="54" t="s">
        <v>333</v>
      </c>
      <c r="C1998" s="52" t="s">
        <v>6</v>
      </c>
      <c r="D1998" s="83">
        <v>1275</v>
      </c>
      <c r="E1998" s="99">
        <v>7.58</v>
      </c>
      <c r="F1998" s="82" t="s">
        <v>1610</v>
      </c>
      <c r="G1998" s="77">
        <v>32</v>
      </c>
      <c r="H1998" s="99">
        <v>181.92</v>
      </c>
    </row>
    <row r="1999" spans="1:8" x14ac:dyDescent="0.25">
      <c r="A1999" s="51">
        <v>1970</v>
      </c>
      <c r="B1999" s="54" t="s">
        <v>333</v>
      </c>
      <c r="C1999" s="52" t="s">
        <v>6</v>
      </c>
      <c r="D1999" s="83">
        <v>1210</v>
      </c>
      <c r="E1999" s="99">
        <v>7.2</v>
      </c>
      <c r="F1999" s="82" t="s">
        <v>335</v>
      </c>
      <c r="G1999" s="77">
        <v>2</v>
      </c>
      <c r="H1999" s="99">
        <v>10.8</v>
      </c>
    </row>
    <row r="2000" spans="1:8" x14ac:dyDescent="0.25">
      <c r="A2000" s="51">
        <v>1971</v>
      </c>
      <c r="B2000" s="54" t="s">
        <v>333</v>
      </c>
      <c r="C2000" s="50" t="s">
        <v>4</v>
      </c>
      <c r="D2000" s="83">
        <v>1332</v>
      </c>
      <c r="E2000" s="99">
        <v>7.92</v>
      </c>
      <c r="F2000" s="82" t="s">
        <v>116</v>
      </c>
      <c r="G2000" s="77">
        <v>9</v>
      </c>
      <c r="H2000" s="99">
        <v>53.46</v>
      </c>
    </row>
    <row r="2001" spans="1:8" x14ac:dyDescent="0.25">
      <c r="A2001" s="51">
        <v>1972</v>
      </c>
      <c r="B2001" s="54" t="s">
        <v>333</v>
      </c>
      <c r="C2001" s="52" t="s">
        <v>6</v>
      </c>
      <c r="D2001" s="83">
        <v>1275</v>
      </c>
      <c r="E2001" s="99">
        <v>7.58</v>
      </c>
      <c r="F2001" s="82" t="s">
        <v>336</v>
      </c>
      <c r="G2001" s="77">
        <v>6</v>
      </c>
      <c r="H2001" s="99">
        <v>34.11</v>
      </c>
    </row>
    <row r="2002" spans="1:8" x14ac:dyDescent="0.25">
      <c r="A2002" s="51">
        <v>1973</v>
      </c>
      <c r="B2002" s="54" t="s">
        <v>333</v>
      </c>
      <c r="C2002" s="50" t="s">
        <v>4</v>
      </c>
      <c r="D2002" s="83">
        <v>1265</v>
      </c>
      <c r="E2002" s="99">
        <v>7.52</v>
      </c>
      <c r="F2002" s="82" t="s">
        <v>336</v>
      </c>
      <c r="G2002" s="77">
        <v>10</v>
      </c>
      <c r="H2002" s="99">
        <v>56.4</v>
      </c>
    </row>
    <row r="2003" spans="1:8" x14ac:dyDescent="0.25">
      <c r="A2003" s="51">
        <v>1974</v>
      </c>
      <c r="B2003" s="54" t="s">
        <v>333</v>
      </c>
      <c r="C2003" s="52" t="s">
        <v>6</v>
      </c>
      <c r="D2003" s="83">
        <v>1252</v>
      </c>
      <c r="E2003" s="99">
        <v>7.44</v>
      </c>
      <c r="F2003" s="82" t="s">
        <v>1611</v>
      </c>
      <c r="G2003" s="77">
        <v>9</v>
      </c>
      <c r="H2003" s="99">
        <v>50.22</v>
      </c>
    </row>
    <row r="2004" spans="1:8" x14ac:dyDescent="0.25">
      <c r="A2004" s="51">
        <v>1975</v>
      </c>
      <c r="B2004" s="54" t="s">
        <v>333</v>
      </c>
      <c r="C2004" s="52" t="s">
        <v>6</v>
      </c>
      <c r="D2004" s="83">
        <v>1252</v>
      </c>
      <c r="E2004" s="99">
        <v>7.44</v>
      </c>
      <c r="F2004" s="82" t="s">
        <v>336</v>
      </c>
      <c r="G2004" s="77">
        <v>13</v>
      </c>
      <c r="H2004" s="99">
        <v>72.540000000000006</v>
      </c>
    </row>
    <row r="2005" spans="1:8" x14ac:dyDescent="0.25">
      <c r="A2005" s="51">
        <v>1976</v>
      </c>
      <c r="B2005" s="54" t="s">
        <v>333</v>
      </c>
      <c r="C2005" s="52" t="s">
        <v>6</v>
      </c>
      <c r="D2005" s="83">
        <v>1252</v>
      </c>
      <c r="E2005" s="99">
        <v>7.44</v>
      </c>
      <c r="F2005" s="82" t="s">
        <v>116</v>
      </c>
      <c r="G2005" s="77">
        <v>7</v>
      </c>
      <c r="H2005" s="99">
        <v>39.06</v>
      </c>
    </row>
    <row r="2006" spans="1:8" x14ac:dyDescent="0.25">
      <c r="A2006" s="68"/>
      <c r="B2006" s="69" t="s">
        <v>183</v>
      </c>
      <c r="C2006" s="68"/>
      <c r="D2006" s="70"/>
      <c r="E2006" s="68"/>
      <c r="F2006" s="71"/>
      <c r="G2006" s="70"/>
      <c r="H2006" s="72"/>
    </row>
    <row r="2007" spans="1:8" ht="41.4" x14ac:dyDescent="0.25">
      <c r="A2007" s="51">
        <v>1977</v>
      </c>
      <c r="B2007" s="54" t="s">
        <v>265</v>
      </c>
      <c r="C2007" s="51" t="s">
        <v>38</v>
      </c>
      <c r="D2007" s="83">
        <v>1203</v>
      </c>
      <c r="E2007" s="99">
        <v>7.15</v>
      </c>
      <c r="F2007" s="76" t="s">
        <v>1612</v>
      </c>
      <c r="G2007" s="94">
        <v>7</v>
      </c>
      <c r="H2007" s="99">
        <v>37.54</v>
      </c>
    </row>
    <row r="2008" spans="1:8" ht="41.4" x14ac:dyDescent="0.25">
      <c r="A2008" s="51">
        <v>1978</v>
      </c>
      <c r="B2008" s="54" t="s">
        <v>184</v>
      </c>
      <c r="C2008" s="50" t="s">
        <v>4</v>
      </c>
      <c r="D2008" s="83">
        <v>1185</v>
      </c>
      <c r="E2008" s="99">
        <v>7.05</v>
      </c>
      <c r="F2008" s="76" t="s">
        <v>1613</v>
      </c>
      <c r="G2008" s="94">
        <v>2</v>
      </c>
      <c r="H2008" s="99">
        <v>10.58</v>
      </c>
    </row>
    <row r="2009" spans="1:8" ht="41.4" x14ac:dyDescent="0.25">
      <c r="A2009" s="51">
        <v>1979</v>
      </c>
      <c r="B2009" s="54" t="s">
        <v>184</v>
      </c>
      <c r="C2009" s="52" t="s">
        <v>6</v>
      </c>
      <c r="D2009" s="117">
        <v>1082</v>
      </c>
      <c r="E2009" s="99">
        <v>6.43</v>
      </c>
      <c r="F2009" s="76" t="s">
        <v>1614</v>
      </c>
      <c r="G2009" s="94">
        <v>2</v>
      </c>
      <c r="H2009" s="99">
        <v>9.65</v>
      </c>
    </row>
    <row r="2010" spans="1:8" ht="27.6" x14ac:dyDescent="0.25">
      <c r="A2010" s="51">
        <v>1980</v>
      </c>
      <c r="B2010" s="54" t="s">
        <v>94</v>
      </c>
      <c r="C2010" s="50" t="s">
        <v>4</v>
      </c>
      <c r="D2010" s="83">
        <v>1123</v>
      </c>
      <c r="E2010" s="99">
        <v>6.68</v>
      </c>
      <c r="F2010" s="76" t="s">
        <v>1615</v>
      </c>
      <c r="G2010" s="94">
        <v>5</v>
      </c>
      <c r="H2010" s="99">
        <v>25.05</v>
      </c>
    </row>
    <row r="2011" spans="1:8" ht="27.6" x14ac:dyDescent="0.25">
      <c r="A2011" s="51">
        <v>1981</v>
      </c>
      <c r="B2011" s="54" t="s">
        <v>26</v>
      </c>
      <c r="C2011" s="50" t="s">
        <v>4</v>
      </c>
      <c r="D2011" s="83">
        <v>1103</v>
      </c>
      <c r="E2011" s="99">
        <v>6.56</v>
      </c>
      <c r="F2011" s="76" t="s">
        <v>1616</v>
      </c>
      <c r="G2011" s="94">
        <v>5</v>
      </c>
      <c r="H2011" s="99">
        <v>24.6</v>
      </c>
    </row>
    <row r="2012" spans="1:8" ht="27.6" x14ac:dyDescent="0.25">
      <c r="A2012" s="51">
        <v>1982</v>
      </c>
      <c r="B2012" s="54" t="s">
        <v>26</v>
      </c>
      <c r="C2012" s="52" t="s">
        <v>6</v>
      </c>
      <c r="D2012" s="83">
        <v>1042</v>
      </c>
      <c r="E2012" s="99">
        <v>6.2</v>
      </c>
      <c r="F2012" s="76" t="s">
        <v>1617</v>
      </c>
      <c r="G2012" s="94">
        <v>8</v>
      </c>
      <c r="H2012" s="99">
        <v>37.200000000000003</v>
      </c>
    </row>
    <row r="2013" spans="1:8" ht="41.4" x14ac:dyDescent="0.25">
      <c r="A2013" s="51">
        <v>1983</v>
      </c>
      <c r="B2013" s="54" t="s">
        <v>26</v>
      </c>
      <c r="C2013" s="52" t="s">
        <v>6</v>
      </c>
      <c r="D2013" s="83">
        <v>1082</v>
      </c>
      <c r="E2013" s="99">
        <v>6.43</v>
      </c>
      <c r="F2013" s="76" t="s">
        <v>1618</v>
      </c>
      <c r="G2013" s="94">
        <v>24</v>
      </c>
      <c r="H2013" s="99">
        <v>115.74</v>
      </c>
    </row>
    <row r="2014" spans="1:8" ht="41.4" x14ac:dyDescent="0.25">
      <c r="A2014" s="51">
        <v>1984</v>
      </c>
      <c r="B2014" s="54" t="s">
        <v>26</v>
      </c>
      <c r="C2014" s="52" t="s">
        <v>6</v>
      </c>
      <c r="D2014" s="83">
        <v>1022</v>
      </c>
      <c r="E2014" s="99">
        <v>6.08</v>
      </c>
      <c r="F2014" s="76" t="s">
        <v>1619</v>
      </c>
      <c r="G2014" s="94">
        <v>21</v>
      </c>
      <c r="H2014" s="99">
        <v>95.76</v>
      </c>
    </row>
    <row r="2015" spans="1:8" ht="27.6" x14ac:dyDescent="0.25">
      <c r="A2015" s="51">
        <v>1985</v>
      </c>
      <c r="B2015" s="54" t="s">
        <v>26</v>
      </c>
      <c r="C2015" s="52" t="s">
        <v>6</v>
      </c>
      <c r="D2015" s="83">
        <v>1022</v>
      </c>
      <c r="E2015" s="99">
        <v>6.08</v>
      </c>
      <c r="F2015" s="82" t="s">
        <v>1620</v>
      </c>
      <c r="G2015" s="94">
        <v>4</v>
      </c>
      <c r="H2015" s="99">
        <v>18.239999999999998</v>
      </c>
    </row>
    <row r="2016" spans="1:8" ht="41.4" x14ac:dyDescent="0.25">
      <c r="A2016" s="51">
        <v>1986</v>
      </c>
      <c r="B2016" s="54" t="s">
        <v>32</v>
      </c>
      <c r="C2016" s="50" t="s">
        <v>4</v>
      </c>
      <c r="D2016" s="83">
        <v>1332</v>
      </c>
      <c r="E2016" s="99">
        <v>7.92</v>
      </c>
      <c r="F2016" s="82" t="s">
        <v>1621</v>
      </c>
      <c r="G2016" s="94">
        <v>19</v>
      </c>
      <c r="H2016" s="99">
        <v>112.86</v>
      </c>
    </row>
    <row r="2017" spans="1:8" ht="27.6" x14ac:dyDescent="0.25">
      <c r="A2017" s="51">
        <v>1987</v>
      </c>
      <c r="B2017" s="54" t="s">
        <v>32</v>
      </c>
      <c r="C2017" s="50" t="s">
        <v>4</v>
      </c>
      <c r="D2017" s="83">
        <v>1311</v>
      </c>
      <c r="E2017" s="99">
        <v>7.8</v>
      </c>
      <c r="F2017" s="82" t="s">
        <v>1622</v>
      </c>
      <c r="G2017" s="94">
        <v>40</v>
      </c>
      <c r="H2017" s="99">
        <v>234</v>
      </c>
    </row>
    <row r="2018" spans="1:8" ht="55.2" x14ac:dyDescent="0.25">
      <c r="A2018" s="51">
        <v>1988</v>
      </c>
      <c r="B2018" s="54" t="s">
        <v>32</v>
      </c>
      <c r="C2018" s="50" t="s">
        <v>4</v>
      </c>
      <c r="D2018" s="83">
        <v>1265</v>
      </c>
      <c r="E2018" s="99">
        <v>7.52</v>
      </c>
      <c r="F2018" s="82" t="s">
        <v>1623</v>
      </c>
      <c r="G2018" s="94">
        <v>10</v>
      </c>
      <c r="H2018" s="99">
        <v>56.4</v>
      </c>
    </row>
    <row r="2019" spans="1:8" ht="27.6" x14ac:dyDescent="0.25">
      <c r="A2019" s="51">
        <v>1989</v>
      </c>
      <c r="B2019" s="54" t="s">
        <v>32</v>
      </c>
      <c r="C2019" s="50" t="s">
        <v>4</v>
      </c>
      <c r="D2019" s="83">
        <v>1265</v>
      </c>
      <c r="E2019" s="99">
        <v>7.52</v>
      </c>
      <c r="F2019" s="82" t="s">
        <v>1624</v>
      </c>
      <c r="G2019" s="94">
        <v>18</v>
      </c>
      <c r="H2019" s="99">
        <v>101.52</v>
      </c>
    </row>
    <row r="2020" spans="1:8" ht="55.2" x14ac:dyDescent="0.25">
      <c r="A2020" s="51">
        <v>1990</v>
      </c>
      <c r="B2020" s="54" t="s">
        <v>32</v>
      </c>
      <c r="C2020" s="52" t="s">
        <v>6</v>
      </c>
      <c r="D2020" s="83">
        <v>1232</v>
      </c>
      <c r="E2020" s="99">
        <v>7.33</v>
      </c>
      <c r="F2020" s="82" t="s">
        <v>1625</v>
      </c>
      <c r="G2020" s="94">
        <v>8</v>
      </c>
      <c r="H2020" s="99">
        <v>43.98</v>
      </c>
    </row>
    <row r="2021" spans="1:8" ht="41.4" x14ac:dyDescent="0.25">
      <c r="A2021" s="51">
        <v>1991</v>
      </c>
      <c r="B2021" s="54" t="s">
        <v>32</v>
      </c>
      <c r="C2021" s="52" t="s">
        <v>6</v>
      </c>
      <c r="D2021" s="83">
        <v>1210</v>
      </c>
      <c r="E2021" s="99">
        <v>7.2</v>
      </c>
      <c r="F2021" s="82" t="s">
        <v>1626</v>
      </c>
      <c r="G2021" s="94">
        <v>8</v>
      </c>
      <c r="H2021" s="99">
        <v>43.2</v>
      </c>
    </row>
    <row r="2022" spans="1:8" ht="41.4" x14ac:dyDescent="0.25">
      <c r="A2022" s="51">
        <v>1992</v>
      </c>
      <c r="B2022" s="54" t="s">
        <v>32</v>
      </c>
      <c r="C2022" s="52" t="s">
        <v>6</v>
      </c>
      <c r="D2022" s="83">
        <v>1232</v>
      </c>
      <c r="E2022" s="99">
        <v>7.33</v>
      </c>
      <c r="F2022" s="82" t="s">
        <v>1627</v>
      </c>
      <c r="G2022" s="94">
        <v>29</v>
      </c>
      <c r="H2022" s="99">
        <v>159.43</v>
      </c>
    </row>
    <row r="2023" spans="1:8" ht="27.6" x14ac:dyDescent="0.25">
      <c r="A2023" s="51">
        <v>1993</v>
      </c>
      <c r="B2023" s="54" t="s">
        <v>32</v>
      </c>
      <c r="C2023" s="52" t="s">
        <v>6</v>
      </c>
      <c r="D2023" s="83">
        <v>1144</v>
      </c>
      <c r="E2023" s="99">
        <v>6.8</v>
      </c>
      <c r="F2023" s="82" t="s">
        <v>1628</v>
      </c>
      <c r="G2023" s="94">
        <v>4</v>
      </c>
      <c r="H2023" s="99">
        <v>20.399999999999999</v>
      </c>
    </row>
    <row r="2024" spans="1:8" ht="27.6" x14ac:dyDescent="0.25">
      <c r="A2024" s="51">
        <v>1994</v>
      </c>
      <c r="B2024" s="54" t="s">
        <v>32</v>
      </c>
      <c r="C2024" s="52" t="s">
        <v>6</v>
      </c>
      <c r="D2024" s="83">
        <v>1167</v>
      </c>
      <c r="E2024" s="99">
        <v>6.94</v>
      </c>
      <c r="F2024" s="82" t="s">
        <v>1629</v>
      </c>
      <c r="G2024" s="94">
        <v>17</v>
      </c>
      <c r="H2024" s="99">
        <v>88.49</v>
      </c>
    </row>
    <row r="2025" spans="1:8" ht="27.6" x14ac:dyDescent="0.25">
      <c r="A2025" s="51">
        <v>1995</v>
      </c>
      <c r="B2025" s="54" t="s">
        <v>32</v>
      </c>
      <c r="C2025" s="52" t="s">
        <v>6</v>
      </c>
      <c r="D2025" s="83">
        <v>1232</v>
      </c>
      <c r="E2025" s="99">
        <v>7.33</v>
      </c>
      <c r="F2025" s="82" t="s">
        <v>1630</v>
      </c>
      <c r="G2025" s="94">
        <v>5</v>
      </c>
      <c r="H2025" s="99">
        <v>27.49</v>
      </c>
    </row>
    <row r="2026" spans="1:8" ht="27.6" x14ac:dyDescent="0.25">
      <c r="A2026" s="51">
        <v>1996</v>
      </c>
      <c r="B2026" s="54" t="s">
        <v>33</v>
      </c>
      <c r="C2026" s="51" t="s">
        <v>8</v>
      </c>
      <c r="D2026" s="83">
        <v>1453</v>
      </c>
      <c r="E2026" s="99">
        <v>8.64</v>
      </c>
      <c r="F2026" s="82" t="s">
        <v>1631</v>
      </c>
      <c r="G2026" s="94">
        <v>3</v>
      </c>
      <c r="H2026" s="99">
        <v>19.440000000000001</v>
      </c>
    </row>
    <row r="2027" spans="1:8" ht="110.4" x14ac:dyDescent="0.25">
      <c r="A2027" s="51">
        <v>1997</v>
      </c>
      <c r="B2027" s="54" t="s">
        <v>33</v>
      </c>
      <c r="C2027" s="50" t="s">
        <v>4</v>
      </c>
      <c r="D2027" s="83">
        <v>1104</v>
      </c>
      <c r="E2027" s="99">
        <v>6.56</v>
      </c>
      <c r="F2027" s="82" t="s">
        <v>1632</v>
      </c>
      <c r="G2027" s="94">
        <v>7</v>
      </c>
      <c r="H2027" s="99">
        <v>34.44</v>
      </c>
    </row>
    <row r="2028" spans="1:8" ht="27.6" x14ac:dyDescent="0.25">
      <c r="A2028" s="51">
        <v>1998</v>
      </c>
      <c r="B2028" s="54" t="s">
        <v>33</v>
      </c>
      <c r="C2028" s="52" t="s">
        <v>6</v>
      </c>
      <c r="D2028" s="83">
        <v>1102</v>
      </c>
      <c r="E2028" s="99">
        <v>6.55</v>
      </c>
      <c r="F2028" s="82" t="s">
        <v>1633</v>
      </c>
      <c r="G2028" s="94">
        <v>10</v>
      </c>
      <c r="H2028" s="99">
        <v>49.13</v>
      </c>
    </row>
    <row r="2029" spans="1:8" ht="69" x14ac:dyDescent="0.25">
      <c r="A2029" s="51">
        <v>1999</v>
      </c>
      <c r="B2029" s="54" t="s">
        <v>33</v>
      </c>
      <c r="C2029" s="52" t="s">
        <v>6</v>
      </c>
      <c r="D2029" s="83">
        <v>1082</v>
      </c>
      <c r="E2029" s="99">
        <v>6.43</v>
      </c>
      <c r="F2029" s="82" t="s">
        <v>1634</v>
      </c>
      <c r="G2029" s="94">
        <v>14</v>
      </c>
      <c r="H2029" s="99">
        <v>67.52</v>
      </c>
    </row>
    <row r="2030" spans="1:8" ht="27.6" x14ac:dyDescent="0.25">
      <c r="A2030" s="51">
        <v>2000</v>
      </c>
      <c r="B2030" s="54" t="s">
        <v>33</v>
      </c>
      <c r="C2030" s="52" t="s">
        <v>6</v>
      </c>
      <c r="D2030" s="83">
        <v>1062</v>
      </c>
      <c r="E2030" s="99">
        <v>6.32</v>
      </c>
      <c r="F2030" s="82" t="s">
        <v>1635</v>
      </c>
      <c r="G2030" s="94">
        <v>12</v>
      </c>
      <c r="H2030" s="99">
        <v>56.88</v>
      </c>
    </row>
    <row r="2031" spans="1:8" ht="110.4" x14ac:dyDescent="0.25">
      <c r="A2031" s="51">
        <v>2001</v>
      </c>
      <c r="B2031" s="54" t="s">
        <v>33</v>
      </c>
      <c r="C2031" s="52" t="s">
        <v>6</v>
      </c>
      <c r="D2031" s="83">
        <v>1042</v>
      </c>
      <c r="E2031" s="99">
        <v>6.2</v>
      </c>
      <c r="F2031" s="82" t="s">
        <v>1636</v>
      </c>
      <c r="G2031" s="94">
        <v>28</v>
      </c>
      <c r="H2031" s="99">
        <v>130.19999999999999</v>
      </c>
    </row>
    <row r="2032" spans="1:8" ht="55.2" x14ac:dyDescent="0.25">
      <c r="A2032" s="51">
        <v>2002</v>
      </c>
      <c r="B2032" s="54" t="s">
        <v>33</v>
      </c>
      <c r="C2032" s="52" t="s">
        <v>6</v>
      </c>
      <c r="D2032" s="83">
        <v>1101</v>
      </c>
      <c r="E2032" s="99">
        <v>6.55</v>
      </c>
      <c r="F2032" s="82" t="s">
        <v>1637</v>
      </c>
      <c r="G2032" s="94">
        <v>23</v>
      </c>
      <c r="H2032" s="99">
        <v>112.99</v>
      </c>
    </row>
    <row r="2033" spans="1:8" ht="55.2" x14ac:dyDescent="0.25">
      <c r="A2033" s="51">
        <v>2003</v>
      </c>
      <c r="B2033" s="54" t="s">
        <v>33</v>
      </c>
      <c r="C2033" s="52" t="s">
        <v>6</v>
      </c>
      <c r="D2033" s="83">
        <v>1041</v>
      </c>
      <c r="E2033" s="99">
        <v>6.19</v>
      </c>
      <c r="F2033" s="82" t="s">
        <v>1638</v>
      </c>
      <c r="G2033" s="94">
        <v>27</v>
      </c>
      <c r="H2033" s="99">
        <v>125.35</v>
      </c>
    </row>
    <row r="2034" spans="1:8" ht="96.6" x14ac:dyDescent="0.25">
      <c r="A2034" s="51">
        <v>2004</v>
      </c>
      <c r="B2034" s="54" t="s">
        <v>33</v>
      </c>
      <c r="C2034" s="52" t="s">
        <v>6</v>
      </c>
      <c r="D2034" s="83">
        <v>1042</v>
      </c>
      <c r="E2034" s="99">
        <v>6.2</v>
      </c>
      <c r="F2034" s="82" t="s">
        <v>1639</v>
      </c>
      <c r="G2034" s="94">
        <v>7</v>
      </c>
      <c r="H2034" s="99">
        <v>32.549999999999997</v>
      </c>
    </row>
    <row r="2035" spans="1:8" ht="55.2" x14ac:dyDescent="0.25">
      <c r="A2035" s="51">
        <v>2005</v>
      </c>
      <c r="B2035" s="54" t="s">
        <v>33</v>
      </c>
      <c r="C2035" s="52" t="s">
        <v>6</v>
      </c>
      <c r="D2035" s="83">
        <v>1081</v>
      </c>
      <c r="E2035" s="99">
        <v>6.43</v>
      </c>
      <c r="F2035" s="82" t="s">
        <v>1640</v>
      </c>
      <c r="G2035" s="94">
        <v>32</v>
      </c>
      <c r="H2035" s="99">
        <v>154.32</v>
      </c>
    </row>
    <row r="2036" spans="1:8" ht="96.6" x14ac:dyDescent="0.25">
      <c r="A2036" s="51">
        <v>2006</v>
      </c>
      <c r="B2036" s="54" t="s">
        <v>33</v>
      </c>
      <c r="C2036" s="50" t="s">
        <v>4</v>
      </c>
      <c r="D2036" s="83">
        <v>1123</v>
      </c>
      <c r="E2036" s="99">
        <v>6.68</v>
      </c>
      <c r="F2036" s="82" t="s">
        <v>1641</v>
      </c>
      <c r="G2036" s="94">
        <v>15</v>
      </c>
      <c r="H2036" s="99">
        <v>75.150000000000006</v>
      </c>
    </row>
    <row r="2037" spans="1:8" ht="41.4" x14ac:dyDescent="0.25">
      <c r="A2037" s="51">
        <v>2007</v>
      </c>
      <c r="B2037" s="54" t="s">
        <v>33</v>
      </c>
      <c r="C2037" s="52" t="s">
        <v>6</v>
      </c>
      <c r="D2037" s="83">
        <v>1062</v>
      </c>
      <c r="E2037" s="99">
        <v>6.32</v>
      </c>
      <c r="F2037" s="82" t="s">
        <v>1642</v>
      </c>
      <c r="G2037" s="94">
        <v>23</v>
      </c>
      <c r="H2037" s="99">
        <v>109.02</v>
      </c>
    </row>
    <row r="2038" spans="1:8" ht="41.4" x14ac:dyDescent="0.25">
      <c r="A2038" s="51">
        <v>2008</v>
      </c>
      <c r="B2038" s="54" t="s">
        <v>33</v>
      </c>
      <c r="C2038" s="52" t="s">
        <v>6</v>
      </c>
      <c r="D2038" s="83">
        <v>1022</v>
      </c>
      <c r="E2038" s="99">
        <v>6.08</v>
      </c>
      <c r="F2038" s="82" t="s">
        <v>1643</v>
      </c>
      <c r="G2038" s="94">
        <v>17</v>
      </c>
      <c r="H2038" s="99">
        <v>77.52</v>
      </c>
    </row>
    <row r="2039" spans="1:8" ht="27.6" x14ac:dyDescent="0.25">
      <c r="A2039" s="51">
        <v>2009</v>
      </c>
      <c r="B2039" s="54" t="s">
        <v>33</v>
      </c>
      <c r="C2039" s="52" t="s">
        <v>6</v>
      </c>
      <c r="D2039" s="83">
        <v>1062</v>
      </c>
      <c r="E2039" s="99">
        <v>6.32</v>
      </c>
      <c r="F2039" s="82" t="s">
        <v>1644</v>
      </c>
      <c r="G2039" s="94">
        <v>1</v>
      </c>
      <c r="H2039" s="99">
        <v>4.74</v>
      </c>
    </row>
    <row r="2040" spans="1:8" ht="69" x14ac:dyDescent="0.25">
      <c r="A2040" s="51">
        <v>2010</v>
      </c>
      <c r="B2040" s="54" t="s">
        <v>33</v>
      </c>
      <c r="C2040" s="52" t="s">
        <v>6</v>
      </c>
      <c r="D2040" s="83">
        <v>1062</v>
      </c>
      <c r="E2040" s="99">
        <v>6.32</v>
      </c>
      <c r="F2040" s="82" t="s">
        <v>1645</v>
      </c>
      <c r="G2040" s="94">
        <v>27</v>
      </c>
      <c r="H2040" s="99">
        <v>127.98</v>
      </c>
    </row>
    <row r="2041" spans="1:8" ht="41.4" x14ac:dyDescent="0.25">
      <c r="A2041" s="51">
        <v>2011</v>
      </c>
      <c r="B2041" s="54" t="s">
        <v>33</v>
      </c>
      <c r="C2041" s="52" t="s">
        <v>6</v>
      </c>
      <c r="D2041" s="83">
        <v>1102</v>
      </c>
      <c r="E2041" s="99">
        <v>6.55</v>
      </c>
      <c r="F2041" s="82" t="s">
        <v>1646</v>
      </c>
      <c r="G2041" s="94">
        <v>32</v>
      </c>
      <c r="H2041" s="99">
        <v>157.19999999999999</v>
      </c>
    </row>
    <row r="2042" spans="1:8" ht="41.4" x14ac:dyDescent="0.25">
      <c r="A2042" s="51">
        <v>2012</v>
      </c>
      <c r="B2042" s="54" t="s">
        <v>33</v>
      </c>
      <c r="C2042" s="52" t="s">
        <v>6</v>
      </c>
      <c r="D2042" s="83">
        <v>1002</v>
      </c>
      <c r="E2042" s="99">
        <v>5.96</v>
      </c>
      <c r="F2042" s="82" t="s">
        <v>1647</v>
      </c>
      <c r="G2042" s="94">
        <v>1</v>
      </c>
      <c r="H2042" s="99">
        <v>4.47</v>
      </c>
    </row>
    <row r="2043" spans="1:8" ht="27.6" x14ac:dyDescent="0.25">
      <c r="A2043" s="51">
        <v>2013</v>
      </c>
      <c r="B2043" s="54" t="s">
        <v>33</v>
      </c>
      <c r="C2043" s="52" t="s">
        <v>6</v>
      </c>
      <c r="D2043" s="83">
        <v>1082</v>
      </c>
      <c r="E2043" s="99">
        <v>6.43</v>
      </c>
      <c r="F2043" s="82" t="s">
        <v>1648</v>
      </c>
      <c r="G2043" s="94">
        <v>2</v>
      </c>
      <c r="H2043" s="99">
        <v>9.65</v>
      </c>
    </row>
    <row r="2044" spans="1:8" ht="96.6" x14ac:dyDescent="0.25">
      <c r="A2044" s="51">
        <v>2014</v>
      </c>
      <c r="B2044" s="54" t="s">
        <v>33</v>
      </c>
      <c r="C2044" s="52" t="s">
        <v>6</v>
      </c>
      <c r="D2044" s="83">
        <v>1102</v>
      </c>
      <c r="E2044" s="99">
        <v>6.55</v>
      </c>
      <c r="F2044" s="82" t="s">
        <v>1649</v>
      </c>
      <c r="G2044" s="94">
        <v>20</v>
      </c>
      <c r="H2044" s="99">
        <v>98.25</v>
      </c>
    </row>
    <row r="2045" spans="1:8" ht="96.6" x14ac:dyDescent="0.25">
      <c r="A2045" s="51">
        <v>2015</v>
      </c>
      <c r="B2045" s="54" t="s">
        <v>34</v>
      </c>
      <c r="C2045" s="50" t="s">
        <v>4</v>
      </c>
      <c r="D2045" s="83">
        <v>1143</v>
      </c>
      <c r="E2045" s="99">
        <v>6.8</v>
      </c>
      <c r="F2045" s="82" t="s">
        <v>1650</v>
      </c>
      <c r="G2045" s="94">
        <v>21</v>
      </c>
      <c r="H2045" s="99">
        <v>107.1</v>
      </c>
    </row>
    <row r="2046" spans="1:8" ht="124.2" x14ac:dyDescent="0.25">
      <c r="A2046" s="51">
        <v>2016</v>
      </c>
      <c r="B2046" s="54" t="s">
        <v>35</v>
      </c>
      <c r="C2046" s="52" t="s">
        <v>6</v>
      </c>
      <c r="D2046" s="83">
        <v>1042</v>
      </c>
      <c r="E2046" s="99">
        <v>6.2</v>
      </c>
      <c r="F2046" s="82" t="s">
        <v>1651</v>
      </c>
      <c r="G2046" s="94">
        <v>25</v>
      </c>
      <c r="H2046" s="99">
        <v>116.25</v>
      </c>
    </row>
    <row r="2047" spans="1:8" ht="110.4" x14ac:dyDescent="0.25">
      <c r="A2047" s="51">
        <v>2017</v>
      </c>
      <c r="B2047" s="54" t="s">
        <v>35</v>
      </c>
      <c r="C2047" s="52" t="s">
        <v>6</v>
      </c>
      <c r="D2047" s="83">
        <v>962</v>
      </c>
      <c r="E2047" s="99">
        <v>5.72</v>
      </c>
      <c r="F2047" s="82" t="s">
        <v>1652</v>
      </c>
      <c r="G2047" s="94">
        <v>10</v>
      </c>
      <c r="H2047" s="99">
        <v>42.9</v>
      </c>
    </row>
    <row r="2048" spans="1:8" ht="138" x14ac:dyDescent="0.25">
      <c r="A2048" s="51">
        <v>2018</v>
      </c>
      <c r="B2048" s="54" t="s">
        <v>35</v>
      </c>
      <c r="C2048" s="52" t="s">
        <v>5</v>
      </c>
      <c r="D2048" s="83">
        <v>949</v>
      </c>
      <c r="E2048" s="99">
        <v>5.64</v>
      </c>
      <c r="F2048" s="82" t="s">
        <v>1653</v>
      </c>
      <c r="G2048" s="94">
        <v>27</v>
      </c>
      <c r="H2048" s="99">
        <v>114.21</v>
      </c>
    </row>
    <row r="2049" spans="1:8" ht="82.8" x14ac:dyDescent="0.25">
      <c r="A2049" s="51">
        <v>2019</v>
      </c>
      <c r="B2049" s="54" t="s">
        <v>34</v>
      </c>
      <c r="C2049" s="52" t="s">
        <v>5</v>
      </c>
      <c r="D2049" s="83">
        <v>869</v>
      </c>
      <c r="E2049" s="99">
        <v>5.17</v>
      </c>
      <c r="F2049" s="82" t="s">
        <v>1654</v>
      </c>
      <c r="G2049" s="94">
        <v>21</v>
      </c>
      <c r="H2049" s="99">
        <v>81.430000000000007</v>
      </c>
    </row>
    <row r="2050" spans="1:8" ht="165.6" x14ac:dyDescent="0.25">
      <c r="A2050" s="51">
        <v>2020</v>
      </c>
      <c r="B2050" s="54" t="s">
        <v>34</v>
      </c>
      <c r="C2050" s="52" t="s">
        <v>6</v>
      </c>
      <c r="D2050" s="83">
        <v>982</v>
      </c>
      <c r="E2050" s="99">
        <v>5.84</v>
      </c>
      <c r="F2050" s="82" t="s">
        <v>1655</v>
      </c>
      <c r="G2050" s="94">
        <v>34</v>
      </c>
      <c r="H2050" s="99">
        <v>148.91999999999999</v>
      </c>
    </row>
    <row r="2051" spans="1:8" ht="55.2" x14ac:dyDescent="0.25">
      <c r="A2051" s="51">
        <v>2021</v>
      </c>
      <c r="B2051" s="54" t="s">
        <v>35</v>
      </c>
      <c r="C2051" s="52" t="s">
        <v>22</v>
      </c>
      <c r="D2051" s="83">
        <v>843</v>
      </c>
      <c r="E2051" s="99">
        <v>5.01</v>
      </c>
      <c r="F2051" s="82" t="s">
        <v>1656</v>
      </c>
      <c r="G2051" s="94">
        <v>9</v>
      </c>
      <c r="H2051" s="99">
        <v>33.82</v>
      </c>
    </row>
    <row r="2052" spans="1:8" ht="110.4" x14ac:dyDescent="0.25">
      <c r="A2052" s="51">
        <v>2022</v>
      </c>
      <c r="B2052" s="54" t="s">
        <v>35</v>
      </c>
      <c r="C2052" s="52" t="s">
        <v>6</v>
      </c>
      <c r="D2052" s="83">
        <v>982</v>
      </c>
      <c r="E2052" s="99">
        <v>5.84</v>
      </c>
      <c r="F2052" s="82" t="s">
        <v>1657</v>
      </c>
      <c r="G2052" s="94">
        <v>21</v>
      </c>
      <c r="H2052" s="99">
        <v>91.98</v>
      </c>
    </row>
    <row r="2053" spans="1:8" ht="55.2" x14ac:dyDescent="0.25">
      <c r="A2053" s="51">
        <v>2023</v>
      </c>
      <c r="B2053" s="54" t="s">
        <v>35</v>
      </c>
      <c r="C2053" s="52" t="s">
        <v>22</v>
      </c>
      <c r="D2053" s="83">
        <v>869</v>
      </c>
      <c r="E2053" s="99">
        <v>5.17</v>
      </c>
      <c r="F2053" s="82" t="s">
        <v>1658</v>
      </c>
      <c r="G2053" s="94">
        <v>5</v>
      </c>
      <c r="H2053" s="99">
        <v>19.39</v>
      </c>
    </row>
    <row r="2054" spans="1:8" ht="41.4" x14ac:dyDescent="0.25">
      <c r="A2054" s="51">
        <v>2024</v>
      </c>
      <c r="B2054" s="54" t="s">
        <v>34</v>
      </c>
      <c r="C2054" s="52" t="s">
        <v>6</v>
      </c>
      <c r="D2054" s="83">
        <v>1002</v>
      </c>
      <c r="E2054" s="99">
        <v>5.96</v>
      </c>
      <c r="F2054" s="82" t="s">
        <v>1659</v>
      </c>
      <c r="G2054" s="94">
        <v>6</v>
      </c>
      <c r="H2054" s="99">
        <v>26.82</v>
      </c>
    </row>
    <row r="2055" spans="1:8" ht="193.2" x14ac:dyDescent="0.25">
      <c r="A2055" s="51">
        <v>2025</v>
      </c>
      <c r="B2055" s="54" t="s">
        <v>35</v>
      </c>
      <c r="C2055" s="52" t="s">
        <v>5</v>
      </c>
      <c r="D2055" s="83">
        <v>949</v>
      </c>
      <c r="E2055" s="99">
        <v>5.64</v>
      </c>
      <c r="F2055" s="82" t="s">
        <v>1660</v>
      </c>
      <c r="G2055" s="94">
        <v>34</v>
      </c>
      <c r="H2055" s="99">
        <v>143.82</v>
      </c>
    </row>
    <row r="2056" spans="1:8" ht="151.80000000000001" x14ac:dyDescent="0.25">
      <c r="A2056" s="51">
        <v>2026</v>
      </c>
      <c r="B2056" s="54" t="s">
        <v>34</v>
      </c>
      <c r="C2056" s="52" t="s">
        <v>6</v>
      </c>
      <c r="D2056" s="83">
        <v>1002</v>
      </c>
      <c r="E2056" s="99">
        <v>5.96</v>
      </c>
      <c r="F2056" s="82" t="s">
        <v>1661</v>
      </c>
      <c r="G2056" s="94">
        <v>24</v>
      </c>
      <c r="H2056" s="99">
        <v>107.28</v>
      </c>
    </row>
    <row r="2057" spans="1:8" ht="179.4" x14ac:dyDescent="0.25">
      <c r="A2057" s="51">
        <v>2027</v>
      </c>
      <c r="B2057" s="54" t="s">
        <v>35</v>
      </c>
      <c r="C2057" s="52" t="s">
        <v>5</v>
      </c>
      <c r="D2057" s="83">
        <v>949</v>
      </c>
      <c r="E2057" s="99">
        <v>5.64</v>
      </c>
      <c r="F2057" s="82" t="s">
        <v>1662</v>
      </c>
      <c r="G2057" s="94">
        <v>35</v>
      </c>
      <c r="H2057" s="99">
        <v>148.05000000000001</v>
      </c>
    </row>
    <row r="2058" spans="1:8" ht="82.8" x14ac:dyDescent="0.25">
      <c r="A2058" s="51">
        <v>2028</v>
      </c>
      <c r="B2058" s="54" t="s">
        <v>34</v>
      </c>
      <c r="C2058" s="52" t="s">
        <v>5</v>
      </c>
      <c r="D2058" s="83">
        <v>949</v>
      </c>
      <c r="E2058" s="99">
        <v>5.64</v>
      </c>
      <c r="F2058" s="82" t="s">
        <v>1663</v>
      </c>
      <c r="G2058" s="94">
        <v>26</v>
      </c>
      <c r="H2058" s="99">
        <v>109.98</v>
      </c>
    </row>
    <row r="2059" spans="1:8" ht="110.4" x14ac:dyDescent="0.25">
      <c r="A2059" s="51">
        <v>2029</v>
      </c>
      <c r="B2059" s="54" t="s">
        <v>34</v>
      </c>
      <c r="C2059" s="52" t="s">
        <v>6</v>
      </c>
      <c r="D2059" s="83">
        <v>1002</v>
      </c>
      <c r="E2059" s="99">
        <v>5.96</v>
      </c>
      <c r="F2059" s="82" t="s">
        <v>1664</v>
      </c>
      <c r="G2059" s="94">
        <v>34</v>
      </c>
      <c r="H2059" s="99">
        <v>151.97999999999999</v>
      </c>
    </row>
    <row r="2060" spans="1:8" ht="151.80000000000001" x14ac:dyDescent="0.25">
      <c r="A2060" s="51">
        <v>2030</v>
      </c>
      <c r="B2060" s="54" t="s">
        <v>35</v>
      </c>
      <c r="C2060" s="52" t="s">
        <v>22</v>
      </c>
      <c r="D2060" s="83">
        <v>863</v>
      </c>
      <c r="E2060" s="99">
        <v>5.13</v>
      </c>
      <c r="F2060" s="82" t="s">
        <v>1665</v>
      </c>
      <c r="G2060" s="94">
        <v>19</v>
      </c>
      <c r="H2060" s="99">
        <v>73.099999999999994</v>
      </c>
    </row>
    <row r="2061" spans="1:8" ht="41.4" x14ac:dyDescent="0.25">
      <c r="A2061" s="51">
        <v>2031</v>
      </c>
      <c r="B2061" s="54" t="s">
        <v>39</v>
      </c>
      <c r="C2061" s="52" t="s">
        <v>6</v>
      </c>
      <c r="D2061" s="83">
        <v>1231</v>
      </c>
      <c r="E2061" s="99">
        <v>7.32</v>
      </c>
      <c r="F2061" s="111" t="s">
        <v>1666</v>
      </c>
      <c r="G2061" s="94">
        <v>14</v>
      </c>
      <c r="H2061" s="99">
        <v>76.86</v>
      </c>
    </row>
    <row r="2062" spans="1:8" ht="69" x14ac:dyDescent="0.25">
      <c r="A2062" s="51">
        <v>2032</v>
      </c>
      <c r="B2062" s="54" t="s">
        <v>39</v>
      </c>
      <c r="C2062" s="52" t="s">
        <v>6</v>
      </c>
      <c r="D2062" s="83">
        <v>1187</v>
      </c>
      <c r="E2062" s="99">
        <v>7.06</v>
      </c>
      <c r="F2062" s="111" t="s">
        <v>1667</v>
      </c>
      <c r="G2062" s="94">
        <v>14</v>
      </c>
      <c r="H2062" s="99">
        <v>74.13</v>
      </c>
    </row>
    <row r="2063" spans="1:8" ht="69" x14ac:dyDescent="0.25">
      <c r="A2063" s="51">
        <v>2033</v>
      </c>
      <c r="B2063" s="54" t="s">
        <v>39</v>
      </c>
      <c r="C2063" s="50" t="s">
        <v>4</v>
      </c>
      <c r="D2063" s="83">
        <v>1222</v>
      </c>
      <c r="E2063" s="99">
        <v>7.27</v>
      </c>
      <c r="F2063" s="82" t="s">
        <v>1668</v>
      </c>
      <c r="G2063" s="94">
        <v>38</v>
      </c>
      <c r="H2063" s="99">
        <v>207.2</v>
      </c>
    </row>
    <row r="2064" spans="1:8" ht="55.2" x14ac:dyDescent="0.25">
      <c r="A2064" s="51">
        <v>2034</v>
      </c>
      <c r="B2064" s="54" t="s">
        <v>39</v>
      </c>
      <c r="C2064" s="52" t="s">
        <v>6</v>
      </c>
      <c r="D2064" s="83">
        <v>1166</v>
      </c>
      <c r="E2064" s="99">
        <v>6.93</v>
      </c>
      <c r="F2064" s="111" t="s">
        <v>1669</v>
      </c>
      <c r="G2064" s="94">
        <v>16</v>
      </c>
      <c r="H2064" s="99">
        <v>83.16</v>
      </c>
    </row>
    <row r="2065" spans="1:8" ht="41.4" x14ac:dyDescent="0.25">
      <c r="A2065" s="51">
        <v>2035</v>
      </c>
      <c r="B2065" s="54" t="s">
        <v>39</v>
      </c>
      <c r="C2065" s="50" t="s">
        <v>4</v>
      </c>
      <c r="D2065" s="83">
        <v>1311</v>
      </c>
      <c r="E2065" s="99">
        <v>7.8</v>
      </c>
      <c r="F2065" s="82" t="s">
        <v>1670</v>
      </c>
      <c r="G2065" s="94">
        <v>6</v>
      </c>
      <c r="H2065" s="99">
        <v>35.1</v>
      </c>
    </row>
    <row r="2066" spans="1:8" ht="41.4" x14ac:dyDescent="0.25">
      <c r="A2066" s="51">
        <v>2036</v>
      </c>
      <c r="B2066" s="54" t="s">
        <v>39</v>
      </c>
      <c r="C2066" s="52" t="s">
        <v>6</v>
      </c>
      <c r="D2066" s="83">
        <v>1252</v>
      </c>
      <c r="E2066" s="99">
        <v>7.44</v>
      </c>
      <c r="F2066" s="111" t="s">
        <v>1671</v>
      </c>
      <c r="G2066" s="94">
        <v>5</v>
      </c>
      <c r="H2066" s="99">
        <v>27.9</v>
      </c>
    </row>
    <row r="2067" spans="1:8" ht="27.6" x14ac:dyDescent="0.25">
      <c r="A2067" s="51">
        <v>2037</v>
      </c>
      <c r="B2067" s="54" t="s">
        <v>39</v>
      </c>
      <c r="C2067" s="50" t="s">
        <v>4</v>
      </c>
      <c r="D2067" s="83">
        <v>1332</v>
      </c>
      <c r="E2067" s="99">
        <v>7.92</v>
      </c>
      <c r="F2067" s="82" t="s">
        <v>1672</v>
      </c>
      <c r="G2067" s="94">
        <v>3</v>
      </c>
      <c r="H2067" s="99">
        <v>17.82</v>
      </c>
    </row>
    <row r="2068" spans="1:8" ht="41.4" x14ac:dyDescent="0.25">
      <c r="A2068" s="51">
        <v>2038</v>
      </c>
      <c r="B2068" s="54" t="s">
        <v>40</v>
      </c>
      <c r="C2068" s="50" t="s">
        <v>4</v>
      </c>
      <c r="D2068" s="83">
        <v>1081</v>
      </c>
      <c r="E2068" s="99">
        <v>6.43</v>
      </c>
      <c r="F2068" s="82" t="s">
        <v>1673</v>
      </c>
      <c r="G2068" s="94">
        <v>11</v>
      </c>
      <c r="H2068" s="99">
        <v>53.05</v>
      </c>
    </row>
    <row r="2069" spans="1:8" ht="55.2" x14ac:dyDescent="0.25">
      <c r="A2069" s="51">
        <v>2039</v>
      </c>
      <c r="B2069" s="54" t="s">
        <v>40</v>
      </c>
      <c r="C2069" s="50" t="s">
        <v>4</v>
      </c>
      <c r="D2069" s="83">
        <v>1144</v>
      </c>
      <c r="E2069" s="99">
        <v>6.8</v>
      </c>
      <c r="F2069" s="82" t="s">
        <v>1674</v>
      </c>
      <c r="G2069" s="94">
        <v>27</v>
      </c>
      <c r="H2069" s="99">
        <v>137.69999999999999</v>
      </c>
    </row>
    <row r="2070" spans="1:8" ht="69" x14ac:dyDescent="0.25">
      <c r="A2070" s="51">
        <v>2040</v>
      </c>
      <c r="B2070" s="54" t="s">
        <v>40</v>
      </c>
      <c r="C2070" s="50" t="s">
        <v>4</v>
      </c>
      <c r="D2070" s="83">
        <v>1123</v>
      </c>
      <c r="E2070" s="99">
        <v>6.68</v>
      </c>
      <c r="F2070" s="111" t="s">
        <v>1675</v>
      </c>
      <c r="G2070" s="94">
        <v>16</v>
      </c>
      <c r="H2070" s="99">
        <v>80.16</v>
      </c>
    </row>
    <row r="2071" spans="1:8" ht="41.4" x14ac:dyDescent="0.25">
      <c r="A2071" s="51">
        <v>2041</v>
      </c>
      <c r="B2071" s="54" t="s">
        <v>40</v>
      </c>
      <c r="C2071" s="52" t="s">
        <v>6</v>
      </c>
      <c r="D2071" s="83">
        <v>1122</v>
      </c>
      <c r="E2071" s="99">
        <v>6.67</v>
      </c>
      <c r="F2071" s="82" t="s">
        <v>1676</v>
      </c>
      <c r="G2071" s="94">
        <v>5</v>
      </c>
      <c r="H2071" s="99">
        <v>25.01</v>
      </c>
    </row>
    <row r="2072" spans="1:8" ht="27.6" x14ac:dyDescent="0.25">
      <c r="A2072" s="51">
        <v>2042</v>
      </c>
      <c r="B2072" s="54" t="s">
        <v>40</v>
      </c>
      <c r="C2072" s="52" t="s">
        <v>6</v>
      </c>
      <c r="D2072" s="83">
        <v>1062</v>
      </c>
      <c r="E2072" s="99">
        <v>6.32</v>
      </c>
      <c r="F2072" s="82" t="s">
        <v>1677</v>
      </c>
      <c r="G2072" s="94">
        <v>16</v>
      </c>
      <c r="H2072" s="99">
        <v>75.84</v>
      </c>
    </row>
    <row r="2073" spans="1:8" ht="69" x14ac:dyDescent="0.25">
      <c r="A2073" s="51">
        <v>2043</v>
      </c>
      <c r="B2073" s="54" t="s">
        <v>40</v>
      </c>
      <c r="C2073" s="52" t="s">
        <v>6</v>
      </c>
      <c r="D2073" s="83">
        <v>1042</v>
      </c>
      <c r="E2073" s="99">
        <v>6.2</v>
      </c>
      <c r="F2073" s="82" t="s">
        <v>1678</v>
      </c>
      <c r="G2073" s="94">
        <v>11</v>
      </c>
      <c r="H2073" s="99">
        <v>51.15</v>
      </c>
    </row>
    <row r="2074" spans="1:8" ht="27.6" x14ac:dyDescent="0.25">
      <c r="A2074" s="51">
        <v>2044</v>
      </c>
      <c r="B2074" s="54" t="s">
        <v>40</v>
      </c>
      <c r="C2074" s="52" t="s">
        <v>6</v>
      </c>
      <c r="D2074" s="83">
        <v>1082</v>
      </c>
      <c r="E2074" s="99">
        <v>6.43</v>
      </c>
      <c r="F2074" s="82" t="s">
        <v>1679</v>
      </c>
      <c r="G2074" s="94">
        <v>16</v>
      </c>
      <c r="H2074" s="99">
        <v>77.16</v>
      </c>
    </row>
    <row r="2075" spans="1:8" ht="27.6" x14ac:dyDescent="0.25">
      <c r="A2075" s="51">
        <v>2045</v>
      </c>
      <c r="B2075" s="54" t="s">
        <v>40</v>
      </c>
      <c r="C2075" s="52" t="s">
        <v>6</v>
      </c>
      <c r="D2075" s="83">
        <v>1102</v>
      </c>
      <c r="E2075" s="99">
        <v>6.55</v>
      </c>
      <c r="F2075" s="82" t="s">
        <v>1680</v>
      </c>
      <c r="G2075" s="94">
        <v>30</v>
      </c>
      <c r="H2075" s="99">
        <v>147.38</v>
      </c>
    </row>
    <row r="2076" spans="1:8" ht="27.6" x14ac:dyDescent="0.25">
      <c r="A2076" s="51">
        <v>2046</v>
      </c>
      <c r="B2076" s="54" t="s">
        <v>40</v>
      </c>
      <c r="C2076" s="52" t="s">
        <v>6</v>
      </c>
      <c r="D2076" s="83">
        <v>1041</v>
      </c>
      <c r="E2076" s="99">
        <v>6.19</v>
      </c>
      <c r="F2076" s="82" t="s">
        <v>1681</v>
      </c>
      <c r="G2076" s="94">
        <v>3</v>
      </c>
      <c r="H2076" s="99">
        <v>13.93</v>
      </c>
    </row>
    <row r="2077" spans="1:8" ht="55.2" x14ac:dyDescent="0.25">
      <c r="A2077" s="51">
        <v>2047</v>
      </c>
      <c r="B2077" s="54" t="s">
        <v>40</v>
      </c>
      <c r="C2077" s="52" t="s">
        <v>6</v>
      </c>
      <c r="D2077" s="83">
        <v>1102</v>
      </c>
      <c r="E2077" s="99">
        <v>6.55</v>
      </c>
      <c r="F2077" s="82" t="s">
        <v>1682</v>
      </c>
      <c r="G2077" s="94">
        <v>20</v>
      </c>
      <c r="H2077" s="99">
        <v>98.25</v>
      </c>
    </row>
    <row r="2078" spans="1:8" ht="27.6" x14ac:dyDescent="0.25">
      <c r="A2078" s="51">
        <v>2048</v>
      </c>
      <c r="B2078" s="54" t="s">
        <v>40</v>
      </c>
      <c r="C2078" s="52" t="s">
        <v>6</v>
      </c>
      <c r="D2078" s="83">
        <v>1022</v>
      </c>
      <c r="E2078" s="99">
        <v>6.08</v>
      </c>
      <c r="F2078" s="82" t="s">
        <v>1683</v>
      </c>
      <c r="G2078" s="94">
        <v>15</v>
      </c>
      <c r="H2078" s="99">
        <v>68.400000000000006</v>
      </c>
    </row>
    <row r="2079" spans="1:8" ht="69" x14ac:dyDescent="0.25">
      <c r="A2079" s="51">
        <v>2049</v>
      </c>
      <c r="B2079" s="54" t="s">
        <v>40</v>
      </c>
      <c r="C2079" s="52" t="s">
        <v>6</v>
      </c>
      <c r="D2079" s="83">
        <v>1082</v>
      </c>
      <c r="E2079" s="99">
        <v>6.43</v>
      </c>
      <c r="F2079" s="111" t="s">
        <v>1684</v>
      </c>
      <c r="G2079" s="94">
        <v>15</v>
      </c>
      <c r="H2079" s="99">
        <v>72.34</v>
      </c>
    </row>
    <row r="2080" spans="1:8" ht="82.8" x14ac:dyDescent="0.25">
      <c r="A2080" s="51">
        <v>2050</v>
      </c>
      <c r="B2080" s="54" t="s">
        <v>40</v>
      </c>
      <c r="C2080" s="52" t="s">
        <v>6</v>
      </c>
      <c r="D2080" s="83">
        <v>1062</v>
      </c>
      <c r="E2080" s="99">
        <v>6.32</v>
      </c>
      <c r="F2080" s="82" t="s">
        <v>1685</v>
      </c>
      <c r="G2080" s="94">
        <v>9</v>
      </c>
      <c r="H2080" s="99">
        <v>42.66</v>
      </c>
    </row>
    <row r="2081" spans="1:8" ht="27.6" x14ac:dyDescent="0.25">
      <c r="A2081" s="51">
        <v>2051</v>
      </c>
      <c r="B2081" s="54" t="s">
        <v>31</v>
      </c>
      <c r="C2081" s="52" t="s">
        <v>5</v>
      </c>
      <c r="D2081" s="83">
        <v>949</v>
      </c>
      <c r="E2081" s="99">
        <v>5.64</v>
      </c>
      <c r="F2081" s="82" t="s">
        <v>1686</v>
      </c>
      <c r="G2081" s="94">
        <v>13</v>
      </c>
      <c r="H2081" s="99">
        <v>54.99</v>
      </c>
    </row>
    <row r="2082" spans="1:8" ht="69" x14ac:dyDescent="0.25">
      <c r="A2082" s="51">
        <v>2052</v>
      </c>
      <c r="B2082" s="54" t="s">
        <v>25</v>
      </c>
      <c r="C2082" s="52" t="s">
        <v>5</v>
      </c>
      <c r="D2082" s="83">
        <v>929</v>
      </c>
      <c r="E2082" s="99">
        <v>5.52</v>
      </c>
      <c r="F2082" s="82" t="s">
        <v>1687</v>
      </c>
      <c r="G2082" s="94">
        <v>8</v>
      </c>
      <c r="H2082" s="99">
        <v>33.119999999999997</v>
      </c>
    </row>
    <row r="2083" spans="1:8" ht="41.4" x14ac:dyDescent="0.25">
      <c r="A2083" s="51">
        <v>2053</v>
      </c>
      <c r="B2083" s="54" t="s">
        <v>25</v>
      </c>
      <c r="C2083" s="52" t="s">
        <v>6</v>
      </c>
      <c r="D2083" s="83">
        <v>1082</v>
      </c>
      <c r="E2083" s="99">
        <v>6.43</v>
      </c>
      <c r="F2083" s="82" t="s">
        <v>1688</v>
      </c>
      <c r="G2083" s="94">
        <v>4</v>
      </c>
      <c r="H2083" s="99">
        <v>19.29</v>
      </c>
    </row>
    <row r="2084" spans="1:8" ht="69" x14ac:dyDescent="0.25">
      <c r="A2084" s="51">
        <v>2054</v>
      </c>
      <c r="B2084" s="54" t="s">
        <v>25</v>
      </c>
      <c r="C2084" s="52" t="s">
        <v>5</v>
      </c>
      <c r="D2084" s="83">
        <v>949</v>
      </c>
      <c r="E2084" s="99">
        <v>5.64</v>
      </c>
      <c r="F2084" s="82" t="s">
        <v>1689</v>
      </c>
      <c r="G2084" s="94">
        <v>28</v>
      </c>
      <c r="H2084" s="99">
        <v>118.44</v>
      </c>
    </row>
    <row r="2085" spans="1:8" ht="55.2" x14ac:dyDescent="0.25">
      <c r="A2085" s="51">
        <v>2055</v>
      </c>
      <c r="B2085" s="54" t="s">
        <v>31</v>
      </c>
      <c r="C2085" s="52" t="s">
        <v>5</v>
      </c>
      <c r="D2085" s="83">
        <v>949</v>
      </c>
      <c r="E2085" s="99">
        <v>5.64</v>
      </c>
      <c r="F2085" s="82" t="s">
        <v>1690</v>
      </c>
      <c r="G2085" s="94">
        <v>21</v>
      </c>
      <c r="H2085" s="99">
        <v>88.83</v>
      </c>
    </row>
    <row r="2086" spans="1:8" ht="96.6" x14ac:dyDescent="0.25">
      <c r="A2086" s="51">
        <v>2056</v>
      </c>
      <c r="B2086" s="54" t="s">
        <v>31</v>
      </c>
      <c r="C2086" s="52" t="s">
        <v>6</v>
      </c>
      <c r="D2086" s="83">
        <v>1002</v>
      </c>
      <c r="E2086" s="99">
        <v>5.96</v>
      </c>
      <c r="F2086" s="82" t="s">
        <v>1691</v>
      </c>
      <c r="G2086" s="94">
        <v>34</v>
      </c>
      <c r="H2086" s="99">
        <v>151.97999999999999</v>
      </c>
    </row>
    <row r="2087" spans="1:8" ht="96.6" x14ac:dyDescent="0.25">
      <c r="A2087" s="51">
        <v>2057</v>
      </c>
      <c r="B2087" s="54" t="s">
        <v>31</v>
      </c>
      <c r="C2087" s="52" t="s">
        <v>6</v>
      </c>
      <c r="D2087" s="83">
        <v>1002</v>
      </c>
      <c r="E2087" s="99">
        <v>5.96</v>
      </c>
      <c r="F2087" s="82" t="s">
        <v>1692</v>
      </c>
      <c r="G2087" s="94">
        <v>34</v>
      </c>
      <c r="H2087" s="99">
        <v>151.97999999999999</v>
      </c>
    </row>
    <row r="2088" spans="1:8" ht="82.8" x14ac:dyDescent="0.25">
      <c r="A2088" s="51">
        <v>2058</v>
      </c>
      <c r="B2088" s="54" t="s">
        <v>25</v>
      </c>
      <c r="C2088" s="52" t="s">
        <v>6</v>
      </c>
      <c r="D2088" s="83">
        <v>982</v>
      </c>
      <c r="E2088" s="99">
        <v>5.84</v>
      </c>
      <c r="F2088" s="82" t="s">
        <v>1693</v>
      </c>
      <c r="G2088" s="94">
        <v>22</v>
      </c>
      <c r="H2088" s="99">
        <v>96.36</v>
      </c>
    </row>
    <row r="2089" spans="1:8" ht="55.2" x14ac:dyDescent="0.25">
      <c r="A2089" s="51">
        <v>2059</v>
      </c>
      <c r="B2089" s="54" t="s">
        <v>31</v>
      </c>
      <c r="C2089" s="50" t="s">
        <v>4</v>
      </c>
      <c r="D2089" s="83">
        <v>1165</v>
      </c>
      <c r="E2089" s="99">
        <v>6.93</v>
      </c>
      <c r="F2089" s="82" t="s">
        <v>1694</v>
      </c>
      <c r="G2089" s="94">
        <v>9</v>
      </c>
      <c r="H2089" s="99">
        <v>46.78</v>
      </c>
    </row>
    <row r="2090" spans="1:8" ht="82.8" x14ac:dyDescent="0.25">
      <c r="A2090" s="51">
        <v>2060</v>
      </c>
      <c r="B2090" s="54" t="s">
        <v>25</v>
      </c>
      <c r="C2090" s="52" t="s">
        <v>5</v>
      </c>
      <c r="D2090" s="83">
        <v>869</v>
      </c>
      <c r="E2090" s="99">
        <v>5.17</v>
      </c>
      <c r="F2090" s="82" t="s">
        <v>1695</v>
      </c>
      <c r="G2090" s="94">
        <v>37</v>
      </c>
      <c r="H2090" s="99">
        <v>143.47</v>
      </c>
    </row>
    <row r="2091" spans="1:8" ht="82.8" x14ac:dyDescent="0.25">
      <c r="A2091" s="51">
        <v>2061</v>
      </c>
      <c r="B2091" s="54" t="s">
        <v>31</v>
      </c>
      <c r="C2091" s="52" t="s">
        <v>5</v>
      </c>
      <c r="D2091" s="83">
        <v>949</v>
      </c>
      <c r="E2091" s="99">
        <v>5.64</v>
      </c>
      <c r="F2091" s="82" t="s">
        <v>1696</v>
      </c>
      <c r="G2091" s="94">
        <v>30</v>
      </c>
      <c r="H2091" s="99">
        <v>126.9</v>
      </c>
    </row>
    <row r="2092" spans="1:8" ht="69" x14ac:dyDescent="0.25">
      <c r="A2092" s="51">
        <v>2062</v>
      </c>
      <c r="B2092" s="54" t="s">
        <v>25</v>
      </c>
      <c r="C2092" s="52" t="s">
        <v>22</v>
      </c>
      <c r="D2092" s="83">
        <v>843</v>
      </c>
      <c r="E2092" s="99">
        <v>5.01</v>
      </c>
      <c r="F2092" s="82" t="s">
        <v>1697</v>
      </c>
      <c r="G2092" s="94">
        <v>20</v>
      </c>
      <c r="H2092" s="99">
        <v>75.150000000000006</v>
      </c>
    </row>
    <row r="2093" spans="1:8" ht="69" x14ac:dyDescent="0.25">
      <c r="A2093" s="51">
        <v>2063</v>
      </c>
      <c r="B2093" s="54" t="s">
        <v>25</v>
      </c>
      <c r="C2093" s="52" t="s">
        <v>22</v>
      </c>
      <c r="D2093" s="83">
        <v>843</v>
      </c>
      <c r="E2093" s="99">
        <v>5.01</v>
      </c>
      <c r="F2093" s="82" t="s">
        <v>1698</v>
      </c>
      <c r="G2093" s="94">
        <v>25</v>
      </c>
      <c r="H2093" s="99">
        <v>93.94</v>
      </c>
    </row>
    <row r="2094" spans="1:8" ht="41.4" x14ac:dyDescent="0.25">
      <c r="A2094" s="51">
        <v>2064</v>
      </c>
      <c r="B2094" s="54" t="s">
        <v>31</v>
      </c>
      <c r="C2094" s="52" t="s">
        <v>5</v>
      </c>
      <c r="D2094" s="83">
        <v>869</v>
      </c>
      <c r="E2094" s="99">
        <v>5.17</v>
      </c>
      <c r="F2094" s="82" t="s">
        <v>1699</v>
      </c>
      <c r="G2094" s="94">
        <v>2</v>
      </c>
      <c r="H2094" s="99">
        <v>7.76</v>
      </c>
    </row>
    <row r="2095" spans="1:8" ht="69" x14ac:dyDescent="0.25">
      <c r="A2095" s="51">
        <v>2065</v>
      </c>
      <c r="B2095" s="54" t="s">
        <v>25</v>
      </c>
      <c r="C2095" s="52" t="s">
        <v>5</v>
      </c>
      <c r="D2095" s="83">
        <v>949</v>
      </c>
      <c r="E2095" s="99">
        <v>5.64</v>
      </c>
      <c r="F2095" s="82" t="s">
        <v>1700</v>
      </c>
      <c r="G2095" s="94">
        <v>20</v>
      </c>
      <c r="H2095" s="99">
        <v>84.6</v>
      </c>
    </row>
    <row r="2096" spans="1:8" ht="82.8" x14ac:dyDescent="0.25">
      <c r="A2096" s="51">
        <v>2066</v>
      </c>
      <c r="B2096" s="54" t="s">
        <v>25</v>
      </c>
      <c r="C2096" s="52" t="s">
        <v>22</v>
      </c>
      <c r="D2096" s="83">
        <v>843</v>
      </c>
      <c r="E2096" s="99">
        <v>5.01</v>
      </c>
      <c r="F2096" s="82" t="s">
        <v>1701</v>
      </c>
      <c r="G2096" s="94">
        <v>32</v>
      </c>
      <c r="H2096" s="99">
        <v>120.24</v>
      </c>
    </row>
    <row r="2097" spans="1:8" ht="55.2" x14ac:dyDescent="0.25">
      <c r="A2097" s="51">
        <v>2067</v>
      </c>
      <c r="B2097" s="54" t="s">
        <v>25</v>
      </c>
      <c r="C2097" s="52" t="s">
        <v>22</v>
      </c>
      <c r="D2097" s="83">
        <v>843</v>
      </c>
      <c r="E2097" s="99">
        <v>5.01</v>
      </c>
      <c r="F2097" s="82" t="s">
        <v>1702</v>
      </c>
      <c r="G2097" s="94">
        <v>21</v>
      </c>
      <c r="H2097" s="99">
        <v>78.91</v>
      </c>
    </row>
    <row r="2098" spans="1:8" ht="41.4" x14ac:dyDescent="0.25">
      <c r="A2098" s="51">
        <v>2068</v>
      </c>
      <c r="B2098" s="54" t="s">
        <v>25</v>
      </c>
      <c r="C2098" s="52" t="s">
        <v>22</v>
      </c>
      <c r="D2098" s="83">
        <v>903</v>
      </c>
      <c r="E2098" s="99">
        <v>5.37</v>
      </c>
      <c r="F2098" s="82" t="s">
        <v>1703</v>
      </c>
      <c r="G2098" s="94">
        <v>24</v>
      </c>
      <c r="H2098" s="99">
        <v>96.66</v>
      </c>
    </row>
    <row r="2099" spans="1:8" ht="27.6" x14ac:dyDescent="0.25">
      <c r="A2099" s="51">
        <v>2069</v>
      </c>
      <c r="B2099" s="54" t="s">
        <v>31</v>
      </c>
      <c r="C2099" s="52" t="s">
        <v>5</v>
      </c>
      <c r="D2099" s="83">
        <v>889</v>
      </c>
      <c r="E2099" s="99">
        <v>5.29</v>
      </c>
      <c r="F2099" s="82" t="s">
        <v>1704</v>
      </c>
      <c r="G2099" s="94">
        <v>8</v>
      </c>
      <c r="H2099" s="99">
        <v>31.74</v>
      </c>
    </row>
    <row r="2100" spans="1:8" ht="69" x14ac:dyDescent="0.25">
      <c r="A2100" s="51">
        <v>2070</v>
      </c>
      <c r="B2100" s="54" t="s">
        <v>25</v>
      </c>
      <c r="C2100" s="52" t="s">
        <v>5</v>
      </c>
      <c r="D2100" s="83">
        <v>929</v>
      </c>
      <c r="E2100" s="99">
        <v>5.52</v>
      </c>
      <c r="F2100" s="82" t="s">
        <v>1705</v>
      </c>
      <c r="G2100" s="94">
        <v>33</v>
      </c>
      <c r="H2100" s="99">
        <v>136.62</v>
      </c>
    </row>
    <row r="2101" spans="1:8" ht="27.6" x14ac:dyDescent="0.25">
      <c r="A2101" s="51">
        <v>2071</v>
      </c>
      <c r="B2101" s="54" t="s">
        <v>119</v>
      </c>
      <c r="C2101" s="51" t="s">
        <v>8</v>
      </c>
      <c r="D2101" s="83">
        <v>1857</v>
      </c>
      <c r="E2101" s="99">
        <v>11.04</v>
      </c>
      <c r="F2101" s="82" t="s">
        <v>1706</v>
      </c>
      <c r="G2101" s="94">
        <v>13</v>
      </c>
      <c r="H2101" s="99">
        <v>107.64</v>
      </c>
    </row>
    <row r="2102" spans="1:8" ht="27.6" x14ac:dyDescent="0.25">
      <c r="A2102" s="51">
        <v>2072</v>
      </c>
      <c r="B2102" s="54" t="s">
        <v>119</v>
      </c>
      <c r="C2102" s="51" t="s">
        <v>19</v>
      </c>
      <c r="D2102" s="83">
        <v>1714</v>
      </c>
      <c r="E2102" s="99">
        <v>10.19</v>
      </c>
      <c r="F2102" s="82" t="s">
        <v>1707</v>
      </c>
      <c r="G2102" s="94">
        <v>2</v>
      </c>
      <c r="H2102" s="99">
        <v>15.29</v>
      </c>
    </row>
    <row r="2103" spans="1:8" ht="41.4" x14ac:dyDescent="0.25">
      <c r="A2103" s="51">
        <v>2073</v>
      </c>
      <c r="B2103" s="54" t="s">
        <v>119</v>
      </c>
      <c r="C2103" s="50" t="s">
        <v>4</v>
      </c>
      <c r="D2103" s="83">
        <v>1311</v>
      </c>
      <c r="E2103" s="99">
        <v>7.8</v>
      </c>
      <c r="F2103" s="82" t="s">
        <v>1708</v>
      </c>
      <c r="G2103" s="94">
        <v>27</v>
      </c>
      <c r="H2103" s="99">
        <v>157.94999999999999</v>
      </c>
    </row>
    <row r="2104" spans="1:8" ht="27.6" x14ac:dyDescent="0.25">
      <c r="A2104" s="51">
        <v>2074</v>
      </c>
      <c r="B2104" s="54" t="s">
        <v>119</v>
      </c>
      <c r="C2104" s="52" t="s">
        <v>6</v>
      </c>
      <c r="D2104" s="83">
        <v>1210</v>
      </c>
      <c r="E2104" s="99">
        <v>7.2</v>
      </c>
      <c r="F2104" s="82" t="s">
        <v>1709</v>
      </c>
      <c r="G2104" s="94">
        <v>23</v>
      </c>
      <c r="H2104" s="99">
        <v>124.2</v>
      </c>
    </row>
    <row r="2105" spans="1:8" ht="27.6" x14ac:dyDescent="0.25">
      <c r="A2105" s="51">
        <v>2075</v>
      </c>
      <c r="B2105" s="54" t="s">
        <v>119</v>
      </c>
      <c r="C2105" s="52" t="s">
        <v>6</v>
      </c>
      <c r="D2105" s="83">
        <v>1187</v>
      </c>
      <c r="E2105" s="99">
        <v>7.06</v>
      </c>
      <c r="F2105" s="82" t="s">
        <v>1710</v>
      </c>
      <c r="G2105" s="94">
        <v>5</v>
      </c>
      <c r="H2105" s="99">
        <v>26.48</v>
      </c>
    </row>
    <row r="2106" spans="1:8" ht="27.6" x14ac:dyDescent="0.25">
      <c r="A2106" s="51">
        <v>2076</v>
      </c>
      <c r="B2106" s="54" t="s">
        <v>119</v>
      </c>
      <c r="C2106" s="52" t="s">
        <v>6</v>
      </c>
      <c r="D2106" s="83">
        <v>1253</v>
      </c>
      <c r="E2106" s="99">
        <v>7.45</v>
      </c>
      <c r="F2106" s="82" t="s">
        <v>1711</v>
      </c>
      <c r="G2106" s="94">
        <v>10</v>
      </c>
      <c r="H2106" s="99">
        <v>55.88</v>
      </c>
    </row>
    <row r="2107" spans="1:8" ht="27.6" x14ac:dyDescent="0.25">
      <c r="A2107" s="51">
        <v>2077</v>
      </c>
      <c r="B2107" s="54" t="s">
        <v>119</v>
      </c>
      <c r="C2107" s="52" t="s">
        <v>6</v>
      </c>
      <c r="D2107" s="83">
        <v>1252</v>
      </c>
      <c r="E2107" s="99">
        <v>7.44</v>
      </c>
      <c r="F2107" s="82" t="s">
        <v>1712</v>
      </c>
      <c r="G2107" s="94">
        <v>25</v>
      </c>
      <c r="H2107" s="99">
        <v>139.5</v>
      </c>
    </row>
    <row r="2108" spans="1:8" ht="27.6" x14ac:dyDescent="0.25">
      <c r="A2108" s="51">
        <v>2078</v>
      </c>
      <c r="B2108" s="54" t="s">
        <v>119</v>
      </c>
      <c r="C2108" s="52" t="s">
        <v>6</v>
      </c>
      <c r="D2108" s="83">
        <v>1275</v>
      </c>
      <c r="E2108" s="99">
        <v>7.58</v>
      </c>
      <c r="F2108" s="82" t="s">
        <v>1713</v>
      </c>
      <c r="G2108" s="94">
        <v>38</v>
      </c>
      <c r="H2108" s="99">
        <v>216.03</v>
      </c>
    </row>
    <row r="2109" spans="1:8" ht="82.8" x14ac:dyDescent="0.25">
      <c r="A2109" s="51">
        <v>2079</v>
      </c>
      <c r="B2109" s="54" t="s">
        <v>1714</v>
      </c>
      <c r="C2109" s="50" t="s">
        <v>4</v>
      </c>
      <c r="D2109" s="83">
        <v>1144</v>
      </c>
      <c r="E2109" s="99">
        <v>6.8</v>
      </c>
      <c r="F2109" s="82" t="s">
        <v>1715</v>
      </c>
      <c r="G2109" s="94">
        <v>8</v>
      </c>
      <c r="H2109" s="99">
        <v>40.799999999999997</v>
      </c>
    </row>
    <row r="2110" spans="1:8" ht="27.6" x14ac:dyDescent="0.25">
      <c r="A2110" s="51">
        <v>2080</v>
      </c>
      <c r="B2110" s="54" t="s">
        <v>1714</v>
      </c>
      <c r="C2110" s="52" t="s">
        <v>6</v>
      </c>
      <c r="D2110" s="83">
        <v>1082</v>
      </c>
      <c r="E2110" s="99">
        <v>6.43</v>
      </c>
      <c r="F2110" s="82" t="s">
        <v>1716</v>
      </c>
      <c r="G2110" s="94">
        <v>6</v>
      </c>
      <c r="H2110" s="99">
        <v>28.94</v>
      </c>
    </row>
    <row r="2111" spans="1:8" ht="96.6" x14ac:dyDescent="0.25">
      <c r="A2111" s="51">
        <v>2081</v>
      </c>
      <c r="B2111" s="54" t="s">
        <v>1714</v>
      </c>
      <c r="C2111" s="52" t="s">
        <v>6</v>
      </c>
      <c r="D2111" s="83">
        <v>1081</v>
      </c>
      <c r="E2111" s="99">
        <v>6.43</v>
      </c>
      <c r="F2111" s="82" t="s">
        <v>1717</v>
      </c>
      <c r="G2111" s="94">
        <v>10</v>
      </c>
      <c r="H2111" s="99">
        <v>48.23</v>
      </c>
    </row>
    <row r="2112" spans="1:8" ht="82.8" x14ac:dyDescent="0.25">
      <c r="A2112" s="51">
        <v>2082</v>
      </c>
      <c r="B2112" s="54" t="s">
        <v>1714</v>
      </c>
      <c r="C2112" s="52" t="s">
        <v>6</v>
      </c>
      <c r="D2112" s="83">
        <v>1062</v>
      </c>
      <c r="E2112" s="99">
        <v>6.32</v>
      </c>
      <c r="F2112" s="82" t="s">
        <v>1718</v>
      </c>
      <c r="G2112" s="94">
        <v>10</v>
      </c>
      <c r="H2112" s="99">
        <v>47.4</v>
      </c>
    </row>
    <row r="2113" spans="1:8" ht="82.8" x14ac:dyDescent="0.25">
      <c r="A2113" s="51">
        <v>2083</v>
      </c>
      <c r="B2113" s="54" t="s">
        <v>1714</v>
      </c>
      <c r="C2113" s="52" t="s">
        <v>6</v>
      </c>
      <c r="D2113" s="83">
        <v>1062</v>
      </c>
      <c r="E2113" s="99">
        <v>6.32</v>
      </c>
      <c r="F2113" s="82" t="s">
        <v>1719</v>
      </c>
      <c r="G2113" s="94">
        <v>24</v>
      </c>
      <c r="H2113" s="99">
        <v>113.76</v>
      </c>
    </row>
    <row r="2114" spans="1:8" ht="82.8" x14ac:dyDescent="0.25">
      <c r="A2114" s="51">
        <v>2084</v>
      </c>
      <c r="B2114" s="54" t="s">
        <v>1714</v>
      </c>
      <c r="C2114" s="50" t="s">
        <v>4</v>
      </c>
      <c r="D2114" s="83">
        <v>1103</v>
      </c>
      <c r="E2114" s="99">
        <v>6.56</v>
      </c>
      <c r="F2114" s="82" t="s">
        <v>1720</v>
      </c>
      <c r="G2114" s="94">
        <v>11</v>
      </c>
      <c r="H2114" s="99">
        <v>54.12</v>
      </c>
    </row>
    <row r="2115" spans="1:8" ht="110.4" x14ac:dyDescent="0.25">
      <c r="A2115" s="51">
        <v>2085</v>
      </c>
      <c r="B2115" s="54" t="s">
        <v>1714</v>
      </c>
      <c r="C2115" s="52" t="s">
        <v>6</v>
      </c>
      <c r="D2115" s="83">
        <v>1102</v>
      </c>
      <c r="E2115" s="99">
        <v>6.55</v>
      </c>
      <c r="F2115" s="82" t="s">
        <v>1721</v>
      </c>
      <c r="G2115" s="94">
        <v>16</v>
      </c>
      <c r="H2115" s="99">
        <v>78.599999999999994</v>
      </c>
    </row>
    <row r="2116" spans="1:8" ht="41.4" x14ac:dyDescent="0.25">
      <c r="A2116" s="51">
        <v>2086</v>
      </c>
      <c r="B2116" s="54" t="s">
        <v>1714</v>
      </c>
      <c r="C2116" s="52" t="s">
        <v>6</v>
      </c>
      <c r="D2116" s="83">
        <v>1002</v>
      </c>
      <c r="E2116" s="99">
        <v>5.96</v>
      </c>
      <c r="F2116" s="82" t="s">
        <v>1722</v>
      </c>
      <c r="G2116" s="94">
        <v>18</v>
      </c>
      <c r="H2116" s="99">
        <v>80.459999999999994</v>
      </c>
    </row>
    <row r="2117" spans="1:8" ht="82.8" x14ac:dyDescent="0.25">
      <c r="A2117" s="51">
        <v>2087</v>
      </c>
      <c r="B2117" s="54" t="s">
        <v>1714</v>
      </c>
      <c r="C2117" s="52" t="s">
        <v>6</v>
      </c>
      <c r="D2117" s="83">
        <v>1101</v>
      </c>
      <c r="E2117" s="99">
        <v>6.55</v>
      </c>
      <c r="F2117" s="82" t="s">
        <v>1723</v>
      </c>
      <c r="G2117" s="94">
        <v>6</v>
      </c>
      <c r="H2117" s="99">
        <v>29.48</v>
      </c>
    </row>
    <row r="2118" spans="1:8" ht="69" x14ac:dyDescent="0.25">
      <c r="A2118" s="51">
        <v>2088</v>
      </c>
      <c r="B2118" s="54" t="s">
        <v>31</v>
      </c>
      <c r="C2118" s="50" t="s">
        <v>4</v>
      </c>
      <c r="D2118" s="83">
        <v>1143</v>
      </c>
      <c r="E2118" s="99">
        <v>6.8</v>
      </c>
      <c r="F2118" s="82" t="s">
        <v>1724</v>
      </c>
      <c r="G2118" s="94">
        <v>12</v>
      </c>
      <c r="H2118" s="99">
        <v>61.2</v>
      </c>
    </row>
    <row r="2119" spans="1:8" ht="69" x14ac:dyDescent="0.25">
      <c r="A2119" s="51">
        <v>2089</v>
      </c>
      <c r="B2119" s="54" t="s">
        <v>337</v>
      </c>
      <c r="C2119" s="52" t="s">
        <v>6</v>
      </c>
      <c r="D2119" s="83">
        <v>1062</v>
      </c>
      <c r="E2119" s="99">
        <v>6.32</v>
      </c>
      <c r="F2119" s="82" t="s">
        <v>1725</v>
      </c>
      <c r="G2119" s="94">
        <v>15</v>
      </c>
      <c r="H2119" s="99">
        <v>71.099999999999994</v>
      </c>
    </row>
    <row r="2120" spans="1:8" ht="27.6" x14ac:dyDescent="0.25">
      <c r="A2120" s="51">
        <v>2090</v>
      </c>
      <c r="B2120" s="54" t="s">
        <v>337</v>
      </c>
      <c r="C2120" s="52" t="s">
        <v>22</v>
      </c>
      <c r="D2120" s="83">
        <v>863</v>
      </c>
      <c r="E2120" s="99">
        <v>5.13</v>
      </c>
      <c r="F2120" s="82" t="s">
        <v>1726</v>
      </c>
      <c r="G2120" s="94">
        <v>3</v>
      </c>
      <c r="H2120" s="99">
        <v>11.54</v>
      </c>
    </row>
    <row r="2121" spans="1:8" ht="41.4" x14ac:dyDescent="0.25">
      <c r="A2121" s="51">
        <v>2091</v>
      </c>
      <c r="B2121" s="54" t="s">
        <v>31</v>
      </c>
      <c r="C2121" s="52" t="s">
        <v>6</v>
      </c>
      <c r="D2121" s="83">
        <v>1002</v>
      </c>
      <c r="E2121" s="99">
        <v>5.96</v>
      </c>
      <c r="F2121" s="82" t="s">
        <v>1727</v>
      </c>
      <c r="G2121" s="94">
        <v>2</v>
      </c>
      <c r="H2121" s="99">
        <v>8.94</v>
      </c>
    </row>
    <row r="2122" spans="1:8" ht="69" x14ac:dyDescent="0.25">
      <c r="A2122" s="51">
        <v>2092</v>
      </c>
      <c r="B2122" s="54" t="s">
        <v>337</v>
      </c>
      <c r="C2122" s="52" t="s">
        <v>22</v>
      </c>
      <c r="D2122" s="83">
        <v>863</v>
      </c>
      <c r="E2122" s="99">
        <v>5.13</v>
      </c>
      <c r="F2122" s="82" t="s">
        <v>1728</v>
      </c>
      <c r="G2122" s="94">
        <v>41</v>
      </c>
      <c r="H2122" s="99">
        <v>157.75</v>
      </c>
    </row>
    <row r="2123" spans="1:8" ht="55.2" x14ac:dyDescent="0.25">
      <c r="A2123" s="51">
        <v>2093</v>
      </c>
      <c r="B2123" s="54" t="s">
        <v>31</v>
      </c>
      <c r="C2123" s="52" t="s">
        <v>5</v>
      </c>
      <c r="D2123" s="83">
        <v>949</v>
      </c>
      <c r="E2123" s="99">
        <v>5.64</v>
      </c>
      <c r="F2123" s="82" t="s">
        <v>1729</v>
      </c>
      <c r="G2123" s="94">
        <v>9</v>
      </c>
      <c r="H2123" s="99">
        <v>38.07</v>
      </c>
    </row>
    <row r="2124" spans="1:8" ht="69" x14ac:dyDescent="0.25">
      <c r="A2124" s="51">
        <v>2094</v>
      </c>
      <c r="B2124" s="54" t="s">
        <v>31</v>
      </c>
      <c r="C2124" s="52" t="s">
        <v>5</v>
      </c>
      <c r="D2124" s="83">
        <v>909</v>
      </c>
      <c r="E2124" s="99">
        <v>5.41</v>
      </c>
      <c r="F2124" s="82" t="s">
        <v>1730</v>
      </c>
      <c r="G2124" s="94">
        <v>30</v>
      </c>
      <c r="H2124" s="99">
        <v>121.73</v>
      </c>
    </row>
    <row r="2125" spans="1:8" ht="69" x14ac:dyDescent="0.25">
      <c r="A2125" s="51">
        <v>2095</v>
      </c>
      <c r="B2125" s="54" t="s">
        <v>337</v>
      </c>
      <c r="C2125" s="52" t="s">
        <v>5</v>
      </c>
      <c r="D2125" s="83">
        <v>949</v>
      </c>
      <c r="E2125" s="99">
        <v>5.64</v>
      </c>
      <c r="F2125" s="82" t="s">
        <v>1731</v>
      </c>
      <c r="G2125" s="94">
        <v>27</v>
      </c>
      <c r="H2125" s="99">
        <v>114.21</v>
      </c>
    </row>
    <row r="2126" spans="1:8" ht="41.4" x14ac:dyDescent="0.25">
      <c r="A2126" s="51">
        <v>2096</v>
      </c>
      <c r="B2126" s="54" t="s">
        <v>31</v>
      </c>
      <c r="C2126" s="52" t="s">
        <v>6</v>
      </c>
      <c r="D2126" s="83">
        <v>1002</v>
      </c>
      <c r="E2126" s="99">
        <v>5.96</v>
      </c>
      <c r="F2126" s="82" t="s">
        <v>1732</v>
      </c>
      <c r="G2126" s="94">
        <v>19</v>
      </c>
      <c r="H2126" s="99">
        <v>84.93</v>
      </c>
    </row>
    <row r="2127" spans="1:8" ht="82.8" x14ac:dyDescent="0.25">
      <c r="A2127" s="51">
        <v>2097</v>
      </c>
      <c r="B2127" s="54" t="s">
        <v>25</v>
      </c>
      <c r="C2127" s="52" t="s">
        <v>5</v>
      </c>
      <c r="D2127" s="83">
        <v>949</v>
      </c>
      <c r="E2127" s="99">
        <v>5.64</v>
      </c>
      <c r="F2127" s="82" t="s">
        <v>1733</v>
      </c>
      <c r="G2127" s="94">
        <v>31</v>
      </c>
      <c r="H2127" s="99">
        <v>131.13</v>
      </c>
    </row>
    <row r="2128" spans="1:8" ht="55.2" x14ac:dyDescent="0.25">
      <c r="A2128" s="51">
        <v>2098</v>
      </c>
      <c r="B2128" s="54" t="s">
        <v>25</v>
      </c>
      <c r="C2128" s="52" t="s">
        <v>22</v>
      </c>
      <c r="D2128" s="83">
        <v>843</v>
      </c>
      <c r="E2128" s="99">
        <v>5.01</v>
      </c>
      <c r="F2128" s="82" t="s">
        <v>1734</v>
      </c>
      <c r="G2128" s="94">
        <v>18</v>
      </c>
      <c r="H2128" s="99">
        <v>67.64</v>
      </c>
    </row>
    <row r="2129" spans="1:8" ht="41.4" x14ac:dyDescent="0.25">
      <c r="A2129" s="51">
        <v>2099</v>
      </c>
      <c r="B2129" s="54" t="s">
        <v>1735</v>
      </c>
      <c r="C2129" s="52" t="s">
        <v>6</v>
      </c>
      <c r="D2129" s="83">
        <v>1187</v>
      </c>
      <c r="E2129" s="99">
        <v>7.06</v>
      </c>
      <c r="F2129" s="82" t="s">
        <v>1736</v>
      </c>
      <c r="G2129" s="94">
        <v>15</v>
      </c>
      <c r="H2129" s="99">
        <v>79.430000000000007</v>
      </c>
    </row>
    <row r="2130" spans="1:8" ht="27.6" x14ac:dyDescent="0.25">
      <c r="A2130" s="51">
        <v>2100</v>
      </c>
      <c r="B2130" s="54" t="s">
        <v>1735</v>
      </c>
      <c r="C2130" s="52" t="s">
        <v>6</v>
      </c>
      <c r="D2130" s="83">
        <v>1232</v>
      </c>
      <c r="E2130" s="99">
        <v>7.33</v>
      </c>
      <c r="F2130" s="82" t="s">
        <v>1737</v>
      </c>
      <c r="G2130" s="94">
        <v>6</v>
      </c>
      <c r="H2130" s="99">
        <v>32.99</v>
      </c>
    </row>
    <row r="2131" spans="1:8" ht="55.2" x14ac:dyDescent="0.25">
      <c r="A2131" s="51">
        <v>2101</v>
      </c>
      <c r="B2131" s="54" t="s">
        <v>1735</v>
      </c>
      <c r="C2131" s="52" t="s">
        <v>6</v>
      </c>
      <c r="D2131" s="83">
        <v>1232</v>
      </c>
      <c r="E2131" s="99">
        <v>7.33</v>
      </c>
      <c r="F2131" s="82" t="s">
        <v>1738</v>
      </c>
      <c r="G2131" s="94">
        <v>24</v>
      </c>
      <c r="H2131" s="99">
        <v>131.94</v>
      </c>
    </row>
    <row r="2132" spans="1:8" ht="55.2" x14ac:dyDescent="0.25">
      <c r="A2132" s="51">
        <v>2102</v>
      </c>
      <c r="B2132" s="54" t="s">
        <v>1735</v>
      </c>
      <c r="C2132" s="52" t="s">
        <v>6</v>
      </c>
      <c r="D2132" s="83">
        <v>1275</v>
      </c>
      <c r="E2132" s="99">
        <v>7.58</v>
      </c>
      <c r="F2132" s="82" t="s">
        <v>1739</v>
      </c>
      <c r="G2132" s="94">
        <v>22</v>
      </c>
      <c r="H2132" s="99">
        <v>125.07</v>
      </c>
    </row>
    <row r="2133" spans="1:8" ht="55.2" x14ac:dyDescent="0.25">
      <c r="A2133" s="51">
        <v>2103</v>
      </c>
      <c r="B2133" s="54" t="s">
        <v>1735</v>
      </c>
      <c r="C2133" s="52" t="s">
        <v>6</v>
      </c>
      <c r="D2133" s="83">
        <v>1210</v>
      </c>
      <c r="E2133" s="99">
        <v>7.2</v>
      </c>
      <c r="F2133" s="82" t="s">
        <v>1740</v>
      </c>
      <c r="G2133" s="94">
        <v>24</v>
      </c>
      <c r="H2133" s="99">
        <v>129.6</v>
      </c>
    </row>
    <row r="2134" spans="1:8" ht="41.4" x14ac:dyDescent="0.25">
      <c r="A2134" s="51">
        <v>2104</v>
      </c>
      <c r="B2134" s="54" t="s">
        <v>1735</v>
      </c>
      <c r="C2134" s="52" t="s">
        <v>6</v>
      </c>
      <c r="D2134" s="83">
        <v>1232</v>
      </c>
      <c r="E2134" s="99">
        <v>7.33</v>
      </c>
      <c r="F2134" s="82" t="s">
        <v>1741</v>
      </c>
      <c r="G2134" s="94">
        <v>34</v>
      </c>
      <c r="H2134" s="99">
        <v>186.92</v>
      </c>
    </row>
    <row r="2135" spans="1:8" ht="55.2" x14ac:dyDescent="0.25">
      <c r="A2135" s="51">
        <v>2105</v>
      </c>
      <c r="B2135" s="54" t="s">
        <v>1735</v>
      </c>
      <c r="C2135" s="50" t="s">
        <v>4</v>
      </c>
      <c r="D2135" s="83">
        <v>1308</v>
      </c>
      <c r="E2135" s="99">
        <v>7.78</v>
      </c>
      <c r="F2135" s="82" t="s">
        <v>1742</v>
      </c>
      <c r="G2135" s="94">
        <v>27</v>
      </c>
      <c r="H2135" s="99">
        <v>157.55000000000001</v>
      </c>
    </row>
    <row r="2136" spans="1:8" x14ac:dyDescent="0.25">
      <c r="A2136" s="51">
        <v>2106</v>
      </c>
      <c r="B2136" s="54" t="s">
        <v>1735</v>
      </c>
      <c r="C2136" s="52" t="s">
        <v>6</v>
      </c>
      <c r="D2136" s="83">
        <v>1188</v>
      </c>
      <c r="E2136" s="99">
        <v>7.06</v>
      </c>
      <c r="F2136" s="82" t="s">
        <v>1743</v>
      </c>
      <c r="G2136" s="94">
        <v>3</v>
      </c>
      <c r="H2136" s="99">
        <v>15.89</v>
      </c>
    </row>
    <row r="2137" spans="1:8" ht="27.6" x14ac:dyDescent="0.25">
      <c r="A2137" s="51">
        <v>2107</v>
      </c>
      <c r="B2137" s="54" t="s">
        <v>1735</v>
      </c>
      <c r="C2137" s="52" t="s">
        <v>6</v>
      </c>
      <c r="D2137" s="83">
        <v>1188</v>
      </c>
      <c r="E2137" s="99">
        <v>7.06</v>
      </c>
      <c r="F2137" s="82" t="s">
        <v>1744</v>
      </c>
      <c r="G2137" s="94">
        <v>12</v>
      </c>
      <c r="H2137" s="99">
        <v>63.54</v>
      </c>
    </row>
    <row r="2138" spans="1:8" ht="55.2" x14ac:dyDescent="0.25">
      <c r="A2138" s="51">
        <v>2108</v>
      </c>
      <c r="B2138" s="54" t="s">
        <v>1735</v>
      </c>
      <c r="C2138" s="50" t="s">
        <v>4</v>
      </c>
      <c r="D2138" s="83">
        <v>1308</v>
      </c>
      <c r="E2138" s="99">
        <v>7.78</v>
      </c>
      <c r="F2138" s="82" t="s">
        <v>1745</v>
      </c>
      <c r="G2138" s="94">
        <v>25</v>
      </c>
      <c r="H2138" s="99">
        <v>145.88</v>
      </c>
    </row>
    <row r="2139" spans="1:8" ht="41.4" x14ac:dyDescent="0.25">
      <c r="A2139" s="51">
        <v>2109</v>
      </c>
      <c r="B2139" s="54" t="s">
        <v>1735</v>
      </c>
      <c r="C2139" s="52" t="s">
        <v>6</v>
      </c>
      <c r="D2139" s="83">
        <v>1187</v>
      </c>
      <c r="E2139" s="99">
        <v>7.06</v>
      </c>
      <c r="F2139" s="82" t="s">
        <v>1746</v>
      </c>
      <c r="G2139" s="94">
        <v>14</v>
      </c>
      <c r="H2139" s="99">
        <v>74.13</v>
      </c>
    </row>
    <row r="2140" spans="1:8" x14ac:dyDescent="0.25">
      <c r="A2140" s="51">
        <v>2110</v>
      </c>
      <c r="B2140" s="54" t="s">
        <v>1735</v>
      </c>
      <c r="C2140" s="52" t="s">
        <v>6</v>
      </c>
      <c r="D2140" s="83">
        <v>1167</v>
      </c>
      <c r="E2140" s="99">
        <v>6.94</v>
      </c>
      <c r="F2140" s="82" t="s">
        <v>1747</v>
      </c>
      <c r="G2140" s="94">
        <v>5</v>
      </c>
      <c r="H2140" s="99">
        <v>26.03</v>
      </c>
    </row>
    <row r="2141" spans="1:8" ht="41.4" x14ac:dyDescent="0.25">
      <c r="A2141" s="51">
        <v>2111</v>
      </c>
      <c r="B2141" s="54" t="s">
        <v>1735</v>
      </c>
      <c r="C2141" s="52" t="s">
        <v>6</v>
      </c>
      <c r="D2141" s="83">
        <v>1253</v>
      </c>
      <c r="E2141" s="99">
        <v>7.45</v>
      </c>
      <c r="F2141" s="82" t="s">
        <v>1748</v>
      </c>
      <c r="G2141" s="94">
        <v>13</v>
      </c>
      <c r="H2141" s="99">
        <v>72.64</v>
      </c>
    </row>
    <row r="2142" spans="1:8" ht="41.4" x14ac:dyDescent="0.25">
      <c r="A2142" s="51">
        <v>2112</v>
      </c>
      <c r="B2142" s="54" t="s">
        <v>1735</v>
      </c>
      <c r="C2142" s="52" t="s">
        <v>6</v>
      </c>
      <c r="D2142" s="83">
        <v>1210</v>
      </c>
      <c r="E2142" s="99">
        <v>7.2</v>
      </c>
      <c r="F2142" s="82" t="s">
        <v>1749</v>
      </c>
      <c r="G2142" s="94">
        <v>12</v>
      </c>
      <c r="H2142" s="99">
        <v>64.8</v>
      </c>
    </row>
    <row r="2143" spans="1:8" ht="27.6" x14ac:dyDescent="0.25">
      <c r="A2143" s="51">
        <v>2113</v>
      </c>
      <c r="B2143" s="54" t="s">
        <v>1735</v>
      </c>
      <c r="C2143" s="52" t="s">
        <v>6</v>
      </c>
      <c r="D2143" s="83">
        <v>1188</v>
      </c>
      <c r="E2143" s="99">
        <v>7.06</v>
      </c>
      <c r="F2143" s="82" t="s">
        <v>1750</v>
      </c>
      <c r="G2143" s="94">
        <v>12</v>
      </c>
      <c r="H2143" s="99">
        <v>63.54</v>
      </c>
    </row>
    <row r="2144" spans="1:8" x14ac:dyDescent="0.25">
      <c r="A2144" s="51">
        <v>2114</v>
      </c>
      <c r="B2144" s="54" t="s">
        <v>1735</v>
      </c>
      <c r="C2144" s="52" t="s">
        <v>6</v>
      </c>
      <c r="D2144" s="83">
        <v>1232</v>
      </c>
      <c r="E2144" s="99">
        <v>7.33</v>
      </c>
      <c r="F2144" s="82" t="s">
        <v>1751</v>
      </c>
      <c r="G2144" s="94">
        <v>2</v>
      </c>
      <c r="H2144" s="99">
        <v>11</v>
      </c>
    </row>
    <row r="2145" spans="1:8" ht="27.6" x14ac:dyDescent="0.25">
      <c r="A2145" s="51">
        <v>2115</v>
      </c>
      <c r="B2145" s="54" t="s">
        <v>1735</v>
      </c>
      <c r="C2145" s="52" t="s">
        <v>6</v>
      </c>
      <c r="D2145" s="83">
        <v>1232</v>
      </c>
      <c r="E2145" s="99">
        <v>7.33</v>
      </c>
      <c r="F2145" s="82" t="s">
        <v>1752</v>
      </c>
      <c r="G2145" s="94">
        <v>3</v>
      </c>
      <c r="H2145" s="99">
        <v>16.489999999999998</v>
      </c>
    </row>
    <row r="2146" spans="1:8" ht="27.6" x14ac:dyDescent="0.25">
      <c r="A2146" s="51">
        <v>2116</v>
      </c>
      <c r="B2146" s="54" t="s">
        <v>1735</v>
      </c>
      <c r="C2146" s="52" t="s">
        <v>6</v>
      </c>
      <c r="D2146" s="83">
        <v>1253</v>
      </c>
      <c r="E2146" s="99">
        <v>7.45</v>
      </c>
      <c r="F2146" s="82" t="s">
        <v>1753</v>
      </c>
      <c r="G2146" s="94">
        <v>8</v>
      </c>
      <c r="H2146" s="99">
        <v>44.7</v>
      </c>
    </row>
    <row r="2147" spans="1:8" ht="41.4" x14ac:dyDescent="0.25">
      <c r="A2147" s="51">
        <v>2117</v>
      </c>
      <c r="B2147" s="54" t="s">
        <v>338</v>
      </c>
      <c r="C2147" s="52" t="s">
        <v>6</v>
      </c>
      <c r="D2147" s="83">
        <v>1102</v>
      </c>
      <c r="E2147" s="99">
        <v>6.55</v>
      </c>
      <c r="F2147" s="82" t="s">
        <v>1754</v>
      </c>
      <c r="G2147" s="94">
        <v>28</v>
      </c>
      <c r="H2147" s="99">
        <v>137.55000000000001</v>
      </c>
    </row>
    <row r="2148" spans="1:8" ht="41.4" x14ac:dyDescent="0.25">
      <c r="A2148" s="51">
        <v>2118</v>
      </c>
      <c r="B2148" s="54" t="s">
        <v>338</v>
      </c>
      <c r="C2148" s="50" t="s">
        <v>4</v>
      </c>
      <c r="D2148" s="83">
        <v>1124</v>
      </c>
      <c r="E2148" s="99">
        <v>6.68</v>
      </c>
      <c r="F2148" s="82" t="s">
        <v>1755</v>
      </c>
      <c r="G2148" s="94">
        <v>24</v>
      </c>
      <c r="H2148" s="99">
        <v>120.24</v>
      </c>
    </row>
    <row r="2149" spans="1:8" ht="55.2" x14ac:dyDescent="0.25">
      <c r="A2149" s="51">
        <v>2119</v>
      </c>
      <c r="B2149" s="54" t="s">
        <v>338</v>
      </c>
      <c r="C2149" s="52" t="s">
        <v>6</v>
      </c>
      <c r="D2149" s="83">
        <v>1061</v>
      </c>
      <c r="E2149" s="99">
        <v>6.31</v>
      </c>
      <c r="F2149" s="82" t="s">
        <v>1756</v>
      </c>
      <c r="G2149" s="94">
        <v>43</v>
      </c>
      <c r="H2149" s="99">
        <v>203.5</v>
      </c>
    </row>
    <row r="2150" spans="1:8" ht="55.2" x14ac:dyDescent="0.25">
      <c r="A2150" s="51">
        <v>2120</v>
      </c>
      <c r="B2150" s="54" t="s">
        <v>338</v>
      </c>
      <c r="C2150" s="52" t="s">
        <v>6</v>
      </c>
      <c r="D2150" s="83">
        <v>1103</v>
      </c>
      <c r="E2150" s="99">
        <v>6.56</v>
      </c>
      <c r="F2150" s="82" t="s">
        <v>1757</v>
      </c>
      <c r="G2150" s="94">
        <v>16</v>
      </c>
      <c r="H2150" s="99">
        <v>78.72</v>
      </c>
    </row>
    <row r="2151" spans="1:8" ht="41.4" x14ac:dyDescent="0.25">
      <c r="A2151" s="51">
        <v>2121</v>
      </c>
      <c r="B2151" s="54" t="s">
        <v>338</v>
      </c>
      <c r="C2151" s="52" t="s">
        <v>6</v>
      </c>
      <c r="D2151" s="83">
        <v>1081</v>
      </c>
      <c r="E2151" s="99">
        <v>6.43</v>
      </c>
      <c r="F2151" s="82" t="s">
        <v>1758</v>
      </c>
      <c r="G2151" s="94">
        <v>20</v>
      </c>
      <c r="H2151" s="99">
        <v>96.45</v>
      </c>
    </row>
    <row r="2152" spans="1:8" ht="41.4" x14ac:dyDescent="0.25">
      <c r="A2152" s="51">
        <v>2122</v>
      </c>
      <c r="B2152" s="54" t="s">
        <v>338</v>
      </c>
      <c r="C2152" s="52" t="s">
        <v>6</v>
      </c>
      <c r="D2152" s="83">
        <v>1122</v>
      </c>
      <c r="E2152" s="99">
        <v>6.67</v>
      </c>
      <c r="F2152" s="82" t="s">
        <v>1759</v>
      </c>
      <c r="G2152" s="94">
        <v>38</v>
      </c>
      <c r="H2152" s="99">
        <v>190.1</v>
      </c>
    </row>
    <row r="2153" spans="1:8" ht="41.4" x14ac:dyDescent="0.25">
      <c r="A2153" s="51">
        <v>2123</v>
      </c>
      <c r="B2153" s="54" t="s">
        <v>338</v>
      </c>
      <c r="C2153" s="52" t="s">
        <v>6</v>
      </c>
      <c r="D2153" s="83">
        <v>1081</v>
      </c>
      <c r="E2153" s="99">
        <v>6.43</v>
      </c>
      <c r="F2153" s="82" t="s">
        <v>1760</v>
      </c>
      <c r="G2153" s="94">
        <v>8</v>
      </c>
      <c r="H2153" s="99">
        <v>38.58</v>
      </c>
    </row>
    <row r="2154" spans="1:8" ht="27.6" x14ac:dyDescent="0.25">
      <c r="A2154" s="51">
        <v>2124</v>
      </c>
      <c r="B2154" s="54" t="s">
        <v>338</v>
      </c>
      <c r="C2154" s="52" t="s">
        <v>6</v>
      </c>
      <c r="D2154" s="83">
        <v>1081</v>
      </c>
      <c r="E2154" s="99">
        <v>6.43</v>
      </c>
      <c r="F2154" s="82" t="s">
        <v>1761</v>
      </c>
      <c r="G2154" s="94">
        <v>2</v>
      </c>
      <c r="H2154" s="99">
        <v>9.65</v>
      </c>
    </row>
    <row r="2155" spans="1:8" ht="41.4" x14ac:dyDescent="0.25">
      <c r="A2155" s="51">
        <v>2125</v>
      </c>
      <c r="B2155" s="54" t="s">
        <v>338</v>
      </c>
      <c r="C2155" s="52" t="s">
        <v>6</v>
      </c>
      <c r="D2155" s="118">
        <v>1102</v>
      </c>
      <c r="E2155" s="99">
        <v>6.55</v>
      </c>
      <c r="F2155" s="119" t="s">
        <v>1762</v>
      </c>
      <c r="G2155" s="120">
        <v>25</v>
      </c>
      <c r="H2155" s="99">
        <v>122.81</v>
      </c>
    </row>
    <row r="2156" spans="1:8" ht="41.4" x14ac:dyDescent="0.25">
      <c r="A2156" s="51">
        <v>2126</v>
      </c>
      <c r="B2156" s="54" t="s">
        <v>338</v>
      </c>
      <c r="C2156" s="50" t="s">
        <v>4</v>
      </c>
      <c r="D2156" s="83">
        <v>1083</v>
      </c>
      <c r="E2156" s="99">
        <v>6.44</v>
      </c>
      <c r="F2156" s="82" t="s">
        <v>1763</v>
      </c>
      <c r="G2156" s="94">
        <v>33</v>
      </c>
      <c r="H2156" s="99">
        <v>159.38999999999999</v>
      </c>
    </row>
    <row r="2157" spans="1:8" ht="41.4" x14ac:dyDescent="0.25">
      <c r="A2157" s="51">
        <v>2127</v>
      </c>
      <c r="B2157" s="54" t="s">
        <v>338</v>
      </c>
      <c r="C2157" s="52" t="s">
        <v>6</v>
      </c>
      <c r="D2157" s="83">
        <v>1102</v>
      </c>
      <c r="E2157" s="99">
        <v>6.55</v>
      </c>
      <c r="F2157" s="82" t="s">
        <v>1764</v>
      </c>
      <c r="G2157" s="94">
        <v>17</v>
      </c>
      <c r="H2157" s="99">
        <v>83.51</v>
      </c>
    </row>
    <row r="2158" spans="1:8" ht="27.6" x14ac:dyDescent="0.25">
      <c r="A2158" s="51">
        <v>2128</v>
      </c>
      <c r="B2158" s="54" t="s">
        <v>338</v>
      </c>
      <c r="C2158" s="50" t="s">
        <v>4</v>
      </c>
      <c r="D2158" s="83">
        <v>1144</v>
      </c>
      <c r="E2158" s="99">
        <v>6.8</v>
      </c>
      <c r="F2158" s="82" t="s">
        <v>1765</v>
      </c>
      <c r="G2158" s="94">
        <v>6</v>
      </c>
      <c r="H2158" s="99">
        <v>30.6</v>
      </c>
    </row>
    <row r="2159" spans="1:8" ht="41.4" x14ac:dyDescent="0.25">
      <c r="A2159" s="51">
        <v>2129</v>
      </c>
      <c r="B2159" s="54" t="s">
        <v>338</v>
      </c>
      <c r="C2159" s="52" t="s">
        <v>6</v>
      </c>
      <c r="D2159" s="83">
        <v>1082</v>
      </c>
      <c r="E2159" s="99">
        <v>6.43</v>
      </c>
      <c r="F2159" s="82" t="s">
        <v>1766</v>
      </c>
      <c r="G2159" s="94">
        <v>18</v>
      </c>
      <c r="H2159" s="99">
        <v>86.81</v>
      </c>
    </row>
    <row r="2160" spans="1:8" ht="27.6" x14ac:dyDescent="0.25">
      <c r="A2160" s="51">
        <v>2130</v>
      </c>
      <c r="B2160" s="54" t="s">
        <v>338</v>
      </c>
      <c r="C2160" s="52" t="s">
        <v>6</v>
      </c>
      <c r="D2160" s="83">
        <v>1082</v>
      </c>
      <c r="E2160" s="99">
        <v>6.43</v>
      </c>
      <c r="F2160" s="82" t="s">
        <v>1767</v>
      </c>
      <c r="G2160" s="94">
        <v>2</v>
      </c>
      <c r="H2160" s="99">
        <v>9.65</v>
      </c>
    </row>
    <row r="2161" spans="1:8" ht="27.6" x14ac:dyDescent="0.25">
      <c r="A2161" s="51">
        <v>2131</v>
      </c>
      <c r="B2161" s="54" t="s">
        <v>338</v>
      </c>
      <c r="C2161" s="52" t="s">
        <v>6</v>
      </c>
      <c r="D2161" s="83">
        <v>1002</v>
      </c>
      <c r="E2161" s="99">
        <v>5.96</v>
      </c>
      <c r="F2161" s="82" t="s">
        <v>1768</v>
      </c>
      <c r="G2161" s="94">
        <v>2</v>
      </c>
      <c r="H2161" s="99">
        <v>8.94</v>
      </c>
    </row>
    <row r="2162" spans="1:8" ht="41.4" x14ac:dyDescent="0.25">
      <c r="A2162" s="51">
        <v>2132</v>
      </c>
      <c r="B2162" s="54" t="s">
        <v>338</v>
      </c>
      <c r="C2162" s="50" t="s">
        <v>4</v>
      </c>
      <c r="D2162" s="83">
        <v>1081</v>
      </c>
      <c r="E2162" s="99">
        <v>6.43</v>
      </c>
      <c r="F2162" s="82" t="s">
        <v>1769</v>
      </c>
      <c r="G2162" s="94">
        <v>28</v>
      </c>
      <c r="H2162" s="99">
        <v>135.03</v>
      </c>
    </row>
    <row r="2163" spans="1:8" ht="27.6" x14ac:dyDescent="0.25">
      <c r="A2163" s="51">
        <v>2133</v>
      </c>
      <c r="B2163" s="54" t="s">
        <v>338</v>
      </c>
      <c r="C2163" s="52" t="s">
        <v>6</v>
      </c>
      <c r="D2163" s="83">
        <v>1062</v>
      </c>
      <c r="E2163" s="99">
        <v>6.32</v>
      </c>
      <c r="F2163" s="82" t="s">
        <v>1770</v>
      </c>
      <c r="G2163" s="94">
        <v>13</v>
      </c>
      <c r="H2163" s="99">
        <v>61.62</v>
      </c>
    </row>
    <row r="2164" spans="1:8" ht="41.4" x14ac:dyDescent="0.25">
      <c r="A2164" s="51">
        <v>2134</v>
      </c>
      <c r="B2164" s="54" t="s">
        <v>338</v>
      </c>
      <c r="C2164" s="52" t="s">
        <v>6</v>
      </c>
      <c r="D2164" s="83">
        <v>1042</v>
      </c>
      <c r="E2164" s="99">
        <v>6.2</v>
      </c>
      <c r="F2164" s="82" t="s">
        <v>1771</v>
      </c>
      <c r="G2164" s="94">
        <v>12</v>
      </c>
      <c r="H2164" s="99">
        <v>55.8</v>
      </c>
    </row>
    <row r="2165" spans="1:8" ht="41.4" x14ac:dyDescent="0.25">
      <c r="A2165" s="51">
        <v>2135</v>
      </c>
      <c r="B2165" s="54" t="s">
        <v>338</v>
      </c>
      <c r="C2165" s="52" t="s">
        <v>6</v>
      </c>
      <c r="D2165" s="83">
        <v>1041</v>
      </c>
      <c r="E2165" s="99">
        <v>6.19</v>
      </c>
      <c r="F2165" s="82" t="s">
        <v>1772</v>
      </c>
      <c r="G2165" s="94">
        <v>8</v>
      </c>
      <c r="H2165" s="99">
        <v>37.14</v>
      </c>
    </row>
    <row r="2166" spans="1:8" ht="41.4" x14ac:dyDescent="0.25">
      <c r="A2166" s="51">
        <v>2136</v>
      </c>
      <c r="B2166" s="54" t="s">
        <v>338</v>
      </c>
      <c r="C2166" s="52" t="s">
        <v>6</v>
      </c>
      <c r="D2166" s="83">
        <v>1062</v>
      </c>
      <c r="E2166" s="99">
        <v>6.32</v>
      </c>
      <c r="F2166" s="82" t="s">
        <v>1773</v>
      </c>
      <c r="G2166" s="94">
        <v>11</v>
      </c>
      <c r="H2166" s="99">
        <v>52.14</v>
      </c>
    </row>
    <row r="2167" spans="1:8" ht="41.4" x14ac:dyDescent="0.25">
      <c r="A2167" s="51">
        <v>2137</v>
      </c>
      <c r="B2167" s="54" t="s">
        <v>338</v>
      </c>
      <c r="C2167" s="50" t="s">
        <v>4</v>
      </c>
      <c r="D2167" s="83">
        <v>1103</v>
      </c>
      <c r="E2167" s="99">
        <v>6.56</v>
      </c>
      <c r="F2167" s="82" t="s">
        <v>1774</v>
      </c>
      <c r="G2167" s="94">
        <v>11</v>
      </c>
      <c r="H2167" s="99">
        <v>54.12</v>
      </c>
    </row>
    <row r="2168" spans="1:8" ht="124.2" x14ac:dyDescent="0.25">
      <c r="A2168" s="51">
        <v>2138</v>
      </c>
      <c r="B2168" s="54" t="s">
        <v>31</v>
      </c>
      <c r="C2168" s="52" t="s">
        <v>5</v>
      </c>
      <c r="D2168" s="83">
        <v>869</v>
      </c>
      <c r="E2168" s="99">
        <v>5.17</v>
      </c>
      <c r="F2168" s="82" t="s">
        <v>1775</v>
      </c>
      <c r="G2168" s="94">
        <v>13</v>
      </c>
      <c r="H2168" s="99">
        <v>50.41</v>
      </c>
    </row>
    <row r="2169" spans="1:8" ht="55.2" x14ac:dyDescent="0.25">
      <c r="A2169" s="51">
        <v>2139</v>
      </c>
      <c r="B2169" s="54" t="s">
        <v>135</v>
      </c>
      <c r="C2169" s="52" t="s">
        <v>6</v>
      </c>
      <c r="D2169" s="83">
        <v>1062</v>
      </c>
      <c r="E2169" s="99">
        <v>6.32</v>
      </c>
      <c r="F2169" s="82" t="s">
        <v>1776</v>
      </c>
      <c r="G2169" s="94">
        <v>50</v>
      </c>
      <c r="H2169" s="99">
        <v>237</v>
      </c>
    </row>
    <row r="2170" spans="1:8" ht="110.4" x14ac:dyDescent="0.25">
      <c r="A2170" s="51">
        <v>2140</v>
      </c>
      <c r="B2170" s="54" t="s">
        <v>25</v>
      </c>
      <c r="C2170" s="52" t="s">
        <v>6</v>
      </c>
      <c r="D2170" s="83">
        <v>1022</v>
      </c>
      <c r="E2170" s="99">
        <v>6.08</v>
      </c>
      <c r="F2170" s="82" t="s">
        <v>1777</v>
      </c>
      <c r="G2170" s="94">
        <v>24</v>
      </c>
      <c r="H2170" s="99">
        <v>109.44</v>
      </c>
    </row>
    <row r="2171" spans="1:8" ht="55.2" x14ac:dyDescent="0.25">
      <c r="A2171" s="51">
        <v>2141</v>
      </c>
      <c r="B2171" s="54" t="s">
        <v>31</v>
      </c>
      <c r="C2171" s="52" t="s">
        <v>5</v>
      </c>
      <c r="D2171" s="83">
        <v>949</v>
      </c>
      <c r="E2171" s="99">
        <v>5.64</v>
      </c>
      <c r="F2171" s="82" t="s">
        <v>1778</v>
      </c>
      <c r="G2171" s="94">
        <v>34</v>
      </c>
      <c r="H2171" s="99">
        <v>143.82</v>
      </c>
    </row>
    <row r="2172" spans="1:8" ht="27.6" x14ac:dyDescent="0.25">
      <c r="A2172" s="51">
        <v>2142</v>
      </c>
      <c r="B2172" s="54" t="s">
        <v>31</v>
      </c>
      <c r="C2172" s="52" t="s">
        <v>6</v>
      </c>
      <c r="D2172" s="83">
        <v>982</v>
      </c>
      <c r="E2172" s="99">
        <v>5.84</v>
      </c>
      <c r="F2172" s="82" t="s">
        <v>1779</v>
      </c>
      <c r="G2172" s="94">
        <v>26</v>
      </c>
      <c r="H2172" s="99">
        <v>113.88</v>
      </c>
    </row>
    <row r="2173" spans="1:8" ht="55.2" x14ac:dyDescent="0.25">
      <c r="A2173" s="51">
        <v>2143</v>
      </c>
      <c r="B2173" s="54" t="s">
        <v>31</v>
      </c>
      <c r="C2173" s="52" t="s">
        <v>5</v>
      </c>
      <c r="D2173" s="83">
        <v>929</v>
      </c>
      <c r="E2173" s="99">
        <v>5.52</v>
      </c>
      <c r="F2173" s="82" t="s">
        <v>1780</v>
      </c>
      <c r="G2173" s="94">
        <v>19</v>
      </c>
      <c r="H2173" s="99">
        <v>78.66</v>
      </c>
    </row>
    <row r="2174" spans="1:8" ht="27.6" x14ac:dyDescent="0.25">
      <c r="A2174" s="51">
        <v>2144</v>
      </c>
      <c r="B2174" s="54" t="s">
        <v>31</v>
      </c>
      <c r="C2174" s="52" t="s">
        <v>6</v>
      </c>
      <c r="D2174" s="83">
        <v>1022</v>
      </c>
      <c r="E2174" s="99">
        <v>6.08</v>
      </c>
      <c r="F2174" s="82" t="s">
        <v>1781</v>
      </c>
      <c r="G2174" s="94">
        <v>14</v>
      </c>
      <c r="H2174" s="99">
        <v>63.84</v>
      </c>
    </row>
    <row r="2175" spans="1:8" ht="27.6" x14ac:dyDescent="0.25">
      <c r="A2175" s="51">
        <v>2145</v>
      </c>
      <c r="B2175" s="54" t="s">
        <v>31</v>
      </c>
      <c r="C2175" s="52" t="s">
        <v>5</v>
      </c>
      <c r="D2175" s="83">
        <v>869</v>
      </c>
      <c r="E2175" s="99">
        <v>5.17</v>
      </c>
      <c r="F2175" s="82" t="s">
        <v>1782</v>
      </c>
      <c r="G2175" s="94">
        <v>11</v>
      </c>
      <c r="H2175" s="99">
        <v>42.65</v>
      </c>
    </row>
    <row r="2176" spans="1:8" ht="27.6" x14ac:dyDescent="0.25">
      <c r="A2176" s="51">
        <v>2146</v>
      </c>
      <c r="B2176" s="54" t="s">
        <v>31</v>
      </c>
      <c r="C2176" s="50" t="s">
        <v>4</v>
      </c>
      <c r="D2176" s="83">
        <v>1163</v>
      </c>
      <c r="E2176" s="99">
        <v>6.92</v>
      </c>
      <c r="F2176" s="82" t="s">
        <v>1783</v>
      </c>
      <c r="G2176" s="94">
        <v>9</v>
      </c>
      <c r="H2176" s="99">
        <v>46.71</v>
      </c>
    </row>
    <row r="2177" spans="1:8" ht="27.6" x14ac:dyDescent="0.25">
      <c r="A2177" s="51">
        <v>2147</v>
      </c>
      <c r="B2177" s="54" t="s">
        <v>31</v>
      </c>
      <c r="C2177" s="52" t="s">
        <v>6</v>
      </c>
      <c r="D2177" s="83">
        <v>982</v>
      </c>
      <c r="E2177" s="99">
        <v>5.84</v>
      </c>
      <c r="F2177" s="82" t="s">
        <v>1784</v>
      </c>
      <c r="G2177" s="94">
        <v>5</v>
      </c>
      <c r="H2177" s="99">
        <v>21.9</v>
      </c>
    </row>
    <row r="2178" spans="1:8" ht="27.6" x14ac:dyDescent="0.25">
      <c r="A2178" s="51">
        <v>2148</v>
      </c>
      <c r="B2178" s="54" t="s">
        <v>31</v>
      </c>
      <c r="C2178" s="52" t="s">
        <v>5</v>
      </c>
      <c r="D2178" s="83">
        <v>889</v>
      </c>
      <c r="E2178" s="99">
        <v>5.29</v>
      </c>
      <c r="F2178" s="82" t="s">
        <v>1785</v>
      </c>
      <c r="G2178" s="94">
        <v>26</v>
      </c>
      <c r="H2178" s="99">
        <v>103.16</v>
      </c>
    </row>
    <row r="2179" spans="1:8" ht="41.4" x14ac:dyDescent="0.25">
      <c r="A2179" s="51">
        <v>2149</v>
      </c>
      <c r="B2179" s="54" t="s">
        <v>31</v>
      </c>
      <c r="C2179" s="52" t="s">
        <v>5</v>
      </c>
      <c r="D2179" s="83">
        <v>869</v>
      </c>
      <c r="E2179" s="99">
        <v>5.17</v>
      </c>
      <c r="F2179" s="82" t="s">
        <v>1786</v>
      </c>
      <c r="G2179" s="94">
        <v>29</v>
      </c>
      <c r="H2179" s="99">
        <v>112.45</v>
      </c>
    </row>
    <row r="2180" spans="1:8" ht="41.4" x14ac:dyDescent="0.25">
      <c r="A2180" s="51">
        <v>2150</v>
      </c>
      <c r="B2180" s="54" t="s">
        <v>31</v>
      </c>
      <c r="C2180" s="52" t="s">
        <v>22</v>
      </c>
      <c r="D2180" s="83">
        <v>843</v>
      </c>
      <c r="E2180" s="99">
        <v>5.01</v>
      </c>
      <c r="F2180" s="82" t="s">
        <v>1787</v>
      </c>
      <c r="G2180" s="94">
        <v>33</v>
      </c>
      <c r="H2180" s="99">
        <v>124</v>
      </c>
    </row>
    <row r="2181" spans="1:8" ht="41.4" x14ac:dyDescent="0.25">
      <c r="A2181" s="51">
        <v>2151</v>
      </c>
      <c r="B2181" s="54" t="s">
        <v>25</v>
      </c>
      <c r="C2181" s="52" t="s">
        <v>5</v>
      </c>
      <c r="D2181" s="83">
        <v>869</v>
      </c>
      <c r="E2181" s="99">
        <v>5.17</v>
      </c>
      <c r="F2181" s="82" t="s">
        <v>1788</v>
      </c>
      <c r="G2181" s="94">
        <v>24</v>
      </c>
      <c r="H2181" s="99">
        <v>93.06</v>
      </c>
    </row>
    <row r="2182" spans="1:8" ht="41.4" x14ac:dyDescent="0.25">
      <c r="A2182" s="51">
        <v>2152</v>
      </c>
      <c r="B2182" s="54" t="s">
        <v>25</v>
      </c>
      <c r="C2182" s="52" t="s">
        <v>22</v>
      </c>
      <c r="D2182" s="83">
        <v>843</v>
      </c>
      <c r="E2182" s="99">
        <v>5.01</v>
      </c>
      <c r="F2182" s="82" t="s">
        <v>1789</v>
      </c>
      <c r="G2182" s="94">
        <v>19</v>
      </c>
      <c r="H2182" s="99">
        <v>71.39</v>
      </c>
    </row>
    <row r="2183" spans="1:8" ht="27.6" x14ac:dyDescent="0.25">
      <c r="A2183" s="51">
        <v>2153</v>
      </c>
      <c r="B2183" s="54" t="s">
        <v>1790</v>
      </c>
      <c r="C2183" s="51" t="s">
        <v>19</v>
      </c>
      <c r="D2183" s="83">
        <v>1705</v>
      </c>
      <c r="E2183" s="99">
        <v>10.14</v>
      </c>
      <c r="F2183" s="82" t="s">
        <v>1791</v>
      </c>
      <c r="G2183" s="94">
        <v>2</v>
      </c>
      <c r="H2183" s="99">
        <v>15.21</v>
      </c>
    </row>
    <row r="2184" spans="1:8" ht="27.6" x14ac:dyDescent="0.25">
      <c r="A2184" s="51">
        <v>2154</v>
      </c>
      <c r="B2184" s="54" t="s">
        <v>1790</v>
      </c>
      <c r="C2184" s="52" t="s">
        <v>6</v>
      </c>
      <c r="D2184" s="83">
        <v>1231</v>
      </c>
      <c r="E2184" s="99">
        <v>7.32</v>
      </c>
      <c r="F2184" s="82" t="s">
        <v>1792</v>
      </c>
      <c r="G2184" s="94">
        <v>11</v>
      </c>
      <c r="H2184" s="99">
        <v>60.39</v>
      </c>
    </row>
    <row r="2185" spans="1:8" ht="27.6" x14ac:dyDescent="0.25">
      <c r="A2185" s="51">
        <v>2155</v>
      </c>
      <c r="B2185" s="54" t="s">
        <v>1790</v>
      </c>
      <c r="C2185" s="52" t="s">
        <v>6</v>
      </c>
      <c r="D2185" s="83">
        <v>1253</v>
      </c>
      <c r="E2185" s="99">
        <v>7.45</v>
      </c>
      <c r="F2185" s="82" t="s">
        <v>1793</v>
      </c>
      <c r="G2185" s="94">
        <v>24</v>
      </c>
      <c r="H2185" s="99">
        <v>134.1</v>
      </c>
    </row>
    <row r="2186" spans="1:8" ht="27.6" x14ac:dyDescent="0.25">
      <c r="A2186" s="51">
        <v>2156</v>
      </c>
      <c r="B2186" s="54" t="s">
        <v>1790</v>
      </c>
      <c r="C2186" s="52" t="s">
        <v>6</v>
      </c>
      <c r="D2186" s="83">
        <v>1187</v>
      </c>
      <c r="E2186" s="99">
        <v>7.06</v>
      </c>
      <c r="F2186" s="82" t="s">
        <v>1794</v>
      </c>
      <c r="G2186" s="94">
        <v>12</v>
      </c>
      <c r="H2186" s="99">
        <v>63.54</v>
      </c>
    </row>
    <row r="2187" spans="1:8" ht="27.6" x14ac:dyDescent="0.25">
      <c r="A2187" s="51">
        <v>2157</v>
      </c>
      <c r="B2187" s="54" t="s">
        <v>1790</v>
      </c>
      <c r="C2187" s="52" t="s">
        <v>6</v>
      </c>
      <c r="D2187" s="83">
        <v>1209</v>
      </c>
      <c r="E2187" s="99">
        <v>7.19</v>
      </c>
      <c r="F2187" s="82" t="s">
        <v>1795</v>
      </c>
      <c r="G2187" s="94">
        <v>14</v>
      </c>
      <c r="H2187" s="99">
        <v>75.5</v>
      </c>
    </row>
    <row r="2188" spans="1:8" ht="27.6" x14ac:dyDescent="0.25">
      <c r="A2188" s="51">
        <v>2158</v>
      </c>
      <c r="B2188" s="54" t="s">
        <v>1790</v>
      </c>
      <c r="C2188" s="52" t="s">
        <v>6</v>
      </c>
      <c r="D2188" s="83">
        <v>1232</v>
      </c>
      <c r="E2188" s="99">
        <v>7.33</v>
      </c>
      <c r="F2188" s="82" t="s">
        <v>1796</v>
      </c>
      <c r="G2188" s="94">
        <v>15</v>
      </c>
      <c r="H2188" s="99">
        <v>82.46</v>
      </c>
    </row>
    <row r="2189" spans="1:8" ht="55.2" x14ac:dyDescent="0.25">
      <c r="A2189" s="51">
        <v>2159</v>
      </c>
      <c r="B2189" s="54" t="s">
        <v>30</v>
      </c>
      <c r="C2189" s="50" t="s">
        <v>4</v>
      </c>
      <c r="D2189" s="83">
        <v>1123</v>
      </c>
      <c r="E2189" s="99">
        <v>6.68</v>
      </c>
      <c r="F2189" s="82" t="s">
        <v>1797</v>
      </c>
      <c r="G2189" s="94">
        <v>10</v>
      </c>
      <c r="H2189" s="99">
        <v>50.1</v>
      </c>
    </row>
    <row r="2190" spans="1:8" ht="27.6" x14ac:dyDescent="0.25">
      <c r="A2190" s="51">
        <v>2160</v>
      </c>
      <c r="B2190" s="54" t="s">
        <v>30</v>
      </c>
      <c r="C2190" s="50" t="s">
        <v>4</v>
      </c>
      <c r="D2190" s="83">
        <v>1102</v>
      </c>
      <c r="E2190" s="99">
        <v>6.55</v>
      </c>
      <c r="F2190" s="82" t="s">
        <v>1798</v>
      </c>
      <c r="G2190" s="94">
        <v>5</v>
      </c>
      <c r="H2190" s="99">
        <v>24.56</v>
      </c>
    </row>
    <row r="2191" spans="1:8" ht="27.6" x14ac:dyDescent="0.25">
      <c r="A2191" s="51">
        <v>2161</v>
      </c>
      <c r="B2191" s="54" t="s">
        <v>30</v>
      </c>
      <c r="C2191" s="52" t="s">
        <v>6</v>
      </c>
      <c r="D2191" s="83">
        <v>1082</v>
      </c>
      <c r="E2191" s="99">
        <v>6.43</v>
      </c>
      <c r="F2191" s="82" t="s">
        <v>1799</v>
      </c>
      <c r="G2191" s="94">
        <v>7</v>
      </c>
      <c r="H2191" s="99">
        <v>33.76</v>
      </c>
    </row>
    <row r="2192" spans="1:8" ht="27.6" x14ac:dyDescent="0.25">
      <c r="A2192" s="51">
        <v>2162</v>
      </c>
      <c r="B2192" s="54" t="s">
        <v>30</v>
      </c>
      <c r="C2192" s="50" t="s">
        <v>4</v>
      </c>
      <c r="D2192" s="83">
        <v>1144</v>
      </c>
      <c r="E2192" s="99">
        <v>6.8</v>
      </c>
      <c r="F2192" s="82" t="s">
        <v>1800</v>
      </c>
      <c r="G2192" s="94">
        <v>10</v>
      </c>
      <c r="H2192" s="99">
        <v>51</v>
      </c>
    </row>
    <row r="2193" spans="1:8" ht="41.4" x14ac:dyDescent="0.25">
      <c r="A2193" s="51">
        <v>2163</v>
      </c>
      <c r="B2193" s="54" t="s">
        <v>30</v>
      </c>
      <c r="C2193" s="52" t="s">
        <v>6</v>
      </c>
      <c r="D2193" s="83">
        <v>1081</v>
      </c>
      <c r="E2193" s="99">
        <v>6.43</v>
      </c>
      <c r="F2193" s="82" t="s">
        <v>1801</v>
      </c>
      <c r="G2193" s="94">
        <v>3</v>
      </c>
      <c r="H2193" s="99">
        <v>14.47</v>
      </c>
    </row>
    <row r="2194" spans="1:8" ht="27.6" x14ac:dyDescent="0.25">
      <c r="A2194" s="51">
        <v>2164</v>
      </c>
      <c r="B2194" s="54" t="s">
        <v>30</v>
      </c>
      <c r="C2194" s="52" t="s">
        <v>6</v>
      </c>
      <c r="D2194" s="83">
        <v>1082</v>
      </c>
      <c r="E2194" s="99">
        <v>6.43</v>
      </c>
      <c r="F2194" s="82" t="s">
        <v>1802</v>
      </c>
      <c r="G2194" s="94">
        <v>11</v>
      </c>
      <c r="H2194" s="99">
        <v>53.05</v>
      </c>
    </row>
    <row r="2195" spans="1:8" ht="27.6" x14ac:dyDescent="0.25">
      <c r="A2195" s="51">
        <v>2165</v>
      </c>
      <c r="B2195" s="54" t="s">
        <v>30</v>
      </c>
      <c r="C2195" s="52" t="s">
        <v>6</v>
      </c>
      <c r="D2195" s="83">
        <v>1062</v>
      </c>
      <c r="E2195" s="99">
        <v>6.32</v>
      </c>
      <c r="F2195" s="82" t="s">
        <v>1803</v>
      </c>
      <c r="G2195" s="94">
        <v>1</v>
      </c>
      <c r="H2195" s="99">
        <v>4.74</v>
      </c>
    </row>
    <row r="2196" spans="1:8" ht="27.6" x14ac:dyDescent="0.25">
      <c r="A2196" s="51">
        <v>2166</v>
      </c>
      <c r="B2196" s="54" t="s">
        <v>30</v>
      </c>
      <c r="C2196" s="52" t="s">
        <v>6</v>
      </c>
      <c r="D2196" s="83">
        <v>1022</v>
      </c>
      <c r="E2196" s="99">
        <v>6.08</v>
      </c>
      <c r="F2196" s="82" t="s">
        <v>1804</v>
      </c>
      <c r="G2196" s="94">
        <v>2</v>
      </c>
      <c r="H2196" s="99">
        <v>9.1199999999999992</v>
      </c>
    </row>
    <row r="2197" spans="1:8" ht="69" x14ac:dyDescent="0.25">
      <c r="A2197" s="51">
        <v>2167</v>
      </c>
      <c r="B2197" s="54" t="s">
        <v>30</v>
      </c>
      <c r="C2197" s="52" t="s">
        <v>6</v>
      </c>
      <c r="D2197" s="83">
        <v>1062</v>
      </c>
      <c r="E2197" s="99">
        <v>6.32</v>
      </c>
      <c r="F2197" s="82" t="s">
        <v>1805</v>
      </c>
      <c r="G2197" s="94">
        <v>14</v>
      </c>
      <c r="H2197" s="99">
        <v>66.36</v>
      </c>
    </row>
    <row r="2198" spans="1:8" ht="41.4" x14ac:dyDescent="0.25">
      <c r="A2198" s="51">
        <v>2168</v>
      </c>
      <c r="B2198" s="54" t="s">
        <v>30</v>
      </c>
      <c r="C2198" s="52" t="s">
        <v>6</v>
      </c>
      <c r="D2198" s="83">
        <v>1041</v>
      </c>
      <c r="E2198" s="99">
        <v>6.19</v>
      </c>
      <c r="F2198" s="82" t="s">
        <v>1806</v>
      </c>
      <c r="G2198" s="94">
        <v>11</v>
      </c>
      <c r="H2198" s="99">
        <v>51.07</v>
      </c>
    </row>
    <row r="2199" spans="1:8" ht="27.6" x14ac:dyDescent="0.25">
      <c r="A2199" s="51">
        <v>2169</v>
      </c>
      <c r="B2199" s="54" t="s">
        <v>30</v>
      </c>
      <c r="C2199" s="52" t="s">
        <v>6</v>
      </c>
      <c r="D2199" s="83">
        <v>1042</v>
      </c>
      <c r="E2199" s="99">
        <v>6.2</v>
      </c>
      <c r="F2199" s="82" t="s">
        <v>1807</v>
      </c>
      <c r="G2199" s="94">
        <v>2</v>
      </c>
      <c r="H2199" s="99">
        <v>9.3000000000000007</v>
      </c>
    </row>
    <row r="2200" spans="1:8" ht="27.6" x14ac:dyDescent="0.25">
      <c r="A2200" s="51">
        <v>2170</v>
      </c>
      <c r="B2200" s="54" t="s">
        <v>30</v>
      </c>
      <c r="C2200" s="51" t="s">
        <v>8</v>
      </c>
      <c r="D2200" s="83">
        <v>1453</v>
      </c>
      <c r="E2200" s="99">
        <v>8.64</v>
      </c>
      <c r="F2200" s="82" t="s">
        <v>1808</v>
      </c>
      <c r="G2200" s="94">
        <v>1</v>
      </c>
      <c r="H2200" s="99">
        <v>6.48</v>
      </c>
    </row>
    <row r="2201" spans="1:8" ht="27.6" x14ac:dyDescent="0.25">
      <c r="A2201" s="51">
        <v>2171</v>
      </c>
      <c r="B2201" s="54" t="s">
        <v>30</v>
      </c>
      <c r="C2201" s="52" t="s">
        <v>6</v>
      </c>
      <c r="D2201" s="83">
        <v>1081</v>
      </c>
      <c r="E2201" s="99">
        <v>6.43</v>
      </c>
      <c r="F2201" s="82" t="s">
        <v>339</v>
      </c>
      <c r="G2201" s="94">
        <v>3</v>
      </c>
      <c r="H2201" s="99">
        <v>14.47</v>
      </c>
    </row>
    <row r="2202" spans="1:8" ht="41.4" x14ac:dyDescent="0.25">
      <c r="A2202" s="51">
        <v>2172</v>
      </c>
      <c r="B2202" s="54" t="s">
        <v>25</v>
      </c>
      <c r="C2202" s="52" t="s">
        <v>5</v>
      </c>
      <c r="D2202" s="83">
        <v>949</v>
      </c>
      <c r="E2202" s="99">
        <v>5.64</v>
      </c>
      <c r="F2202" s="82" t="s">
        <v>1809</v>
      </c>
      <c r="G2202" s="94">
        <v>34</v>
      </c>
      <c r="H2202" s="99">
        <v>143.82</v>
      </c>
    </row>
    <row r="2203" spans="1:8" ht="41.4" x14ac:dyDescent="0.25">
      <c r="A2203" s="51">
        <v>2173</v>
      </c>
      <c r="B2203" s="54" t="s">
        <v>31</v>
      </c>
      <c r="C2203" s="50" t="s">
        <v>4</v>
      </c>
      <c r="D2203" s="83">
        <v>1163</v>
      </c>
      <c r="E2203" s="99">
        <v>6.92</v>
      </c>
      <c r="F2203" s="82" t="s">
        <v>1810</v>
      </c>
      <c r="G2203" s="94">
        <v>10</v>
      </c>
      <c r="H2203" s="99">
        <v>51.9</v>
      </c>
    </row>
    <row r="2204" spans="1:8" ht="41.4" x14ac:dyDescent="0.25">
      <c r="A2204" s="51">
        <v>2174</v>
      </c>
      <c r="B2204" s="54" t="s">
        <v>31</v>
      </c>
      <c r="C2204" s="52" t="s">
        <v>5</v>
      </c>
      <c r="D2204" s="83">
        <v>889</v>
      </c>
      <c r="E2204" s="99">
        <v>5.29</v>
      </c>
      <c r="F2204" s="82" t="s">
        <v>1811</v>
      </c>
      <c r="G2204" s="94">
        <v>37</v>
      </c>
      <c r="H2204" s="99">
        <v>146.80000000000001</v>
      </c>
    </row>
    <row r="2205" spans="1:8" ht="138" x14ac:dyDescent="0.25">
      <c r="A2205" s="51">
        <v>2175</v>
      </c>
      <c r="B2205" s="54" t="s">
        <v>31</v>
      </c>
      <c r="C2205" s="52" t="s">
        <v>6</v>
      </c>
      <c r="D2205" s="83">
        <v>1002</v>
      </c>
      <c r="E2205" s="99">
        <v>5.96</v>
      </c>
      <c r="F2205" s="82" t="s">
        <v>1812</v>
      </c>
      <c r="G2205" s="94">
        <v>61</v>
      </c>
      <c r="H2205" s="99">
        <v>272.67</v>
      </c>
    </row>
    <row r="2206" spans="1:8" ht="82.8" x14ac:dyDescent="0.25">
      <c r="A2206" s="51">
        <v>2176</v>
      </c>
      <c r="B2206" s="54" t="s">
        <v>25</v>
      </c>
      <c r="C2206" s="52" t="s">
        <v>5</v>
      </c>
      <c r="D2206" s="83">
        <v>889</v>
      </c>
      <c r="E2206" s="99">
        <v>5.29</v>
      </c>
      <c r="F2206" s="82" t="s">
        <v>1813</v>
      </c>
      <c r="G2206" s="94">
        <v>53</v>
      </c>
      <c r="H2206" s="99">
        <v>210.28</v>
      </c>
    </row>
    <row r="2207" spans="1:8" ht="96.6" x14ac:dyDescent="0.25">
      <c r="A2207" s="51">
        <v>2177</v>
      </c>
      <c r="B2207" s="54" t="s">
        <v>25</v>
      </c>
      <c r="C2207" s="52" t="s">
        <v>22</v>
      </c>
      <c r="D2207" s="83">
        <v>843</v>
      </c>
      <c r="E2207" s="99">
        <v>5.01</v>
      </c>
      <c r="F2207" s="82" t="s">
        <v>1814</v>
      </c>
      <c r="G2207" s="94">
        <v>46</v>
      </c>
      <c r="H2207" s="99">
        <v>172.85</v>
      </c>
    </row>
    <row r="2208" spans="1:8" ht="55.2" x14ac:dyDescent="0.25">
      <c r="A2208" s="51">
        <v>2178</v>
      </c>
      <c r="B2208" s="54" t="s">
        <v>31</v>
      </c>
      <c r="C2208" s="52" t="s">
        <v>6</v>
      </c>
      <c r="D2208" s="83">
        <v>1022</v>
      </c>
      <c r="E2208" s="99">
        <v>6.08</v>
      </c>
      <c r="F2208" s="82" t="s">
        <v>1815</v>
      </c>
      <c r="G2208" s="94">
        <v>42</v>
      </c>
      <c r="H2208" s="99">
        <v>191.52</v>
      </c>
    </row>
    <row r="2209" spans="1:8" ht="69" x14ac:dyDescent="0.25">
      <c r="A2209" s="51">
        <v>2179</v>
      </c>
      <c r="B2209" s="54" t="s">
        <v>25</v>
      </c>
      <c r="C2209" s="52" t="s">
        <v>22</v>
      </c>
      <c r="D2209" s="83">
        <v>843</v>
      </c>
      <c r="E2209" s="99">
        <v>5.01</v>
      </c>
      <c r="F2209" s="82" t="s">
        <v>1816</v>
      </c>
      <c r="G2209" s="94">
        <v>15</v>
      </c>
      <c r="H2209" s="99">
        <v>56.36</v>
      </c>
    </row>
    <row r="2210" spans="1:8" ht="69" x14ac:dyDescent="0.25">
      <c r="A2210" s="51">
        <v>2180</v>
      </c>
      <c r="B2210" s="54" t="s">
        <v>25</v>
      </c>
      <c r="C2210" s="52" t="s">
        <v>5</v>
      </c>
      <c r="D2210" s="83">
        <v>929</v>
      </c>
      <c r="E2210" s="99">
        <v>5.52</v>
      </c>
      <c r="F2210" s="82" t="s">
        <v>1817</v>
      </c>
      <c r="G2210" s="94">
        <v>25</v>
      </c>
      <c r="H2210" s="99">
        <v>103.5</v>
      </c>
    </row>
    <row r="2211" spans="1:8" ht="55.2" x14ac:dyDescent="0.25">
      <c r="A2211" s="51">
        <v>2181</v>
      </c>
      <c r="B2211" s="54" t="s">
        <v>25</v>
      </c>
      <c r="C2211" s="52" t="s">
        <v>5</v>
      </c>
      <c r="D2211" s="83">
        <v>889</v>
      </c>
      <c r="E2211" s="99">
        <v>5.29</v>
      </c>
      <c r="F2211" s="82" t="s">
        <v>1818</v>
      </c>
      <c r="G2211" s="94">
        <v>26</v>
      </c>
      <c r="H2211" s="99">
        <v>103.16</v>
      </c>
    </row>
    <row r="2212" spans="1:8" ht="27.6" x14ac:dyDescent="0.25">
      <c r="A2212" s="51">
        <v>2182</v>
      </c>
      <c r="B2212" s="54" t="s">
        <v>25</v>
      </c>
      <c r="C2212" s="52" t="s">
        <v>6</v>
      </c>
      <c r="D2212" s="83">
        <v>1042</v>
      </c>
      <c r="E2212" s="99">
        <v>6.2</v>
      </c>
      <c r="F2212" s="82" t="s">
        <v>1819</v>
      </c>
      <c r="G2212" s="94">
        <v>3</v>
      </c>
      <c r="H2212" s="99">
        <v>13.95</v>
      </c>
    </row>
    <row r="2213" spans="1:8" ht="27.6" x14ac:dyDescent="0.25">
      <c r="A2213" s="51">
        <v>2183</v>
      </c>
      <c r="B2213" s="54" t="s">
        <v>31</v>
      </c>
      <c r="C2213" s="52" t="s">
        <v>6</v>
      </c>
      <c r="D2213" s="83">
        <v>1022</v>
      </c>
      <c r="E2213" s="99">
        <v>6.08</v>
      </c>
      <c r="F2213" s="82" t="s">
        <v>1820</v>
      </c>
      <c r="G2213" s="94">
        <v>10</v>
      </c>
      <c r="H2213" s="99">
        <v>45.6</v>
      </c>
    </row>
    <row r="2214" spans="1:8" ht="41.4" x14ac:dyDescent="0.25">
      <c r="A2214" s="51">
        <v>2184</v>
      </c>
      <c r="B2214" s="54" t="s">
        <v>31</v>
      </c>
      <c r="C2214" s="52" t="s">
        <v>6</v>
      </c>
      <c r="D2214" s="83">
        <v>982</v>
      </c>
      <c r="E2214" s="99">
        <v>5.84</v>
      </c>
      <c r="F2214" s="82" t="s">
        <v>1821</v>
      </c>
      <c r="G2214" s="94">
        <v>11</v>
      </c>
      <c r="H2214" s="99">
        <v>48.18</v>
      </c>
    </row>
    <row r="2215" spans="1:8" ht="41.4" x14ac:dyDescent="0.25">
      <c r="A2215" s="51">
        <v>2185</v>
      </c>
      <c r="B2215" s="54" t="s">
        <v>25</v>
      </c>
      <c r="C2215" s="52" t="s">
        <v>22</v>
      </c>
      <c r="D2215" s="83">
        <v>843</v>
      </c>
      <c r="E2215" s="99">
        <v>5.01</v>
      </c>
      <c r="F2215" s="82" t="s">
        <v>1822</v>
      </c>
      <c r="G2215" s="94">
        <v>24</v>
      </c>
      <c r="H2215" s="99">
        <v>90.18</v>
      </c>
    </row>
    <row r="2216" spans="1:8" ht="96.6" x14ac:dyDescent="0.25">
      <c r="A2216" s="51">
        <v>2186</v>
      </c>
      <c r="B2216" s="54" t="s">
        <v>25</v>
      </c>
      <c r="C2216" s="52" t="s">
        <v>6</v>
      </c>
      <c r="D2216" s="83">
        <v>1062</v>
      </c>
      <c r="E2216" s="99">
        <v>6.32</v>
      </c>
      <c r="F2216" s="82" t="s">
        <v>1823</v>
      </c>
      <c r="G2216" s="94">
        <v>25</v>
      </c>
      <c r="H2216" s="99">
        <v>118.5</v>
      </c>
    </row>
    <row r="2217" spans="1:8" ht="27.6" x14ac:dyDescent="0.25">
      <c r="A2217" s="51">
        <v>2187</v>
      </c>
      <c r="B2217" s="54" t="s">
        <v>27</v>
      </c>
      <c r="C2217" s="52" t="s">
        <v>6</v>
      </c>
      <c r="D2217" s="83">
        <v>1308</v>
      </c>
      <c r="E2217" s="99">
        <v>7.78</v>
      </c>
      <c r="F2217" s="82" t="s">
        <v>1824</v>
      </c>
      <c r="G2217" s="94">
        <v>14</v>
      </c>
      <c r="H2217" s="99">
        <v>81.69</v>
      </c>
    </row>
    <row r="2218" spans="1:8" ht="27.6" x14ac:dyDescent="0.25">
      <c r="A2218" s="51">
        <v>2188</v>
      </c>
      <c r="B2218" s="54" t="s">
        <v>27</v>
      </c>
      <c r="C2218" s="52" t="s">
        <v>6</v>
      </c>
      <c r="D2218" s="83">
        <v>1275</v>
      </c>
      <c r="E2218" s="99">
        <v>7.58</v>
      </c>
      <c r="F2218" s="82" t="s">
        <v>1825</v>
      </c>
      <c r="G2218" s="94">
        <v>6</v>
      </c>
      <c r="H2218" s="99">
        <v>34.11</v>
      </c>
    </row>
    <row r="2219" spans="1:8" ht="27.6" x14ac:dyDescent="0.25">
      <c r="A2219" s="51">
        <v>2189</v>
      </c>
      <c r="B2219" s="54" t="s">
        <v>27</v>
      </c>
      <c r="C2219" s="52" t="s">
        <v>6</v>
      </c>
      <c r="D2219" s="83">
        <v>1232</v>
      </c>
      <c r="E2219" s="99">
        <v>7.33</v>
      </c>
      <c r="F2219" s="82" t="s">
        <v>1826</v>
      </c>
      <c r="G2219" s="94">
        <v>20</v>
      </c>
      <c r="H2219" s="99">
        <v>109.95</v>
      </c>
    </row>
    <row r="2220" spans="1:8" ht="27.6" x14ac:dyDescent="0.25">
      <c r="A2220" s="51">
        <v>2190</v>
      </c>
      <c r="B2220" s="54" t="s">
        <v>27</v>
      </c>
      <c r="C2220" s="52" t="s">
        <v>6</v>
      </c>
      <c r="D2220" s="83">
        <v>1210</v>
      </c>
      <c r="E2220" s="99">
        <v>7.2</v>
      </c>
      <c r="F2220" s="82" t="s">
        <v>1827</v>
      </c>
      <c r="G2220" s="94">
        <v>16</v>
      </c>
      <c r="H2220" s="99">
        <v>86.4</v>
      </c>
    </row>
    <row r="2221" spans="1:8" ht="27.6" x14ac:dyDescent="0.25">
      <c r="A2221" s="51">
        <v>2191</v>
      </c>
      <c r="B2221" s="54" t="s">
        <v>27</v>
      </c>
      <c r="C2221" s="52" t="s">
        <v>6</v>
      </c>
      <c r="D2221" s="83">
        <v>1253</v>
      </c>
      <c r="E2221" s="99">
        <v>7.45</v>
      </c>
      <c r="F2221" s="82" t="s">
        <v>1828</v>
      </c>
      <c r="G2221" s="94">
        <v>8</v>
      </c>
      <c r="H2221" s="99">
        <v>44.7</v>
      </c>
    </row>
    <row r="2222" spans="1:8" ht="27.6" x14ac:dyDescent="0.25">
      <c r="A2222" s="51">
        <v>2192</v>
      </c>
      <c r="B2222" s="54" t="s">
        <v>27</v>
      </c>
      <c r="C2222" s="52" t="s">
        <v>6</v>
      </c>
      <c r="D2222" s="83">
        <v>1232</v>
      </c>
      <c r="E2222" s="99">
        <v>7.33</v>
      </c>
      <c r="F2222" s="82" t="s">
        <v>1829</v>
      </c>
      <c r="G2222" s="94">
        <v>11</v>
      </c>
      <c r="H2222" s="99">
        <v>60.47</v>
      </c>
    </row>
    <row r="2223" spans="1:8" ht="27.6" x14ac:dyDescent="0.25">
      <c r="A2223" s="51">
        <v>2193</v>
      </c>
      <c r="B2223" s="54" t="s">
        <v>27</v>
      </c>
      <c r="C2223" s="52" t="s">
        <v>6</v>
      </c>
      <c r="D2223" s="83">
        <v>1253</v>
      </c>
      <c r="E2223" s="99">
        <v>7.45</v>
      </c>
      <c r="F2223" s="82" t="s">
        <v>1830</v>
      </c>
      <c r="G2223" s="94">
        <v>19</v>
      </c>
      <c r="H2223" s="99">
        <v>106.16</v>
      </c>
    </row>
    <row r="2224" spans="1:8" ht="27.6" x14ac:dyDescent="0.25">
      <c r="A2224" s="51">
        <v>2194</v>
      </c>
      <c r="B2224" s="54" t="s">
        <v>27</v>
      </c>
      <c r="C2224" s="52" t="s">
        <v>6</v>
      </c>
      <c r="D2224" s="83">
        <v>1210</v>
      </c>
      <c r="E2224" s="99">
        <v>7.2</v>
      </c>
      <c r="F2224" s="82" t="s">
        <v>1831</v>
      </c>
      <c r="G2224" s="94">
        <v>13</v>
      </c>
      <c r="H2224" s="99">
        <v>70.2</v>
      </c>
    </row>
    <row r="2225" spans="1:8" ht="27.6" x14ac:dyDescent="0.25">
      <c r="A2225" s="51">
        <v>2195</v>
      </c>
      <c r="B2225" s="54" t="s">
        <v>27</v>
      </c>
      <c r="C2225" s="52" t="s">
        <v>6</v>
      </c>
      <c r="D2225" s="83">
        <v>1275</v>
      </c>
      <c r="E2225" s="99">
        <v>7.58</v>
      </c>
      <c r="F2225" s="82" t="s">
        <v>1832</v>
      </c>
      <c r="G2225" s="94">
        <v>7</v>
      </c>
      <c r="H2225" s="99">
        <v>39.799999999999997</v>
      </c>
    </row>
    <row r="2226" spans="1:8" ht="96.6" x14ac:dyDescent="0.25">
      <c r="A2226" s="51">
        <v>2196</v>
      </c>
      <c r="B2226" s="54" t="s">
        <v>28</v>
      </c>
      <c r="C2226" s="50" t="s">
        <v>4</v>
      </c>
      <c r="D2226" s="83">
        <v>1103</v>
      </c>
      <c r="E2226" s="99">
        <v>6.56</v>
      </c>
      <c r="F2226" s="82" t="s">
        <v>1833</v>
      </c>
      <c r="G2226" s="94">
        <v>20</v>
      </c>
      <c r="H2226" s="99">
        <v>98.4</v>
      </c>
    </row>
    <row r="2227" spans="1:8" ht="96.6" x14ac:dyDescent="0.25">
      <c r="A2227" s="51">
        <v>2197</v>
      </c>
      <c r="B2227" s="54" t="s">
        <v>28</v>
      </c>
      <c r="C2227" s="50" t="s">
        <v>4</v>
      </c>
      <c r="D2227" s="83">
        <v>1103</v>
      </c>
      <c r="E2227" s="99">
        <v>6.56</v>
      </c>
      <c r="F2227" s="82" t="s">
        <v>1834</v>
      </c>
      <c r="G2227" s="94">
        <v>16</v>
      </c>
      <c r="H2227" s="99">
        <v>78.72</v>
      </c>
    </row>
    <row r="2228" spans="1:8" ht="110.4" x14ac:dyDescent="0.25">
      <c r="A2228" s="51">
        <v>2198</v>
      </c>
      <c r="B2228" s="54" t="s">
        <v>28</v>
      </c>
      <c r="C2228" s="52" t="s">
        <v>6</v>
      </c>
      <c r="D2228" s="83">
        <v>1042</v>
      </c>
      <c r="E2228" s="99">
        <v>6.2</v>
      </c>
      <c r="F2228" s="82" t="s">
        <v>1835</v>
      </c>
      <c r="G2228" s="94">
        <v>14</v>
      </c>
      <c r="H2228" s="99">
        <v>65.099999999999994</v>
      </c>
    </row>
    <row r="2229" spans="1:8" ht="41.4" x14ac:dyDescent="0.25">
      <c r="A2229" s="51">
        <v>2199</v>
      </c>
      <c r="B2229" s="54" t="s">
        <v>28</v>
      </c>
      <c r="C2229" s="52" t="s">
        <v>6</v>
      </c>
      <c r="D2229" s="83">
        <v>1082</v>
      </c>
      <c r="E2229" s="99">
        <v>6.43</v>
      </c>
      <c r="F2229" s="82" t="s">
        <v>1836</v>
      </c>
      <c r="G2229" s="94">
        <v>9</v>
      </c>
      <c r="H2229" s="99">
        <v>43.4</v>
      </c>
    </row>
    <row r="2230" spans="1:8" ht="55.2" x14ac:dyDescent="0.25">
      <c r="A2230" s="51">
        <v>2200</v>
      </c>
      <c r="B2230" s="54" t="s">
        <v>28</v>
      </c>
      <c r="C2230" s="52" t="s">
        <v>6</v>
      </c>
      <c r="D2230" s="83">
        <v>1062</v>
      </c>
      <c r="E2230" s="99">
        <v>6.32</v>
      </c>
      <c r="F2230" s="82" t="s">
        <v>1837</v>
      </c>
      <c r="G2230" s="94">
        <v>6</v>
      </c>
      <c r="H2230" s="99">
        <v>28.44</v>
      </c>
    </row>
    <row r="2231" spans="1:8" ht="27.6" x14ac:dyDescent="0.25">
      <c r="A2231" s="51">
        <v>2201</v>
      </c>
      <c r="B2231" s="54" t="s">
        <v>28</v>
      </c>
      <c r="C2231" s="52" t="s">
        <v>6</v>
      </c>
      <c r="D2231" s="83">
        <v>1082</v>
      </c>
      <c r="E2231" s="99">
        <v>6.43</v>
      </c>
      <c r="F2231" s="82" t="s">
        <v>1838</v>
      </c>
      <c r="G2231" s="94">
        <v>8</v>
      </c>
      <c r="H2231" s="99">
        <v>38.58</v>
      </c>
    </row>
    <row r="2232" spans="1:8" ht="55.2" x14ac:dyDescent="0.25">
      <c r="A2232" s="51">
        <v>2202</v>
      </c>
      <c r="B2232" s="54" t="s">
        <v>28</v>
      </c>
      <c r="C2232" s="52" t="s">
        <v>6</v>
      </c>
      <c r="D2232" s="83">
        <v>1081</v>
      </c>
      <c r="E2232" s="99">
        <v>6.43</v>
      </c>
      <c r="F2232" s="82" t="s">
        <v>1839</v>
      </c>
      <c r="G2232" s="94">
        <v>13</v>
      </c>
      <c r="H2232" s="99">
        <v>62.69</v>
      </c>
    </row>
    <row r="2233" spans="1:8" ht="69" x14ac:dyDescent="0.25">
      <c r="A2233" s="51">
        <v>2203</v>
      </c>
      <c r="B2233" s="54" t="s">
        <v>28</v>
      </c>
      <c r="C2233" s="52" t="s">
        <v>6</v>
      </c>
      <c r="D2233" s="83">
        <v>1062</v>
      </c>
      <c r="E2233" s="99">
        <v>6.32</v>
      </c>
      <c r="F2233" s="82" t="s">
        <v>1840</v>
      </c>
      <c r="G2233" s="94">
        <v>21</v>
      </c>
      <c r="H2233" s="99">
        <v>99.54</v>
      </c>
    </row>
    <row r="2234" spans="1:8" x14ac:dyDescent="0.25">
      <c r="A2234" s="51">
        <v>2204</v>
      </c>
      <c r="B2234" s="54" t="s">
        <v>1841</v>
      </c>
      <c r="C2234" s="52" t="s">
        <v>6</v>
      </c>
      <c r="D2234" s="83">
        <v>1102</v>
      </c>
      <c r="E2234" s="99">
        <v>6.55</v>
      </c>
      <c r="F2234" s="82" t="s">
        <v>1842</v>
      </c>
      <c r="G2234" s="94">
        <v>2</v>
      </c>
      <c r="H2234" s="99">
        <v>9.83</v>
      </c>
    </row>
    <row r="2235" spans="1:8" ht="55.2" x14ac:dyDescent="0.25">
      <c r="A2235" s="51">
        <v>2205</v>
      </c>
      <c r="B2235" s="54" t="s">
        <v>28</v>
      </c>
      <c r="C2235" s="52" t="s">
        <v>6</v>
      </c>
      <c r="D2235" s="83">
        <v>1062</v>
      </c>
      <c r="E2235" s="99">
        <v>6.32</v>
      </c>
      <c r="F2235" s="82" t="s">
        <v>1843</v>
      </c>
      <c r="G2235" s="94">
        <v>22</v>
      </c>
      <c r="H2235" s="99">
        <v>104.28</v>
      </c>
    </row>
    <row r="2236" spans="1:8" ht="27.6" x14ac:dyDescent="0.25">
      <c r="A2236" s="51">
        <v>2206</v>
      </c>
      <c r="B2236" s="54" t="s">
        <v>29</v>
      </c>
      <c r="C2236" s="50" t="s">
        <v>4</v>
      </c>
      <c r="D2236" s="83">
        <v>1143</v>
      </c>
      <c r="E2236" s="99">
        <v>6.8</v>
      </c>
      <c r="F2236" s="82" t="s">
        <v>1844</v>
      </c>
      <c r="G2236" s="94">
        <v>11</v>
      </c>
      <c r="H2236" s="99">
        <v>56.1</v>
      </c>
    </row>
    <row r="2237" spans="1:8" ht="82.8" x14ac:dyDescent="0.25">
      <c r="A2237" s="51">
        <v>2207</v>
      </c>
      <c r="B2237" s="54" t="s">
        <v>29</v>
      </c>
      <c r="C2237" s="52" t="s">
        <v>5</v>
      </c>
      <c r="D2237" s="83">
        <v>949</v>
      </c>
      <c r="E2237" s="99">
        <v>5.64</v>
      </c>
      <c r="F2237" s="82" t="s">
        <v>1845</v>
      </c>
      <c r="G2237" s="94">
        <v>38</v>
      </c>
      <c r="H2237" s="99">
        <v>160.74</v>
      </c>
    </row>
    <row r="2238" spans="1:8" ht="124.2" x14ac:dyDescent="0.25">
      <c r="A2238" s="51">
        <v>2208</v>
      </c>
      <c r="B2238" s="54" t="s">
        <v>31</v>
      </c>
      <c r="C2238" s="52" t="s">
        <v>5</v>
      </c>
      <c r="D2238" s="83">
        <v>929</v>
      </c>
      <c r="E2238" s="99">
        <v>5.52</v>
      </c>
      <c r="F2238" s="82" t="s">
        <v>1846</v>
      </c>
      <c r="G2238" s="94">
        <v>36</v>
      </c>
      <c r="H2238" s="99">
        <v>149.04</v>
      </c>
    </row>
    <row r="2239" spans="1:8" ht="69" x14ac:dyDescent="0.25">
      <c r="A2239" s="51">
        <v>2209</v>
      </c>
      <c r="B2239" s="54" t="s">
        <v>25</v>
      </c>
      <c r="C2239" s="52" t="s">
        <v>5</v>
      </c>
      <c r="D2239" s="83">
        <v>909</v>
      </c>
      <c r="E2239" s="99">
        <v>5.41</v>
      </c>
      <c r="F2239" s="82" t="s">
        <v>1847</v>
      </c>
      <c r="G2239" s="94">
        <v>42</v>
      </c>
      <c r="H2239" s="99">
        <v>170.42</v>
      </c>
    </row>
    <row r="2240" spans="1:8" ht="55.2" x14ac:dyDescent="0.25">
      <c r="A2240" s="51">
        <v>2210</v>
      </c>
      <c r="B2240" s="54" t="s">
        <v>25</v>
      </c>
      <c r="C2240" s="52" t="s">
        <v>6</v>
      </c>
      <c r="D2240" s="83">
        <v>1062</v>
      </c>
      <c r="E2240" s="99">
        <v>6.32</v>
      </c>
      <c r="F2240" s="82" t="s">
        <v>1848</v>
      </c>
      <c r="G2240" s="94">
        <v>12</v>
      </c>
      <c r="H2240" s="99">
        <v>56.88</v>
      </c>
    </row>
    <row r="2241" spans="1:8" ht="27.6" x14ac:dyDescent="0.25">
      <c r="A2241" s="51">
        <v>2211</v>
      </c>
      <c r="B2241" s="54" t="s">
        <v>25</v>
      </c>
      <c r="C2241" s="52" t="s">
        <v>5</v>
      </c>
      <c r="D2241" s="83">
        <v>949</v>
      </c>
      <c r="E2241" s="99">
        <v>5.64</v>
      </c>
      <c r="F2241" s="82" t="s">
        <v>1849</v>
      </c>
      <c r="G2241" s="94">
        <v>13</v>
      </c>
      <c r="H2241" s="99">
        <v>54.99</v>
      </c>
    </row>
    <row r="2242" spans="1:8" ht="124.2" x14ac:dyDescent="0.25">
      <c r="A2242" s="51">
        <v>2212</v>
      </c>
      <c r="B2242" s="54" t="s">
        <v>25</v>
      </c>
      <c r="C2242" s="52" t="s">
        <v>5</v>
      </c>
      <c r="D2242" s="83">
        <v>889</v>
      </c>
      <c r="E2242" s="99">
        <v>5.29</v>
      </c>
      <c r="F2242" s="82" t="s">
        <v>1850</v>
      </c>
      <c r="G2242" s="94">
        <v>18</v>
      </c>
      <c r="H2242" s="99">
        <v>71.42</v>
      </c>
    </row>
    <row r="2243" spans="1:8" ht="69" x14ac:dyDescent="0.25">
      <c r="A2243" s="51">
        <v>2213</v>
      </c>
      <c r="B2243" s="54" t="s">
        <v>25</v>
      </c>
      <c r="C2243" s="52" t="s">
        <v>22</v>
      </c>
      <c r="D2243" s="83">
        <v>843</v>
      </c>
      <c r="E2243" s="99">
        <v>5.01</v>
      </c>
      <c r="F2243" s="82" t="s">
        <v>1851</v>
      </c>
      <c r="G2243" s="94">
        <v>11</v>
      </c>
      <c r="H2243" s="99">
        <v>41.33</v>
      </c>
    </row>
    <row r="2244" spans="1:8" ht="27.6" x14ac:dyDescent="0.25">
      <c r="A2244" s="51">
        <v>2214</v>
      </c>
      <c r="B2244" s="54" t="s">
        <v>25</v>
      </c>
      <c r="C2244" s="52" t="s">
        <v>6</v>
      </c>
      <c r="D2244" s="83">
        <v>982</v>
      </c>
      <c r="E2244" s="99">
        <v>5.84</v>
      </c>
      <c r="F2244" s="82" t="s">
        <v>1852</v>
      </c>
      <c r="G2244" s="94">
        <v>3</v>
      </c>
      <c r="H2244" s="99">
        <v>13.14</v>
      </c>
    </row>
    <row r="2245" spans="1:8" ht="27.6" x14ac:dyDescent="0.25">
      <c r="A2245" s="51">
        <v>2215</v>
      </c>
      <c r="B2245" s="54" t="s">
        <v>36</v>
      </c>
      <c r="C2245" s="52" t="s">
        <v>6</v>
      </c>
      <c r="D2245" s="83">
        <v>1252</v>
      </c>
      <c r="E2245" s="99">
        <v>7.44</v>
      </c>
      <c r="F2245" s="82" t="s">
        <v>1853</v>
      </c>
      <c r="G2245" s="94">
        <v>5</v>
      </c>
      <c r="H2245" s="99">
        <v>27.9</v>
      </c>
    </row>
    <row r="2246" spans="1:8" ht="27.6" x14ac:dyDescent="0.25">
      <c r="A2246" s="51">
        <v>2216</v>
      </c>
      <c r="B2246" s="54" t="s">
        <v>36</v>
      </c>
      <c r="C2246" s="52" t="s">
        <v>6</v>
      </c>
      <c r="D2246" s="83">
        <v>1252</v>
      </c>
      <c r="E2246" s="99">
        <v>7.44</v>
      </c>
      <c r="F2246" s="82" t="s">
        <v>1854</v>
      </c>
      <c r="G2246" s="94">
        <v>9</v>
      </c>
      <c r="H2246" s="99">
        <v>50.22</v>
      </c>
    </row>
    <row r="2247" spans="1:8" ht="55.2" x14ac:dyDescent="0.25">
      <c r="A2247" s="51">
        <v>2217</v>
      </c>
      <c r="B2247" s="54" t="s">
        <v>36</v>
      </c>
      <c r="C2247" s="52" t="s">
        <v>6</v>
      </c>
      <c r="D2247" s="83">
        <v>1231</v>
      </c>
      <c r="E2247" s="99">
        <v>7.32</v>
      </c>
      <c r="F2247" s="82" t="s">
        <v>1855</v>
      </c>
      <c r="G2247" s="94">
        <v>43</v>
      </c>
      <c r="H2247" s="99">
        <v>236.07</v>
      </c>
    </row>
    <row r="2248" spans="1:8" ht="27.6" x14ac:dyDescent="0.25">
      <c r="A2248" s="51">
        <v>2218</v>
      </c>
      <c r="B2248" s="54" t="s">
        <v>36</v>
      </c>
      <c r="C2248" s="51" t="s">
        <v>19</v>
      </c>
      <c r="D2248" s="83">
        <v>1728</v>
      </c>
      <c r="E2248" s="99">
        <v>10.28</v>
      </c>
      <c r="F2248" s="82" t="s">
        <v>1856</v>
      </c>
      <c r="G2248" s="94">
        <v>30</v>
      </c>
      <c r="H2248" s="99">
        <v>231.3</v>
      </c>
    </row>
    <row r="2249" spans="1:8" ht="27.6" x14ac:dyDescent="0.25">
      <c r="A2249" s="51">
        <v>2219</v>
      </c>
      <c r="B2249" s="54" t="s">
        <v>36</v>
      </c>
      <c r="C2249" s="52" t="s">
        <v>6</v>
      </c>
      <c r="D2249" s="83">
        <v>1253</v>
      </c>
      <c r="E2249" s="99">
        <v>7.45</v>
      </c>
      <c r="F2249" s="82" t="s">
        <v>1857</v>
      </c>
      <c r="G2249" s="94">
        <v>21</v>
      </c>
      <c r="H2249" s="99">
        <v>117.34</v>
      </c>
    </row>
    <row r="2250" spans="1:8" ht="27.6" x14ac:dyDescent="0.25">
      <c r="A2250" s="51">
        <v>2220</v>
      </c>
      <c r="B2250" s="54" t="s">
        <v>36</v>
      </c>
      <c r="C2250" s="52" t="s">
        <v>6</v>
      </c>
      <c r="D2250" s="83">
        <v>1232</v>
      </c>
      <c r="E2250" s="99">
        <v>7.33</v>
      </c>
      <c r="F2250" s="82" t="s">
        <v>1858</v>
      </c>
      <c r="G2250" s="94">
        <v>13</v>
      </c>
      <c r="H2250" s="99">
        <v>71.47</v>
      </c>
    </row>
    <row r="2251" spans="1:8" ht="27.6" x14ac:dyDescent="0.25">
      <c r="A2251" s="51">
        <v>2221</v>
      </c>
      <c r="B2251" s="54" t="s">
        <v>36</v>
      </c>
      <c r="C2251" s="50" t="s">
        <v>4</v>
      </c>
      <c r="D2251" s="83">
        <v>1332</v>
      </c>
      <c r="E2251" s="99">
        <v>7.92</v>
      </c>
      <c r="F2251" s="82" t="s">
        <v>1859</v>
      </c>
      <c r="G2251" s="94">
        <v>15</v>
      </c>
      <c r="H2251" s="99">
        <v>89.1</v>
      </c>
    </row>
    <row r="2252" spans="1:8" ht="27.6" x14ac:dyDescent="0.25">
      <c r="A2252" s="51">
        <v>2222</v>
      </c>
      <c r="B2252" s="54" t="s">
        <v>36</v>
      </c>
      <c r="C2252" s="52" t="s">
        <v>6</v>
      </c>
      <c r="D2252" s="83">
        <v>1232</v>
      </c>
      <c r="E2252" s="99">
        <v>7.33</v>
      </c>
      <c r="F2252" s="82" t="s">
        <v>1860</v>
      </c>
      <c r="G2252" s="94">
        <v>12</v>
      </c>
      <c r="H2252" s="99">
        <v>65.97</v>
      </c>
    </row>
    <row r="2253" spans="1:8" ht="27.6" x14ac:dyDescent="0.25">
      <c r="A2253" s="51">
        <v>2223</v>
      </c>
      <c r="B2253" s="54" t="s">
        <v>36</v>
      </c>
      <c r="C2253" s="50" t="s">
        <v>4</v>
      </c>
      <c r="D2253" s="83">
        <v>1287</v>
      </c>
      <c r="E2253" s="99">
        <v>7.65</v>
      </c>
      <c r="F2253" s="82" t="s">
        <v>1861</v>
      </c>
      <c r="G2253" s="94">
        <v>20</v>
      </c>
      <c r="H2253" s="99">
        <v>114.75</v>
      </c>
    </row>
    <row r="2254" spans="1:8" ht="41.4" x14ac:dyDescent="0.25">
      <c r="A2254" s="51">
        <v>2224</v>
      </c>
      <c r="B2254" s="54" t="s">
        <v>36</v>
      </c>
      <c r="C2254" s="52" t="s">
        <v>6</v>
      </c>
      <c r="D2254" s="83">
        <v>1275</v>
      </c>
      <c r="E2254" s="99">
        <v>7.58</v>
      </c>
      <c r="F2254" s="82" t="s">
        <v>1862</v>
      </c>
      <c r="G2254" s="94">
        <v>27</v>
      </c>
      <c r="H2254" s="99">
        <v>153.5</v>
      </c>
    </row>
    <row r="2255" spans="1:8" ht="27.6" x14ac:dyDescent="0.25">
      <c r="A2255" s="51">
        <v>2225</v>
      </c>
      <c r="B2255" s="54" t="s">
        <v>36</v>
      </c>
      <c r="C2255" s="52" t="s">
        <v>6</v>
      </c>
      <c r="D2255" s="83">
        <v>1187</v>
      </c>
      <c r="E2255" s="99">
        <v>7.06</v>
      </c>
      <c r="F2255" s="82" t="s">
        <v>1863</v>
      </c>
      <c r="G2255" s="94">
        <v>11</v>
      </c>
      <c r="H2255" s="99">
        <v>58.25</v>
      </c>
    </row>
    <row r="2256" spans="1:8" ht="27.6" x14ac:dyDescent="0.25">
      <c r="A2256" s="51">
        <v>2226</v>
      </c>
      <c r="B2256" s="54" t="s">
        <v>36</v>
      </c>
      <c r="C2256" s="52" t="s">
        <v>6</v>
      </c>
      <c r="D2256" s="83">
        <v>1210</v>
      </c>
      <c r="E2256" s="99">
        <v>7.2</v>
      </c>
      <c r="F2256" s="82" t="s">
        <v>1864</v>
      </c>
      <c r="G2256" s="94">
        <v>4</v>
      </c>
      <c r="H2256" s="99">
        <v>21.6</v>
      </c>
    </row>
    <row r="2257" spans="1:8" ht="27.6" x14ac:dyDescent="0.25">
      <c r="A2257" s="51">
        <v>2227</v>
      </c>
      <c r="B2257" s="54" t="s">
        <v>36</v>
      </c>
      <c r="C2257" s="52" t="s">
        <v>6</v>
      </c>
      <c r="D2257" s="83">
        <v>1232</v>
      </c>
      <c r="E2257" s="99">
        <v>7.33</v>
      </c>
      <c r="F2257" s="82" t="s">
        <v>1865</v>
      </c>
      <c r="G2257" s="94">
        <v>17</v>
      </c>
      <c r="H2257" s="99">
        <v>93.46</v>
      </c>
    </row>
    <row r="2258" spans="1:8" ht="27.6" x14ac:dyDescent="0.25">
      <c r="A2258" s="51">
        <v>2228</v>
      </c>
      <c r="B2258" s="54" t="s">
        <v>36</v>
      </c>
      <c r="C2258" s="52" t="s">
        <v>6</v>
      </c>
      <c r="D2258" s="83">
        <v>1166</v>
      </c>
      <c r="E2258" s="99">
        <v>6.93</v>
      </c>
      <c r="F2258" s="82" t="s">
        <v>1866</v>
      </c>
      <c r="G2258" s="94">
        <v>12</v>
      </c>
      <c r="H2258" s="99">
        <v>62.37</v>
      </c>
    </row>
    <row r="2259" spans="1:8" ht="27.6" x14ac:dyDescent="0.25">
      <c r="A2259" s="51">
        <v>2229</v>
      </c>
      <c r="B2259" s="54" t="s">
        <v>36</v>
      </c>
      <c r="C2259" s="52" t="s">
        <v>6</v>
      </c>
      <c r="D2259" s="83">
        <v>1252</v>
      </c>
      <c r="E2259" s="99">
        <v>7.44</v>
      </c>
      <c r="F2259" s="82" t="s">
        <v>1867</v>
      </c>
      <c r="G2259" s="94">
        <v>34</v>
      </c>
      <c r="H2259" s="99">
        <v>189.72</v>
      </c>
    </row>
    <row r="2260" spans="1:8" ht="27.6" x14ac:dyDescent="0.25">
      <c r="A2260" s="51">
        <v>2230</v>
      </c>
      <c r="B2260" s="54" t="s">
        <v>36</v>
      </c>
      <c r="C2260" s="52" t="s">
        <v>6</v>
      </c>
      <c r="D2260" s="83">
        <v>1275</v>
      </c>
      <c r="E2260" s="99">
        <v>7.58</v>
      </c>
      <c r="F2260" s="82" t="s">
        <v>1868</v>
      </c>
      <c r="G2260" s="94">
        <v>14</v>
      </c>
      <c r="H2260" s="99">
        <v>79.59</v>
      </c>
    </row>
    <row r="2261" spans="1:8" ht="27.6" x14ac:dyDescent="0.25">
      <c r="A2261" s="51">
        <v>2231</v>
      </c>
      <c r="B2261" s="54" t="s">
        <v>36</v>
      </c>
      <c r="C2261" s="50" t="s">
        <v>4</v>
      </c>
      <c r="D2261" s="83">
        <v>1332</v>
      </c>
      <c r="E2261" s="99">
        <v>7.92</v>
      </c>
      <c r="F2261" s="82" t="s">
        <v>1869</v>
      </c>
      <c r="G2261" s="94">
        <v>23</v>
      </c>
      <c r="H2261" s="99">
        <v>136.62</v>
      </c>
    </row>
    <row r="2262" spans="1:8" ht="27.6" x14ac:dyDescent="0.25">
      <c r="A2262" s="51">
        <v>2232</v>
      </c>
      <c r="B2262" s="54" t="s">
        <v>36</v>
      </c>
      <c r="C2262" s="52" t="s">
        <v>6</v>
      </c>
      <c r="D2262" s="83">
        <v>1210</v>
      </c>
      <c r="E2262" s="99">
        <v>7.2</v>
      </c>
      <c r="F2262" s="82" t="s">
        <v>1870</v>
      </c>
      <c r="G2262" s="94">
        <v>20</v>
      </c>
      <c r="H2262" s="99">
        <v>108</v>
      </c>
    </row>
    <row r="2263" spans="1:8" ht="27.6" x14ac:dyDescent="0.25">
      <c r="A2263" s="51">
        <v>2233</v>
      </c>
      <c r="B2263" s="54" t="s">
        <v>36</v>
      </c>
      <c r="C2263" s="52" t="s">
        <v>6</v>
      </c>
      <c r="D2263" s="83">
        <v>1252</v>
      </c>
      <c r="E2263" s="99">
        <v>7.44</v>
      </c>
      <c r="F2263" s="82" t="s">
        <v>1871</v>
      </c>
      <c r="G2263" s="94">
        <v>30</v>
      </c>
      <c r="H2263" s="99">
        <v>167.4</v>
      </c>
    </row>
    <row r="2264" spans="1:8" ht="27.6" x14ac:dyDescent="0.25">
      <c r="A2264" s="51">
        <v>2234</v>
      </c>
      <c r="B2264" s="54" t="s">
        <v>36</v>
      </c>
      <c r="C2264" s="50" t="s">
        <v>4</v>
      </c>
      <c r="D2264" s="83">
        <v>1332</v>
      </c>
      <c r="E2264" s="99">
        <v>7.92</v>
      </c>
      <c r="F2264" s="82" t="s">
        <v>1872</v>
      </c>
      <c r="G2264" s="94">
        <v>20</v>
      </c>
      <c r="H2264" s="99">
        <v>118.8</v>
      </c>
    </row>
    <row r="2265" spans="1:8" ht="27.6" x14ac:dyDescent="0.25">
      <c r="A2265" s="51">
        <v>2235</v>
      </c>
      <c r="B2265" s="54" t="s">
        <v>36</v>
      </c>
      <c r="C2265" s="52" t="s">
        <v>6</v>
      </c>
      <c r="D2265" s="83">
        <v>1253</v>
      </c>
      <c r="E2265" s="99">
        <v>7.45</v>
      </c>
      <c r="F2265" s="82" t="s">
        <v>1873</v>
      </c>
      <c r="G2265" s="94">
        <v>6</v>
      </c>
      <c r="H2265" s="99">
        <v>33.53</v>
      </c>
    </row>
    <row r="2266" spans="1:8" ht="27.6" x14ac:dyDescent="0.25">
      <c r="A2266" s="51">
        <v>2236</v>
      </c>
      <c r="B2266" s="54" t="s">
        <v>36</v>
      </c>
      <c r="C2266" s="52" t="s">
        <v>6</v>
      </c>
      <c r="D2266" s="83">
        <v>1275</v>
      </c>
      <c r="E2266" s="99">
        <v>7.58</v>
      </c>
      <c r="F2266" s="82" t="s">
        <v>1874</v>
      </c>
      <c r="G2266" s="94">
        <v>9</v>
      </c>
      <c r="H2266" s="99">
        <v>51.17</v>
      </c>
    </row>
    <row r="2267" spans="1:8" ht="27.6" x14ac:dyDescent="0.25">
      <c r="A2267" s="51">
        <v>2237</v>
      </c>
      <c r="B2267" s="54" t="s">
        <v>36</v>
      </c>
      <c r="C2267" s="52" t="s">
        <v>6</v>
      </c>
      <c r="D2267" s="83">
        <v>1188</v>
      </c>
      <c r="E2267" s="99">
        <v>7.06</v>
      </c>
      <c r="F2267" s="82" t="s">
        <v>1875</v>
      </c>
      <c r="G2267" s="94">
        <v>5</v>
      </c>
      <c r="H2267" s="99">
        <v>26.48</v>
      </c>
    </row>
    <row r="2268" spans="1:8" ht="27.6" x14ac:dyDescent="0.25">
      <c r="A2268" s="51">
        <v>2238</v>
      </c>
      <c r="B2268" s="54" t="s">
        <v>36</v>
      </c>
      <c r="C2268" s="52" t="s">
        <v>6</v>
      </c>
      <c r="D2268" s="83">
        <v>1188</v>
      </c>
      <c r="E2268" s="99">
        <v>7.06</v>
      </c>
      <c r="F2268" s="82" t="s">
        <v>1876</v>
      </c>
      <c r="G2268" s="94">
        <v>13</v>
      </c>
      <c r="H2268" s="99">
        <v>68.84</v>
      </c>
    </row>
    <row r="2269" spans="1:8" ht="27.6" x14ac:dyDescent="0.25">
      <c r="A2269" s="51">
        <v>2239</v>
      </c>
      <c r="B2269" s="54" t="s">
        <v>37</v>
      </c>
      <c r="C2269" s="52" t="s">
        <v>6</v>
      </c>
      <c r="D2269" s="83">
        <v>1062</v>
      </c>
      <c r="E2269" s="99">
        <v>6.32</v>
      </c>
      <c r="F2269" s="82" t="s">
        <v>1877</v>
      </c>
      <c r="G2269" s="94">
        <v>11</v>
      </c>
      <c r="H2269" s="99">
        <v>52.14</v>
      </c>
    </row>
    <row r="2270" spans="1:8" ht="41.4" x14ac:dyDescent="0.25">
      <c r="A2270" s="51">
        <v>2240</v>
      </c>
      <c r="B2270" s="54" t="s">
        <v>37</v>
      </c>
      <c r="C2270" s="52" t="s">
        <v>6</v>
      </c>
      <c r="D2270" s="83">
        <v>1062</v>
      </c>
      <c r="E2270" s="99">
        <v>6.32</v>
      </c>
      <c r="F2270" s="82" t="s">
        <v>1878</v>
      </c>
      <c r="G2270" s="94">
        <v>6</v>
      </c>
      <c r="H2270" s="99">
        <v>28.44</v>
      </c>
    </row>
    <row r="2271" spans="1:8" ht="41.4" x14ac:dyDescent="0.25">
      <c r="A2271" s="51">
        <v>2241</v>
      </c>
      <c r="B2271" s="54" t="s">
        <v>37</v>
      </c>
      <c r="C2271" s="52" t="s">
        <v>6</v>
      </c>
      <c r="D2271" s="83">
        <v>1082</v>
      </c>
      <c r="E2271" s="99">
        <v>6.43</v>
      </c>
      <c r="F2271" s="82" t="s">
        <v>1879</v>
      </c>
      <c r="G2271" s="94">
        <v>25</v>
      </c>
      <c r="H2271" s="99">
        <v>120.56</v>
      </c>
    </row>
    <row r="2272" spans="1:8" ht="41.4" x14ac:dyDescent="0.25">
      <c r="A2272" s="51">
        <v>2242</v>
      </c>
      <c r="B2272" s="54" t="s">
        <v>37</v>
      </c>
      <c r="C2272" s="52" t="s">
        <v>6</v>
      </c>
      <c r="D2272" s="83">
        <v>1101</v>
      </c>
      <c r="E2272" s="99">
        <v>6.55</v>
      </c>
      <c r="F2272" s="82" t="s">
        <v>1880</v>
      </c>
      <c r="G2272" s="94">
        <v>30</v>
      </c>
      <c r="H2272" s="99">
        <v>147.38</v>
      </c>
    </row>
    <row r="2273" spans="1:8" ht="27.6" x14ac:dyDescent="0.25">
      <c r="A2273" s="51">
        <v>2243</v>
      </c>
      <c r="B2273" s="54" t="s">
        <v>37</v>
      </c>
      <c r="C2273" s="50" t="s">
        <v>4</v>
      </c>
      <c r="D2273" s="83">
        <v>1103</v>
      </c>
      <c r="E2273" s="99">
        <v>6.56</v>
      </c>
      <c r="F2273" s="82" t="s">
        <v>1881</v>
      </c>
      <c r="G2273" s="94">
        <v>10</v>
      </c>
      <c r="H2273" s="99">
        <v>49.2</v>
      </c>
    </row>
    <row r="2274" spans="1:8" ht="41.4" x14ac:dyDescent="0.25">
      <c r="A2274" s="51">
        <v>2244</v>
      </c>
      <c r="B2274" s="54" t="s">
        <v>37</v>
      </c>
      <c r="C2274" s="52" t="s">
        <v>6</v>
      </c>
      <c r="D2274" s="83">
        <v>1082</v>
      </c>
      <c r="E2274" s="99">
        <v>6.43</v>
      </c>
      <c r="F2274" s="82" t="s">
        <v>1882</v>
      </c>
      <c r="G2274" s="94">
        <v>13</v>
      </c>
      <c r="H2274" s="99">
        <v>62.69</v>
      </c>
    </row>
    <row r="2275" spans="1:8" ht="27.6" x14ac:dyDescent="0.25">
      <c r="A2275" s="51">
        <v>2245</v>
      </c>
      <c r="B2275" s="54" t="s">
        <v>37</v>
      </c>
      <c r="C2275" s="52" t="s">
        <v>6</v>
      </c>
      <c r="D2275" s="83">
        <v>1082</v>
      </c>
      <c r="E2275" s="99">
        <v>6.43</v>
      </c>
      <c r="F2275" s="82" t="s">
        <v>1883</v>
      </c>
      <c r="G2275" s="94">
        <v>5</v>
      </c>
      <c r="H2275" s="99">
        <v>24.11</v>
      </c>
    </row>
    <row r="2276" spans="1:8" ht="27.6" x14ac:dyDescent="0.25">
      <c r="A2276" s="51">
        <v>2246</v>
      </c>
      <c r="B2276" s="54" t="s">
        <v>37</v>
      </c>
      <c r="C2276" s="52" t="s">
        <v>6</v>
      </c>
      <c r="D2276" s="83">
        <v>1002</v>
      </c>
      <c r="E2276" s="99">
        <v>5.96</v>
      </c>
      <c r="F2276" s="82" t="s">
        <v>1884</v>
      </c>
      <c r="G2276" s="94">
        <v>1</v>
      </c>
      <c r="H2276" s="99">
        <v>4.47</v>
      </c>
    </row>
    <row r="2277" spans="1:8" ht="27.6" x14ac:dyDescent="0.25">
      <c r="A2277" s="51">
        <v>2247</v>
      </c>
      <c r="B2277" s="54" t="s">
        <v>37</v>
      </c>
      <c r="C2277" s="52" t="s">
        <v>6</v>
      </c>
      <c r="D2277" s="83">
        <v>1102</v>
      </c>
      <c r="E2277" s="99">
        <v>6.55</v>
      </c>
      <c r="F2277" s="82" t="s">
        <v>1885</v>
      </c>
      <c r="G2277" s="94">
        <v>27</v>
      </c>
      <c r="H2277" s="99">
        <v>132.63999999999999</v>
      </c>
    </row>
    <row r="2278" spans="1:8" ht="27.6" x14ac:dyDescent="0.25">
      <c r="A2278" s="51">
        <v>2248</v>
      </c>
      <c r="B2278" s="54" t="s">
        <v>37</v>
      </c>
      <c r="C2278" s="50" t="s">
        <v>4</v>
      </c>
      <c r="D2278" s="83">
        <v>1083</v>
      </c>
      <c r="E2278" s="99">
        <v>6.44</v>
      </c>
      <c r="F2278" s="82" t="s">
        <v>1886</v>
      </c>
      <c r="G2278" s="94">
        <v>5</v>
      </c>
      <c r="H2278" s="99">
        <v>24.15</v>
      </c>
    </row>
    <row r="2279" spans="1:8" ht="27.6" x14ac:dyDescent="0.25">
      <c r="A2279" s="51">
        <v>2249</v>
      </c>
      <c r="B2279" s="54" t="s">
        <v>37</v>
      </c>
      <c r="C2279" s="52" t="s">
        <v>6</v>
      </c>
      <c r="D2279" s="83">
        <v>1122</v>
      </c>
      <c r="E2279" s="99">
        <v>6.67</v>
      </c>
      <c r="F2279" s="82" t="s">
        <v>1887</v>
      </c>
      <c r="G2279" s="94">
        <v>18</v>
      </c>
      <c r="H2279" s="99">
        <v>90.05</v>
      </c>
    </row>
    <row r="2280" spans="1:8" ht="27.6" x14ac:dyDescent="0.25">
      <c r="A2280" s="51">
        <v>2250</v>
      </c>
      <c r="B2280" s="54" t="s">
        <v>37</v>
      </c>
      <c r="C2280" s="52" t="s">
        <v>6</v>
      </c>
      <c r="D2280" s="83">
        <v>1002</v>
      </c>
      <c r="E2280" s="99">
        <v>5.96</v>
      </c>
      <c r="F2280" s="82" t="s">
        <v>1888</v>
      </c>
      <c r="G2280" s="94">
        <v>5</v>
      </c>
      <c r="H2280" s="99">
        <v>22.35</v>
      </c>
    </row>
    <row r="2281" spans="1:8" ht="27.6" x14ac:dyDescent="0.25">
      <c r="A2281" s="51">
        <v>2251</v>
      </c>
      <c r="B2281" s="54" t="s">
        <v>1889</v>
      </c>
      <c r="C2281" s="52" t="s">
        <v>6</v>
      </c>
      <c r="D2281" s="83">
        <v>1061</v>
      </c>
      <c r="E2281" s="99">
        <v>6.31</v>
      </c>
      <c r="F2281" s="82" t="s">
        <v>1890</v>
      </c>
      <c r="G2281" s="94">
        <v>1</v>
      </c>
      <c r="H2281" s="99">
        <v>4.7300000000000004</v>
      </c>
    </row>
    <row r="2282" spans="1:8" ht="27.6" x14ac:dyDescent="0.25">
      <c r="A2282" s="51">
        <v>2252</v>
      </c>
      <c r="B2282" s="54" t="s">
        <v>37</v>
      </c>
      <c r="C2282" s="51" t="s">
        <v>8</v>
      </c>
      <c r="D2282" s="83">
        <v>1500</v>
      </c>
      <c r="E2282" s="99">
        <v>8.92</v>
      </c>
      <c r="F2282" s="82" t="s">
        <v>1891</v>
      </c>
      <c r="G2282" s="94">
        <v>5</v>
      </c>
      <c r="H2282" s="99">
        <v>33.450000000000003</v>
      </c>
    </row>
    <row r="2283" spans="1:8" ht="27.6" x14ac:dyDescent="0.25">
      <c r="A2283" s="51">
        <v>2253</v>
      </c>
      <c r="B2283" s="54" t="s">
        <v>37</v>
      </c>
      <c r="C2283" s="50" t="s">
        <v>4</v>
      </c>
      <c r="D2283" s="83">
        <v>1061</v>
      </c>
      <c r="E2283" s="99">
        <v>6.31</v>
      </c>
      <c r="F2283" s="82" t="s">
        <v>1892</v>
      </c>
      <c r="G2283" s="94">
        <v>8</v>
      </c>
      <c r="H2283" s="99">
        <v>37.86</v>
      </c>
    </row>
    <row r="2284" spans="1:8" ht="27.6" x14ac:dyDescent="0.25">
      <c r="A2284" s="51">
        <v>2254</v>
      </c>
      <c r="B2284" s="54" t="s">
        <v>31</v>
      </c>
      <c r="C2284" s="51" t="s">
        <v>38</v>
      </c>
      <c r="D2284" s="83">
        <v>1203</v>
      </c>
      <c r="E2284" s="99">
        <v>7.15</v>
      </c>
      <c r="F2284" s="82" t="s">
        <v>1893</v>
      </c>
      <c r="G2284" s="94">
        <v>7</v>
      </c>
      <c r="H2284" s="99">
        <v>37.54</v>
      </c>
    </row>
    <row r="2285" spans="1:8" ht="27.6" x14ac:dyDescent="0.25">
      <c r="A2285" s="51">
        <v>2255</v>
      </c>
      <c r="B2285" s="54" t="s">
        <v>31</v>
      </c>
      <c r="C2285" s="52" t="s">
        <v>6</v>
      </c>
      <c r="D2285" s="83">
        <v>1062</v>
      </c>
      <c r="E2285" s="99">
        <v>6.32</v>
      </c>
      <c r="F2285" s="82" t="s">
        <v>1894</v>
      </c>
      <c r="G2285" s="94">
        <v>3</v>
      </c>
      <c r="H2285" s="99">
        <v>14.22</v>
      </c>
    </row>
    <row r="2286" spans="1:8" ht="55.2" x14ac:dyDescent="0.25">
      <c r="A2286" s="51">
        <v>2256</v>
      </c>
      <c r="B2286" s="54" t="s">
        <v>31</v>
      </c>
      <c r="C2286" s="52" t="s">
        <v>5</v>
      </c>
      <c r="D2286" s="83">
        <v>889</v>
      </c>
      <c r="E2286" s="99">
        <v>5.29</v>
      </c>
      <c r="F2286" s="82" t="s">
        <v>1895</v>
      </c>
      <c r="G2286" s="94">
        <v>19</v>
      </c>
      <c r="H2286" s="99">
        <v>75.38</v>
      </c>
    </row>
    <row r="2287" spans="1:8" ht="27.6" x14ac:dyDescent="0.25">
      <c r="A2287" s="51">
        <v>2257</v>
      </c>
      <c r="B2287" s="54" t="s">
        <v>31</v>
      </c>
      <c r="C2287" s="52" t="s">
        <v>5</v>
      </c>
      <c r="D2287" s="83">
        <v>949</v>
      </c>
      <c r="E2287" s="99">
        <v>5.64</v>
      </c>
      <c r="F2287" s="82" t="s">
        <v>1896</v>
      </c>
      <c r="G2287" s="94">
        <v>19</v>
      </c>
      <c r="H2287" s="99">
        <v>80.37</v>
      </c>
    </row>
    <row r="2288" spans="1:8" ht="55.2" x14ac:dyDescent="0.25">
      <c r="A2288" s="51">
        <v>2258</v>
      </c>
      <c r="B2288" s="54" t="s">
        <v>31</v>
      </c>
      <c r="C2288" s="52" t="s">
        <v>5</v>
      </c>
      <c r="D2288" s="83">
        <v>949</v>
      </c>
      <c r="E2288" s="99">
        <v>5.64</v>
      </c>
      <c r="F2288" s="82" t="s">
        <v>1897</v>
      </c>
      <c r="G2288" s="94">
        <v>20</v>
      </c>
      <c r="H2288" s="99">
        <v>84.6</v>
      </c>
    </row>
    <row r="2289" spans="1:8" ht="27.6" x14ac:dyDescent="0.25">
      <c r="A2289" s="51">
        <v>2259</v>
      </c>
      <c r="B2289" s="54" t="s">
        <v>31</v>
      </c>
      <c r="C2289" s="52" t="s">
        <v>5</v>
      </c>
      <c r="D2289" s="83">
        <v>869</v>
      </c>
      <c r="E2289" s="99">
        <v>5.17</v>
      </c>
      <c r="F2289" s="82" t="s">
        <v>1898</v>
      </c>
      <c r="G2289" s="94">
        <v>24</v>
      </c>
      <c r="H2289" s="99">
        <v>93.06</v>
      </c>
    </row>
    <row r="2290" spans="1:8" ht="55.2" x14ac:dyDescent="0.25">
      <c r="A2290" s="51">
        <v>2260</v>
      </c>
      <c r="B2290" s="54" t="s">
        <v>31</v>
      </c>
      <c r="C2290" s="52" t="s">
        <v>5</v>
      </c>
      <c r="D2290" s="83">
        <v>949</v>
      </c>
      <c r="E2290" s="99">
        <v>5.64</v>
      </c>
      <c r="F2290" s="82" t="s">
        <v>1899</v>
      </c>
      <c r="G2290" s="94">
        <v>25</v>
      </c>
      <c r="H2290" s="99">
        <v>105.75</v>
      </c>
    </row>
    <row r="2291" spans="1:8" ht="27.6" x14ac:dyDescent="0.25">
      <c r="A2291" s="51">
        <v>2261</v>
      </c>
      <c r="B2291" s="54" t="s">
        <v>31</v>
      </c>
      <c r="C2291" s="52" t="s">
        <v>5</v>
      </c>
      <c r="D2291" s="83">
        <v>929</v>
      </c>
      <c r="E2291" s="99">
        <v>5.52</v>
      </c>
      <c r="F2291" s="82" t="s">
        <v>1900</v>
      </c>
      <c r="G2291" s="94">
        <v>20</v>
      </c>
      <c r="H2291" s="99">
        <v>82.8</v>
      </c>
    </row>
    <row r="2292" spans="1:8" ht="27.6" x14ac:dyDescent="0.25">
      <c r="A2292" s="51">
        <v>2262</v>
      </c>
      <c r="B2292" s="54" t="s">
        <v>31</v>
      </c>
      <c r="C2292" s="52" t="s">
        <v>5</v>
      </c>
      <c r="D2292" s="83">
        <v>909</v>
      </c>
      <c r="E2292" s="99">
        <v>5.41</v>
      </c>
      <c r="F2292" s="82" t="s">
        <v>1901</v>
      </c>
      <c r="G2292" s="94">
        <v>11</v>
      </c>
      <c r="H2292" s="99">
        <v>44.63</v>
      </c>
    </row>
    <row r="2293" spans="1:8" ht="27.6" x14ac:dyDescent="0.25">
      <c r="A2293" s="51">
        <v>2263</v>
      </c>
      <c r="B2293" s="53" t="s">
        <v>31</v>
      </c>
      <c r="C2293" s="52" t="s">
        <v>6</v>
      </c>
      <c r="D2293" s="83">
        <v>1042</v>
      </c>
      <c r="E2293" s="99">
        <v>6.2</v>
      </c>
      <c r="F2293" s="82" t="s">
        <v>1902</v>
      </c>
      <c r="G2293" s="94">
        <v>14</v>
      </c>
      <c r="H2293" s="99">
        <v>65.099999999999994</v>
      </c>
    </row>
    <row r="2294" spans="1:8" ht="69" x14ac:dyDescent="0.25">
      <c r="A2294" s="51">
        <v>2264</v>
      </c>
      <c r="B2294" s="54" t="s">
        <v>25</v>
      </c>
      <c r="C2294" s="52" t="s">
        <v>22</v>
      </c>
      <c r="D2294" s="83">
        <v>923</v>
      </c>
      <c r="E2294" s="99">
        <v>5.49</v>
      </c>
      <c r="F2294" s="82" t="s">
        <v>1903</v>
      </c>
      <c r="G2294" s="94">
        <v>27</v>
      </c>
      <c r="H2294" s="99">
        <v>111.17</v>
      </c>
    </row>
    <row r="2295" spans="1:8" ht="41.4" x14ac:dyDescent="0.25">
      <c r="A2295" s="51">
        <v>2265</v>
      </c>
      <c r="B2295" s="54" t="s">
        <v>25</v>
      </c>
      <c r="C2295" s="52" t="s">
        <v>6</v>
      </c>
      <c r="D2295" s="83">
        <v>1002</v>
      </c>
      <c r="E2295" s="99">
        <v>5.96</v>
      </c>
      <c r="F2295" s="82" t="s">
        <v>1904</v>
      </c>
      <c r="G2295" s="94">
        <v>26</v>
      </c>
      <c r="H2295" s="99">
        <v>116.22</v>
      </c>
    </row>
    <row r="2296" spans="1:8" ht="41.4" x14ac:dyDescent="0.25">
      <c r="A2296" s="51">
        <v>2266</v>
      </c>
      <c r="B2296" s="54" t="s">
        <v>25</v>
      </c>
      <c r="C2296" s="52" t="s">
        <v>22</v>
      </c>
      <c r="D2296" s="83">
        <v>883</v>
      </c>
      <c r="E2296" s="99">
        <v>5.25</v>
      </c>
      <c r="F2296" s="82" t="s">
        <v>1905</v>
      </c>
      <c r="G2296" s="94">
        <v>20</v>
      </c>
      <c r="H2296" s="99">
        <v>78.75</v>
      </c>
    </row>
    <row r="2297" spans="1:8" ht="27.6" x14ac:dyDescent="0.25">
      <c r="A2297" s="51">
        <v>2267</v>
      </c>
      <c r="B2297" s="54" t="s">
        <v>25</v>
      </c>
      <c r="C2297" s="52" t="s">
        <v>6</v>
      </c>
      <c r="D2297" s="83">
        <v>1002</v>
      </c>
      <c r="E2297" s="99">
        <v>5.96</v>
      </c>
      <c r="F2297" s="82" t="s">
        <v>1906</v>
      </c>
      <c r="G2297" s="94">
        <v>25</v>
      </c>
      <c r="H2297" s="99">
        <v>111.75</v>
      </c>
    </row>
    <row r="2298" spans="1:8" ht="55.2" x14ac:dyDescent="0.25">
      <c r="A2298" s="51">
        <v>2268</v>
      </c>
      <c r="B2298" s="54" t="s">
        <v>25</v>
      </c>
      <c r="C2298" s="52" t="s">
        <v>5</v>
      </c>
      <c r="D2298" s="83">
        <v>949</v>
      </c>
      <c r="E2298" s="99">
        <v>5.64</v>
      </c>
      <c r="F2298" s="82" t="s">
        <v>1907</v>
      </c>
      <c r="G2298" s="94">
        <v>41</v>
      </c>
      <c r="H2298" s="99">
        <v>173.43</v>
      </c>
    </row>
    <row r="2299" spans="1:8" ht="55.2" x14ac:dyDescent="0.25">
      <c r="A2299" s="51">
        <v>2269</v>
      </c>
      <c r="B2299" s="54" t="s">
        <v>25</v>
      </c>
      <c r="C2299" s="52" t="s">
        <v>5</v>
      </c>
      <c r="D2299" s="83">
        <v>949</v>
      </c>
      <c r="E2299" s="99">
        <v>5.64</v>
      </c>
      <c r="F2299" s="82" t="s">
        <v>1908</v>
      </c>
      <c r="G2299" s="94">
        <v>20</v>
      </c>
      <c r="H2299" s="99">
        <v>84.6</v>
      </c>
    </row>
    <row r="2300" spans="1:8" ht="41.4" x14ac:dyDescent="0.25">
      <c r="A2300" s="51">
        <v>2270</v>
      </c>
      <c r="B2300" s="54" t="s">
        <v>25</v>
      </c>
      <c r="C2300" s="52" t="s">
        <v>6</v>
      </c>
      <c r="D2300" s="83">
        <v>1042</v>
      </c>
      <c r="E2300" s="99">
        <v>6.2</v>
      </c>
      <c r="F2300" s="82" t="s">
        <v>1909</v>
      </c>
      <c r="G2300" s="94">
        <v>55</v>
      </c>
      <c r="H2300" s="99">
        <v>255.75</v>
      </c>
    </row>
    <row r="2301" spans="1:8" ht="27.6" x14ac:dyDescent="0.25">
      <c r="A2301" s="51">
        <v>2271</v>
      </c>
      <c r="B2301" s="54" t="s">
        <v>25</v>
      </c>
      <c r="C2301" s="52" t="s">
        <v>5</v>
      </c>
      <c r="D2301" s="83">
        <v>949</v>
      </c>
      <c r="E2301" s="99">
        <v>5.64</v>
      </c>
      <c r="F2301" s="82" t="s">
        <v>1910</v>
      </c>
      <c r="G2301" s="94">
        <v>12</v>
      </c>
      <c r="H2301" s="99">
        <v>50.76</v>
      </c>
    </row>
    <row r="2302" spans="1:8" ht="82.8" x14ac:dyDescent="0.25">
      <c r="A2302" s="51">
        <v>2272</v>
      </c>
      <c r="B2302" s="54" t="s">
        <v>25</v>
      </c>
      <c r="C2302" s="52" t="s">
        <v>22</v>
      </c>
      <c r="D2302" s="83">
        <v>903</v>
      </c>
      <c r="E2302" s="99">
        <v>5.37</v>
      </c>
      <c r="F2302" s="82" t="s">
        <v>1911</v>
      </c>
      <c r="G2302" s="94">
        <v>44</v>
      </c>
      <c r="H2302" s="99">
        <v>177.21</v>
      </c>
    </row>
    <row r="2303" spans="1:8" ht="96.6" x14ac:dyDescent="0.25">
      <c r="A2303" s="51">
        <v>2273</v>
      </c>
      <c r="B2303" s="54" t="s">
        <v>25</v>
      </c>
      <c r="C2303" s="52" t="s">
        <v>6</v>
      </c>
      <c r="D2303" s="83">
        <v>1002</v>
      </c>
      <c r="E2303" s="99">
        <v>5.96</v>
      </c>
      <c r="F2303" s="82" t="s">
        <v>1912</v>
      </c>
      <c r="G2303" s="94">
        <v>42</v>
      </c>
      <c r="H2303" s="99">
        <v>187.74</v>
      </c>
    </row>
    <row r="2304" spans="1:8" ht="55.2" x14ac:dyDescent="0.25">
      <c r="A2304" s="51">
        <v>2274</v>
      </c>
      <c r="B2304" s="54" t="s">
        <v>25</v>
      </c>
      <c r="C2304" s="52" t="s">
        <v>5</v>
      </c>
      <c r="D2304" s="83">
        <v>949</v>
      </c>
      <c r="E2304" s="99">
        <v>5.64</v>
      </c>
      <c r="F2304" s="82" t="s">
        <v>1913</v>
      </c>
      <c r="G2304" s="94">
        <v>25</v>
      </c>
      <c r="H2304" s="99">
        <v>105.75</v>
      </c>
    </row>
    <row r="2305" spans="1:8" ht="69" x14ac:dyDescent="0.25">
      <c r="A2305" s="51">
        <v>2275</v>
      </c>
      <c r="B2305" s="54" t="s">
        <v>25</v>
      </c>
      <c r="C2305" s="52" t="s">
        <v>5</v>
      </c>
      <c r="D2305" s="83">
        <v>949</v>
      </c>
      <c r="E2305" s="99">
        <v>5.64</v>
      </c>
      <c r="F2305" s="82" t="s">
        <v>1914</v>
      </c>
      <c r="G2305" s="94">
        <v>19</v>
      </c>
      <c r="H2305" s="99">
        <v>80.37</v>
      </c>
    </row>
    <row r="2306" spans="1:8" ht="82.8" x14ac:dyDescent="0.25">
      <c r="A2306" s="51">
        <v>2276</v>
      </c>
      <c r="B2306" s="54" t="s">
        <v>25</v>
      </c>
      <c r="C2306" s="52" t="s">
        <v>22</v>
      </c>
      <c r="D2306" s="83">
        <v>923</v>
      </c>
      <c r="E2306" s="99">
        <v>5.49</v>
      </c>
      <c r="F2306" s="82" t="s">
        <v>1915</v>
      </c>
      <c r="G2306" s="94">
        <v>22</v>
      </c>
      <c r="H2306" s="99">
        <v>90.59</v>
      </c>
    </row>
    <row r="2307" spans="1:8" ht="27.6" x14ac:dyDescent="0.25">
      <c r="A2307" s="51">
        <v>2277</v>
      </c>
      <c r="B2307" s="54" t="s">
        <v>25</v>
      </c>
      <c r="C2307" s="52" t="s">
        <v>22</v>
      </c>
      <c r="D2307" s="83">
        <v>863</v>
      </c>
      <c r="E2307" s="99">
        <v>5.13</v>
      </c>
      <c r="F2307" s="82" t="s">
        <v>1916</v>
      </c>
      <c r="G2307" s="94">
        <v>1</v>
      </c>
      <c r="H2307" s="99">
        <v>3.85</v>
      </c>
    </row>
    <row r="2308" spans="1:8" ht="41.4" x14ac:dyDescent="0.25">
      <c r="A2308" s="51">
        <v>2278</v>
      </c>
      <c r="B2308" s="54" t="s">
        <v>25</v>
      </c>
      <c r="C2308" s="52" t="s">
        <v>22</v>
      </c>
      <c r="D2308" s="83">
        <v>863</v>
      </c>
      <c r="E2308" s="99">
        <v>5.13</v>
      </c>
      <c r="F2308" s="82" t="s">
        <v>1917</v>
      </c>
      <c r="G2308" s="94">
        <v>16</v>
      </c>
      <c r="H2308" s="99">
        <v>61.56</v>
      </c>
    </row>
    <row r="2309" spans="1:8" ht="27.6" x14ac:dyDescent="0.25">
      <c r="A2309" s="51">
        <v>2279</v>
      </c>
      <c r="B2309" s="54" t="s">
        <v>25</v>
      </c>
      <c r="C2309" s="52" t="s">
        <v>22</v>
      </c>
      <c r="D2309" s="83">
        <v>843</v>
      </c>
      <c r="E2309" s="99">
        <v>5.01</v>
      </c>
      <c r="F2309" s="82" t="s">
        <v>1918</v>
      </c>
      <c r="G2309" s="94">
        <v>8</v>
      </c>
      <c r="H2309" s="99">
        <v>30.06</v>
      </c>
    </row>
    <row r="2310" spans="1:8" ht="27.6" x14ac:dyDescent="0.25">
      <c r="A2310" s="51">
        <v>2280</v>
      </c>
      <c r="B2310" s="54" t="s">
        <v>25</v>
      </c>
      <c r="C2310" s="52" t="s">
        <v>22</v>
      </c>
      <c r="D2310" s="83">
        <v>843</v>
      </c>
      <c r="E2310" s="99">
        <v>5.01</v>
      </c>
      <c r="F2310" s="82" t="s">
        <v>1919</v>
      </c>
      <c r="G2310" s="94">
        <v>10</v>
      </c>
      <c r="H2310" s="99">
        <v>37.58</v>
      </c>
    </row>
    <row r="2311" spans="1:8" ht="55.2" x14ac:dyDescent="0.25">
      <c r="A2311" s="51">
        <v>2281</v>
      </c>
      <c r="B2311" s="54" t="s">
        <v>25</v>
      </c>
      <c r="C2311" s="52" t="s">
        <v>5</v>
      </c>
      <c r="D2311" s="83">
        <v>889</v>
      </c>
      <c r="E2311" s="99">
        <v>5.29</v>
      </c>
      <c r="F2311" s="82" t="s">
        <v>1920</v>
      </c>
      <c r="G2311" s="94">
        <v>19</v>
      </c>
      <c r="H2311" s="99">
        <v>75.38</v>
      </c>
    </row>
    <row r="2312" spans="1:8" ht="27.6" x14ac:dyDescent="0.25">
      <c r="A2312" s="51">
        <v>2282</v>
      </c>
      <c r="B2312" s="54" t="s">
        <v>266</v>
      </c>
      <c r="C2312" s="52" t="s">
        <v>5</v>
      </c>
      <c r="D2312" s="83">
        <v>889</v>
      </c>
      <c r="E2312" s="99">
        <v>5.29</v>
      </c>
      <c r="F2312" s="82" t="s">
        <v>84</v>
      </c>
      <c r="G2312" s="94">
        <v>50</v>
      </c>
      <c r="H2312" s="99">
        <v>198.38</v>
      </c>
    </row>
    <row r="2313" spans="1:8" ht="27.6" x14ac:dyDescent="0.25">
      <c r="A2313" s="51">
        <v>2283</v>
      </c>
      <c r="B2313" s="54" t="s">
        <v>266</v>
      </c>
      <c r="C2313" s="52" t="s">
        <v>22</v>
      </c>
      <c r="D2313" s="83">
        <v>929</v>
      </c>
      <c r="E2313" s="99">
        <v>5.52</v>
      </c>
      <c r="F2313" s="82" t="s">
        <v>84</v>
      </c>
      <c r="G2313" s="94">
        <v>42</v>
      </c>
      <c r="H2313" s="99">
        <v>173.88</v>
      </c>
    </row>
    <row r="2314" spans="1:8" ht="27.6" x14ac:dyDescent="0.25">
      <c r="A2314" s="51">
        <v>2284</v>
      </c>
      <c r="B2314" s="54" t="s">
        <v>31</v>
      </c>
      <c r="C2314" s="52" t="s">
        <v>5</v>
      </c>
      <c r="D2314" s="83">
        <v>949</v>
      </c>
      <c r="E2314" s="99">
        <v>5.64</v>
      </c>
      <c r="F2314" s="82" t="s">
        <v>84</v>
      </c>
      <c r="G2314" s="94">
        <v>48</v>
      </c>
      <c r="H2314" s="99">
        <v>203.04</v>
      </c>
    </row>
    <row r="2315" spans="1:8" ht="27.6" x14ac:dyDescent="0.25">
      <c r="A2315" s="51">
        <v>2285</v>
      </c>
      <c r="B2315" s="54" t="s">
        <v>266</v>
      </c>
      <c r="C2315" s="52" t="s">
        <v>5</v>
      </c>
      <c r="D2315" s="83">
        <v>949</v>
      </c>
      <c r="E2315" s="99">
        <v>5.64</v>
      </c>
      <c r="F2315" s="82" t="s">
        <v>84</v>
      </c>
      <c r="G2315" s="94">
        <v>42</v>
      </c>
      <c r="H2315" s="99">
        <v>177.66</v>
      </c>
    </row>
    <row r="2316" spans="1:8" ht="27.6" x14ac:dyDescent="0.25">
      <c r="A2316" s="51">
        <v>2286</v>
      </c>
      <c r="B2316" s="54" t="s">
        <v>266</v>
      </c>
      <c r="C2316" s="52" t="s">
        <v>5</v>
      </c>
      <c r="D2316" s="83">
        <v>929</v>
      </c>
      <c r="E2316" s="99">
        <v>5.52</v>
      </c>
      <c r="F2316" s="82" t="s">
        <v>84</v>
      </c>
      <c r="G2316" s="94">
        <v>34</v>
      </c>
      <c r="H2316" s="99">
        <v>140.76</v>
      </c>
    </row>
    <row r="2317" spans="1:8" ht="27.6" x14ac:dyDescent="0.25">
      <c r="A2317" s="51">
        <v>2287</v>
      </c>
      <c r="B2317" s="54" t="s">
        <v>266</v>
      </c>
      <c r="C2317" s="52" t="s">
        <v>22</v>
      </c>
      <c r="D2317" s="83">
        <v>923</v>
      </c>
      <c r="E2317" s="99">
        <v>5.49</v>
      </c>
      <c r="F2317" s="82" t="s">
        <v>84</v>
      </c>
      <c r="G2317" s="94">
        <v>18</v>
      </c>
      <c r="H2317" s="99">
        <v>74.12</v>
      </c>
    </row>
    <row r="2318" spans="1:8" ht="41.4" x14ac:dyDescent="0.25">
      <c r="A2318" s="51">
        <v>2288</v>
      </c>
      <c r="B2318" s="54" t="s">
        <v>41</v>
      </c>
      <c r="C2318" s="52" t="s">
        <v>6</v>
      </c>
      <c r="D2318" s="83">
        <v>1167</v>
      </c>
      <c r="E2318" s="99">
        <v>6.94</v>
      </c>
      <c r="F2318" s="82" t="s">
        <v>340</v>
      </c>
      <c r="G2318" s="94">
        <v>1</v>
      </c>
      <c r="H2318" s="99">
        <v>5.21</v>
      </c>
    </row>
    <row r="2319" spans="1:8" ht="27.6" x14ac:dyDescent="0.25">
      <c r="A2319" s="51">
        <v>2289</v>
      </c>
      <c r="B2319" s="54" t="s">
        <v>1921</v>
      </c>
      <c r="C2319" s="50" t="s">
        <v>4</v>
      </c>
      <c r="D2319" s="83">
        <v>1413</v>
      </c>
      <c r="E2319" s="99">
        <v>8.4</v>
      </c>
      <c r="F2319" s="82" t="s">
        <v>1922</v>
      </c>
      <c r="G2319" s="94">
        <v>12</v>
      </c>
      <c r="H2319" s="99">
        <v>75.599999999999994</v>
      </c>
    </row>
    <row r="2320" spans="1:8" ht="55.2" x14ac:dyDescent="0.25">
      <c r="A2320" s="51">
        <v>2290</v>
      </c>
      <c r="B2320" s="54" t="s">
        <v>1921</v>
      </c>
      <c r="C2320" s="50" t="s">
        <v>4</v>
      </c>
      <c r="D2320" s="83">
        <v>1392</v>
      </c>
      <c r="E2320" s="99">
        <v>8.2799999999999994</v>
      </c>
      <c r="F2320" s="82" t="s">
        <v>1923</v>
      </c>
      <c r="G2320" s="94">
        <v>9</v>
      </c>
      <c r="H2320" s="99">
        <v>55.89</v>
      </c>
    </row>
    <row r="2321" spans="1:8" ht="41.4" x14ac:dyDescent="0.25">
      <c r="A2321" s="51">
        <v>2291</v>
      </c>
      <c r="B2321" s="54" t="s">
        <v>1921</v>
      </c>
      <c r="C2321" s="50" t="s">
        <v>4</v>
      </c>
      <c r="D2321" s="83">
        <v>1388</v>
      </c>
      <c r="E2321" s="99">
        <v>8.25</v>
      </c>
      <c r="F2321" s="82" t="s">
        <v>1924</v>
      </c>
      <c r="G2321" s="94">
        <v>5</v>
      </c>
      <c r="H2321" s="99">
        <v>30.94</v>
      </c>
    </row>
    <row r="2322" spans="1:8" ht="41.4" x14ac:dyDescent="0.25">
      <c r="A2322" s="51">
        <v>2292</v>
      </c>
      <c r="B2322" s="54" t="s">
        <v>1921</v>
      </c>
      <c r="C2322" s="52" t="s">
        <v>7</v>
      </c>
      <c r="D2322" s="83">
        <v>1540</v>
      </c>
      <c r="E2322" s="99">
        <v>9.16</v>
      </c>
      <c r="F2322" s="82" t="s">
        <v>1925</v>
      </c>
      <c r="G2322" s="94">
        <v>6</v>
      </c>
      <c r="H2322" s="99">
        <v>41.22</v>
      </c>
    </row>
    <row r="2323" spans="1:8" ht="19.5" customHeight="1" x14ac:dyDescent="0.25">
      <c r="A2323" s="68"/>
      <c r="B2323" s="69" t="s">
        <v>185</v>
      </c>
      <c r="C2323" s="68"/>
      <c r="D2323" s="70"/>
      <c r="E2323" s="68"/>
      <c r="F2323" s="71"/>
      <c r="G2323" s="70"/>
      <c r="H2323" s="72"/>
    </row>
    <row r="2324" spans="1:8" ht="27.6" x14ac:dyDescent="0.25">
      <c r="A2324" s="51">
        <v>2293</v>
      </c>
      <c r="B2324" s="54" t="s">
        <v>187</v>
      </c>
      <c r="C2324" s="52" t="s">
        <v>6</v>
      </c>
      <c r="D2324" s="83">
        <v>1022</v>
      </c>
      <c r="E2324" s="99">
        <v>6.08</v>
      </c>
      <c r="F2324" s="76" t="s">
        <v>267</v>
      </c>
      <c r="G2324" s="83">
        <v>46</v>
      </c>
      <c r="H2324" s="99">
        <v>209.76</v>
      </c>
    </row>
    <row r="2325" spans="1:8" ht="69" x14ac:dyDescent="0.25">
      <c r="A2325" s="51">
        <v>2294</v>
      </c>
      <c r="B2325" s="54" t="s">
        <v>136</v>
      </c>
      <c r="C2325" s="52" t="s">
        <v>7</v>
      </c>
      <c r="D2325" s="83">
        <v>1540</v>
      </c>
      <c r="E2325" s="99">
        <v>9.16</v>
      </c>
      <c r="F2325" s="76" t="s">
        <v>1926</v>
      </c>
      <c r="G2325" s="83">
        <v>10</v>
      </c>
      <c r="H2325" s="99">
        <v>68.7</v>
      </c>
    </row>
    <row r="2326" spans="1:8" ht="41.4" x14ac:dyDescent="0.25">
      <c r="A2326" s="51">
        <v>2295</v>
      </c>
      <c r="B2326" s="54" t="s">
        <v>136</v>
      </c>
      <c r="C2326" s="50" t="s">
        <v>4</v>
      </c>
      <c r="D2326" s="83">
        <v>1392</v>
      </c>
      <c r="E2326" s="99">
        <v>8.2799999999999994</v>
      </c>
      <c r="F2326" s="76" t="s">
        <v>1927</v>
      </c>
      <c r="G2326" s="83">
        <v>13</v>
      </c>
      <c r="H2326" s="99">
        <v>80.73</v>
      </c>
    </row>
    <row r="2327" spans="1:8" ht="69" x14ac:dyDescent="0.25">
      <c r="A2327" s="51">
        <v>2296</v>
      </c>
      <c r="B2327" s="54" t="s">
        <v>136</v>
      </c>
      <c r="C2327" s="50" t="s">
        <v>4</v>
      </c>
      <c r="D2327" s="83">
        <v>1345</v>
      </c>
      <c r="E2327" s="99">
        <v>8</v>
      </c>
      <c r="F2327" s="76" t="s">
        <v>1926</v>
      </c>
      <c r="G2327" s="83">
        <v>17</v>
      </c>
      <c r="H2327" s="99">
        <v>102</v>
      </c>
    </row>
    <row r="2328" spans="1:8" ht="69" x14ac:dyDescent="0.25">
      <c r="A2328" s="51">
        <v>2297</v>
      </c>
      <c r="B2328" s="54" t="s">
        <v>136</v>
      </c>
      <c r="C2328" s="52" t="s">
        <v>6</v>
      </c>
      <c r="D2328" s="83">
        <v>1253</v>
      </c>
      <c r="E2328" s="99">
        <v>7.45</v>
      </c>
      <c r="F2328" s="76" t="s">
        <v>1926</v>
      </c>
      <c r="G2328" s="83">
        <v>20</v>
      </c>
      <c r="H2328" s="99">
        <v>111.75</v>
      </c>
    </row>
    <row r="2329" spans="1:8" ht="69" x14ac:dyDescent="0.25">
      <c r="A2329" s="51">
        <v>2298</v>
      </c>
      <c r="B2329" s="54" t="s">
        <v>136</v>
      </c>
      <c r="C2329" s="52" t="s">
        <v>7</v>
      </c>
      <c r="D2329" s="83">
        <v>1518</v>
      </c>
      <c r="E2329" s="99">
        <v>9.0299999999999994</v>
      </c>
      <c r="F2329" s="76" t="s">
        <v>1926</v>
      </c>
      <c r="G2329" s="83">
        <v>10</v>
      </c>
      <c r="H2329" s="99">
        <v>67.73</v>
      </c>
    </row>
    <row r="2330" spans="1:8" ht="69" x14ac:dyDescent="0.25">
      <c r="A2330" s="51">
        <v>2299</v>
      </c>
      <c r="B2330" s="54" t="s">
        <v>136</v>
      </c>
      <c r="C2330" s="50" t="s">
        <v>4</v>
      </c>
      <c r="D2330" s="83">
        <v>1367</v>
      </c>
      <c r="E2330" s="99">
        <v>8.1300000000000008</v>
      </c>
      <c r="F2330" s="76" t="s">
        <v>1926</v>
      </c>
      <c r="G2330" s="83">
        <v>12</v>
      </c>
      <c r="H2330" s="99">
        <v>73.17</v>
      </c>
    </row>
    <row r="2331" spans="1:8" ht="41.4" x14ac:dyDescent="0.25">
      <c r="A2331" s="51">
        <v>2300</v>
      </c>
      <c r="B2331" s="54" t="s">
        <v>136</v>
      </c>
      <c r="C2331" s="50" t="s">
        <v>4</v>
      </c>
      <c r="D2331" s="83">
        <v>1545</v>
      </c>
      <c r="E2331" s="99">
        <v>9.19</v>
      </c>
      <c r="F2331" s="76" t="s">
        <v>1927</v>
      </c>
      <c r="G2331" s="83">
        <v>20</v>
      </c>
      <c r="H2331" s="99">
        <v>137.85</v>
      </c>
    </row>
    <row r="2332" spans="1:8" ht="41.4" x14ac:dyDescent="0.25">
      <c r="A2332" s="51">
        <v>2301</v>
      </c>
      <c r="B2332" s="54" t="s">
        <v>136</v>
      </c>
      <c r="C2332" s="50" t="s">
        <v>4</v>
      </c>
      <c r="D2332" s="83">
        <v>1392</v>
      </c>
      <c r="E2332" s="99">
        <v>8.2799999999999994</v>
      </c>
      <c r="F2332" s="76" t="s">
        <v>1927</v>
      </c>
      <c r="G2332" s="83">
        <v>18</v>
      </c>
      <c r="H2332" s="99">
        <v>111.78</v>
      </c>
    </row>
    <row r="2333" spans="1:8" ht="41.4" x14ac:dyDescent="0.25">
      <c r="A2333" s="51">
        <v>2302</v>
      </c>
      <c r="B2333" s="54" t="s">
        <v>136</v>
      </c>
      <c r="C2333" s="50" t="s">
        <v>4</v>
      </c>
      <c r="D2333" s="83">
        <v>1435</v>
      </c>
      <c r="E2333" s="99">
        <v>8.5299999999999994</v>
      </c>
      <c r="F2333" s="76" t="s">
        <v>1927</v>
      </c>
      <c r="G2333" s="83">
        <v>23</v>
      </c>
      <c r="H2333" s="99">
        <v>147.13999999999999</v>
      </c>
    </row>
    <row r="2334" spans="1:8" ht="41.4" x14ac:dyDescent="0.25">
      <c r="A2334" s="51">
        <v>2303</v>
      </c>
      <c r="B2334" s="54" t="s">
        <v>41</v>
      </c>
      <c r="C2334" s="50" t="s">
        <v>4</v>
      </c>
      <c r="D2334" s="83">
        <v>1348</v>
      </c>
      <c r="E2334" s="99">
        <v>8.02</v>
      </c>
      <c r="F2334" s="76" t="s">
        <v>268</v>
      </c>
      <c r="G2334" s="83">
        <v>4</v>
      </c>
      <c r="H2334" s="99">
        <v>24.06</v>
      </c>
    </row>
    <row r="2335" spans="1:8" ht="41.4" x14ac:dyDescent="0.25">
      <c r="A2335" s="51">
        <v>2304</v>
      </c>
      <c r="B2335" s="54" t="s">
        <v>41</v>
      </c>
      <c r="C2335" s="52" t="s">
        <v>7</v>
      </c>
      <c r="D2335" s="83">
        <v>1518</v>
      </c>
      <c r="E2335" s="99">
        <v>9.0299999999999994</v>
      </c>
      <c r="F2335" s="76" t="s">
        <v>268</v>
      </c>
      <c r="G2335" s="83">
        <v>5</v>
      </c>
      <c r="H2335" s="99">
        <v>33.86</v>
      </c>
    </row>
    <row r="2336" spans="1:8" ht="41.4" x14ac:dyDescent="0.25">
      <c r="A2336" s="51">
        <v>2305</v>
      </c>
      <c r="B2336" s="54" t="s">
        <v>41</v>
      </c>
      <c r="C2336" s="50" t="s">
        <v>4</v>
      </c>
      <c r="D2336" s="83">
        <v>1410</v>
      </c>
      <c r="E2336" s="99">
        <v>8.3800000000000008</v>
      </c>
      <c r="F2336" s="76" t="s">
        <v>1928</v>
      </c>
      <c r="G2336" s="83">
        <v>6</v>
      </c>
      <c r="H2336" s="99">
        <v>37.71</v>
      </c>
    </row>
    <row r="2337" spans="1:8" ht="41.4" x14ac:dyDescent="0.25">
      <c r="A2337" s="51">
        <v>2306</v>
      </c>
      <c r="B2337" s="54" t="s">
        <v>41</v>
      </c>
      <c r="C2337" s="52" t="s">
        <v>7</v>
      </c>
      <c r="D2337" s="83">
        <v>1523</v>
      </c>
      <c r="E2337" s="99">
        <v>9.06</v>
      </c>
      <c r="F2337" s="76" t="s">
        <v>1929</v>
      </c>
      <c r="G2337" s="83">
        <v>6</v>
      </c>
      <c r="H2337" s="99">
        <v>40.770000000000003</v>
      </c>
    </row>
    <row r="2338" spans="1:8" ht="41.4" x14ac:dyDescent="0.25">
      <c r="A2338" s="51">
        <v>2307</v>
      </c>
      <c r="B2338" s="54" t="s">
        <v>41</v>
      </c>
      <c r="C2338" s="50" t="s">
        <v>4</v>
      </c>
      <c r="D2338" s="83">
        <v>1435</v>
      </c>
      <c r="E2338" s="99">
        <v>8.5299999999999994</v>
      </c>
      <c r="F2338" s="76" t="s">
        <v>1928</v>
      </c>
      <c r="G2338" s="83">
        <v>4</v>
      </c>
      <c r="H2338" s="99">
        <v>25.59</v>
      </c>
    </row>
    <row r="2339" spans="1:8" ht="27.6" x14ac:dyDescent="0.25">
      <c r="A2339" s="51">
        <v>2308</v>
      </c>
      <c r="B2339" s="54" t="s">
        <v>137</v>
      </c>
      <c r="C2339" s="50" t="s">
        <v>4</v>
      </c>
      <c r="D2339" s="83">
        <v>1103</v>
      </c>
      <c r="E2339" s="99">
        <v>6.56</v>
      </c>
      <c r="F2339" s="76" t="s">
        <v>1930</v>
      </c>
      <c r="G2339" s="83">
        <v>5</v>
      </c>
      <c r="H2339" s="99">
        <v>24.6</v>
      </c>
    </row>
    <row r="2340" spans="1:8" ht="27.6" x14ac:dyDescent="0.25">
      <c r="A2340" s="51">
        <v>2309</v>
      </c>
      <c r="B2340" s="54" t="s">
        <v>137</v>
      </c>
      <c r="C2340" s="50" t="s">
        <v>4</v>
      </c>
      <c r="D2340" s="83">
        <v>1103</v>
      </c>
      <c r="E2340" s="99">
        <v>6.56</v>
      </c>
      <c r="F2340" s="76" t="s">
        <v>269</v>
      </c>
      <c r="G2340" s="83">
        <v>5</v>
      </c>
      <c r="H2340" s="99">
        <v>24.6</v>
      </c>
    </row>
    <row r="2341" spans="1:8" ht="69" x14ac:dyDescent="0.25">
      <c r="A2341" s="51">
        <v>2310</v>
      </c>
      <c r="B2341" s="54" t="s">
        <v>137</v>
      </c>
      <c r="C2341" s="50" t="s">
        <v>4</v>
      </c>
      <c r="D2341" s="83">
        <v>1103</v>
      </c>
      <c r="E2341" s="99">
        <v>6.56</v>
      </c>
      <c r="F2341" s="76" t="s">
        <v>1931</v>
      </c>
      <c r="G2341" s="83">
        <v>6</v>
      </c>
      <c r="H2341" s="99">
        <v>29.52</v>
      </c>
    </row>
    <row r="2342" spans="1:8" ht="41.4" x14ac:dyDescent="0.25">
      <c r="A2342" s="51">
        <v>2311</v>
      </c>
      <c r="B2342" s="54" t="s">
        <v>137</v>
      </c>
      <c r="C2342" s="52" t="s">
        <v>6</v>
      </c>
      <c r="D2342" s="83">
        <v>1061</v>
      </c>
      <c r="E2342" s="99">
        <v>6.31</v>
      </c>
      <c r="F2342" s="76" t="s">
        <v>1932</v>
      </c>
      <c r="G2342" s="121">
        <v>5</v>
      </c>
      <c r="H2342" s="99">
        <v>23.66</v>
      </c>
    </row>
    <row r="2343" spans="1:8" ht="41.4" x14ac:dyDescent="0.25">
      <c r="A2343" s="51">
        <v>2312</v>
      </c>
      <c r="B2343" s="54" t="s">
        <v>137</v>
      </c>
      <c r="C2343" s="52" t="s">
        <v>6</v>
      </c>
      <c r="D2343" s="83">
        <v>1062</v>
      </c>
      <c r="E2343" s="99">
        <v>6.32</v>
      </c>
      <c r="F2343" s="76" t="s">
        <v>1932</v>
      </c>
      <c r="G2343" s="121">
        <v>9</v>
      </c>
      <c r="H2343" s="99">
        <v>42.66</v>
      </c>
    </row>
    <row r="2344" spans="1:8" ht="82.8" x14ac:dyDescent="0.25">
      <c r="A2344" s="51">
        <v>2313</v>
      </c>
      <c r="B2344" s="54" t="s">
        <v>137</v>
      </c>
      <c r="C2344" s="52" t="s">
        <v>6</v>
      </c>
      <c r="D2344" s="83">
        <v>1041</v>
      </c>
      <c r="E2344" s="99">
        <v>6.19</v>
      </c>
      <c r="F2344" s="76" t="s">
        <v>1933</v>
      </c>
      <c r="G2344" s="121">
        <v>51</v>
      </c>
      <c r="H2344" s="99">
        <v>236.77</v>
      </c>
    </row>
    <row r="2345" spans="1:8" ht="69" x14ac:dyDescent="0.25">
      <c r="A2345" s="51">
        <v>2314</v>
      </c>
      <c r="B2345" s="54" t="s">
        <v>137</v>
      </c>
      <c r="C2345" s="52" t="s">
        <v>6</v>
      </c>
      <c r="D2345" s="83">
        <v>1122</v>
      </c>
      <c r="E2345" s="99">
        <v>6.67</v>
      </c>
      <c r="F2345" s="76" t="s">
        <v>342</v>
      </c>
      <c r="G2345" s="83">
        <v>10</v>
      </c>
      <c r="H2345" s="99">
        <v>50.03</v>
      </c>
    </row>
    <row r="2346" spans="1:8" ht="41.4" x14ac:dyDescent="0.25">
      <c r="A2346" s="51">
        <v>2315</v>
      </c>
      <c r="B2346" s="54" t="s">
        <v>137</v>
      </c>
      <c r="C2346" s="52" t="s">
        <v>6</v>
      </c>
      <c r="D2346" s="83">
        <v>1022</v>
      </c>
      <c r="E2346" s="99">
        <v>6.08</v>
      </c>
      <c r="F2346" s="76" t="s">
        <v>1934</v>
      </c>
      <c r="G2346" s="83">
        <v>14</v>
      </c>
      <c r="H2346" s="99">
        <v>63.84</v>
      </c>
    </row>
    <row r="2347" spans="1:8" ht="69" x14ac:dyDescent="0.25">
      <c r="A2347" s="51">
        <v>2316</v>
      </c>
      <c r="B2347" s="54" t="s">
        <v>137</v>
      </c>
      <c r="C2347" s="52" t="s">
        <v>6</v>
      </c>
      <c r="D2347" s="83">
        <v>1101</v>
      </c>
      <c r="E2347" s="99">
        <v>6.55</v>
      </c>
      <c r="F2347" s="76" t="s">
        <v>1935</v>
      </c>
      <c r="G2347" s="83">
        <v>38</v>
      </c>
      <c r="H2347" s="99">
        <v>186.68</v>
      </c>
    </row>
    <row r="2348" spans="1:8" ht="27.6" x14ac:dyDescent="0.25">
      <c r="A2348" s="51">
        <v>2317</v>
      </c>
      <c r="B2348" s="54" t="s">
        <v>137</v>
      </c>
      <c r="C2348" s="52" t="s">
        <v>6</v>
      </c>
      <c r="D2348" s="83">
        <v>1021</v>
      </c>
      <c r="E2348" s="99">
        <v>6.07</v>
      </c>
      <c r="F2348" s="76" t="s">
        <v>269</v>
      </c>
      <c r="G2348" s="83">
        <v>3</v>
      </c>
      <c r="H2348" s="99">
        <v>13.66</v>
      </c>
    </row>
    <row r="2349" spans="1:8" ht="27.6" x14ac:dyDescent="0.25">
      <c r="A2349" s="51">
        <v>2318</v>
      </c>
      <c r="B2349" s="54" t="s">
        <v>137</v>
      </c>
      <c r="C2349" s="52" t="s">
        <v>6</v>
      </c>
      <c r="D2349" s="83">
        <v>1041</v>
      </c>
      <c r="E2349" s="99">
        <v>6.19</v>
      </c>
      <c r="F2349" s="76" t="s">
        <v>1936</v>
      </c>
      <c r="G2349" s="83">
        <v>3</v>
      </c>
      <c r="H2349" s="99">
        <v>13.93</v>
      </c>
    </row>
    <row r="2350" spans="1:8" ht="27.6" x14ac:dyDescent="0.25">
      <c r="A2350" s="51">
        <v>2319</v>
      </c>
      <c r="B2350" s="54" t="s">
        <v>137</v>
      </c>
      <c r="C2350" s="52" t="s">
        <v>5</v>
      </c>
      <c r="D2350" s="83">
        <v>843</v>
      </c>
      <c r="E2350" s="99">
        <v>5.01</v>
      </c>
      <c r="F2350" s="76" t="s">
        <v>1937</v>
      </c>
      <c r="G2350" s="83">
        <v>13</v>
      </c>
      <c r="H2350" s="99">
        <v>48.85</v>
      </c>
    </row>
    <row r="2351" spans="1:8" ht="27.6" x14ac:dyDescent="0.25">
      <c r="A2351" s="51">
        <v>2320</v>
      </c>
      <c r="B2351" s="54" t="s">
        <v>137</v>
      </c>
      <c r="C2351" s="52" t="s">
        <v>6</v>
      </c>
      <c r="D2351" s="83">
        <v>1081</v>
      </c>
      <c r="E2351" s="99">
        <v>6.43</v>
      </c>
      <c r="F2351" s="76" t="s">
        <v>341</v>
      </c>
      <c r="G2351" s="83">
        <v>5</v>
      </c>
      <c r="H2351" s="99">
        <v>24.11</v>
      </c>
    </row>
    <row r="2352" spans="1:8" ht="27.6" x14ac:dyDescent="0.25">
      <c r="A2352" s="51">
        <v>2321</v>
      </c>
      <c r="B2352" s="53" t="s">
        <v>187</v>
      </c>
      <c r="C2352" s="52" t="s">
        <v>6</v>
      </c>
      <c r="D2352" s="83">
        <v>1062</v>
      </c>
      <c r="E2352" s="99">
        <v>6.32</v>
      </c>
      <c r="F2352" s="76" t="s">
        <v>269</v>
      </c>
      <c r="G2352" s="83">
        <v>24</v>
      </c>
      <c r="H2352" s="99">
        <v>113.76</v>
      </c>
    </row>
    <row r="2353" spans="1:8" ht="27.6" x14ac:dyDescent="0.25">
      <c r="A2353" s="51">
        <v>2322</v>
      </c>
      <c r="B2353" s="53" t="s">
        <v>188</v>
      </c>
      <c r="C2353" s="50" t="s">
        <v>4</v>
      </c>
      <c r="D2353" s="83">
        <v>1145</v>
      </c>
      <c r="E2353" s="99">
        <v>6.81</v>
      </c>
      <c r="F2353" s="76" t="s">
        <v>341</v>
      </c>
      <c r="G2353" s="83">
        <v>11</v>
      </c>
      <c r="H2353" s="99">
        <v>56.18</v>
      </c>
    </row>
    <row r="2354" spans="1:8" ht="41.4" x14ac:dyDescent="0.25">
      <c r="A2354" s="51">
        <v>2323</v>
      </c>
      <c r="B2354" s="53" t="s">
        <v>189</v>
      </c>
      <c r="C2354" s="52" t="s">
        <v>6</v>
      </c>
      <c r="D2354" s="83">
        <v>1022</v>
      </c>
      <c r="E2354" s="99">
        <v>6.08</v>
      </c>
      <c r="F2354" s="76" t="s">
        <v>271</v>
      </c>
      <c r="G2354" s="83">
        <v>19</v>
      </c>
      <c r="H2354" s="99">
        <v>86.64</v>
      </c>
    </row>
    <row r="2355" spans="1:8" ht="27.6" x14ac:dyDescent="0.25">
      <c r="A2355" s="51">
        <v>2324</v>
      </c>
      <c r="B2355" s="53" t="s">
        <v>190</v>
      </c>
      <c r="C2355" s="52" t="s">
        <v>22</v>
      </c>
      <c r="D2355" s="83">
        <v>830</v>
      </c>
      <c r="E2355" s="99">
        <v>4.9400000000000004</v>
      </c>
      <c r="F2355" s="76" t="s">
        <v>1938</v>
      </c>
      <c r="G2355" s="83">
        <v>13</v>
      </c>
      <c r="H2355" s="99">
        <v>48.17</v>
      </c>
    </row>
    <row r="2356" spans="1:8" ht="27.6" x14ac:dyDescent="0.25">
      <c r="A2356" s="51">
        <v>2325</v>
      </c>
      <c r="B2356" s="53" t="s">
        <v>189</v>
      </c>
      <c r="C2356" s="52" t="s">
        <v>22</v>
      </c>
      <c r="D2356" s="83">
        <v>843</v>
      </c>
      <c r="E2356" s="99">
        <v>5.01</v>
      </c>
      <c r="F2356" s="76" t="s">
        <v>1939</v>
      </c>
      <c r="G2356" s="83">
        <v>3</v>
      </c>
      <c r="H2356" s="99">
        <v>11.27</v>
      </c>
    </row>
    <row r="2357" spans="1:8" ht="27.6" x14ac:dyDescent="0.25">
      <c r="A2357" s="51">
        <v>2326</v>
      </c>
      <c r="B2357" s="53" t="s">
        <v>102</v>
      </c>
      <c r="C2357" s="52" t="s">
        <v>6</v>
      </c>
      <c r="D2357" s="83">
        <v>1002</v>
      </c>
      <c r="E2357" s="99">
        <v>5.96</v>
      </c>
      <c r="F2357" s="76" t="s">
        <v>1939</v>
      </c>
      <c r="G2357" s="83">
        <v>38</v>
      </c>
      <c r="H2357" s="99">
        <v>169.86</v>
      </c>
    </row>
    <row r="2358" spans="1:8" ht="41.4" x14ac:dyDescent="0.25">
      <c r="A2358" s="51">
        <v>2327</v>
      </c>
      <c r="B2358" s="53" t="s">
        <v>188</v>
      </c>
      <c r="C2358" s="52" t="s">
        <v>5</v>
      </c>
      <c r="D2358" s="83">
        <v>929</v>
      </c>
      <c r="E2358" s="99">
        <v>5.52</v>
      </c>
      <c r="F2358" s="76" t="s">
        <v>1940</v>
      </c>
      <c r="G2358" s="83">
        <v>13</v>
      </c>
      <c r="H2358" s="99">
        <v>53.82</v>
      </c>
    </row>
    <row r="2359" spans="1:8" ht="41.4" x14ac:dyDescent="0.25">
      <c r="A2359" s="51">
        <v>2328</v>
      </c>
      <c r="B2359" s="53" t="s">
        <v>188</v>
      </c>
      <c r="C2359" s="52" t="s">
        <v>5</v>
      </c>
      <c r="D2359" s="83">
        <v>949</v>
      </c>
      <c r="E2359" s="99">
        <v>5.64</v>
      </c>
      <c r="F2359" s="76" t="s">
        <v>1941</v>
      </c>
      <c r="G2359" s="83">
        <v>14</v>
      </c>
      <c r="H2359" s="99">
        <v>59.22</v>
      </c>
    </row>
    <row r="2360" spans="1:8" ht="41.4" x14ac:dyDescent="0.25">
      <c r="A2360" s="51">
        <v>2329</v>
      </c>
      <c r="B2360" s="53" t="s">
        <v>192</v>
      </c>
      <c r="C2360" s="52" t="s">
        <v>22</v>
      </c>
      <c r="D2360" s="83">
        <v>843</v>
      </c>
      <c r="E2360" s="99">
        <v>5.01</v>
      </c>
      <c r="F2360" s="76" t="s">
        <v>270</v>
      </c>
      <c r="G2360" s="83">
        <v>28</v>
      </c>
      <c r="H2360" s="99">
        <v>105.21</v>
      </c>
    </row>
    <row r="2361" spans="1:8" ht="27.6" x14ac:dyDescent="0.25">
      <c r="A2361" s="51">
        <v>2330</v>
      </c>
      <c r="B2361" s="53" t="s">
        <v>192</v>
      </c>
      <c r="C2361" s="52" t="s">
        <v>22</v>
      </c>
      <c r="D2361" s="83">
        <v>843</v>
      </c>
      <c r="E2361" s="99">
        <v>5.01</v>
      </c>
      <c r="F2361" s="76" t="s">
        <v>1936</v>
      </c>
      <c r="G2361" s="83">
        <v>2</v>
      </c>
      <c r="H2361" s="99">
        <v>7.52</v>
      </c>
    </row>
    <row r="2362" spans="1:8" ht="41.4" x14ac:dyDescent="0.25">
      <c r="A2362" s="51">
        <v>2331</v>
      </c>
      <c r="B2362" s="53" t="s">
        <v>192</v>
      </c>
      <c r="C2362" s="52" t="s">
        <v>22</v>
      </c>
      <c r="D2362" s="83">
        <v>903</v>
      </c>
      <c r="E2362" s="99">
        <v>5.37</v>
      </c>
      <c r="F2362" s="76" t="s">
        <v>345</v>
      </c>
      <c r="G2362" s="83">
        <v>35</v>
      </c>
      <c r="H2362" s="99">
        <v>140.96</v>
      </c>
    </row>
    <row r="2363" spans="1:8" ht="41.4" x14ac:dyDescent="0.25">
      <c r="A2363" s="51">
        <v>2332</v>
      </c>
      <c r="B2363" s="53" t="s">
        <v>192</v>
      </c>
      <c r="C2363" s="52" t="s">
        <v>22</v>
      </c>
      <c r="D2363" s="83">
        <v>863</v>
      </c>
      <c r="E2363" s="99">
        <v>5.13</v>
      </c>
      <c r="F2363" s="76" t="s">
        <v>345</v>
      </c>
      <c r="G2363" s="83">
        <v>17</v>
      </c>
      <c r="H2363" s="99">
        <v>65.41</v>
      </c>
    </row>
    <row r="2364" spans="1:8" ht="41.4" x14ac:dyDescent="0.25">
      <c r="A2364" s="51">
        <v>2333</v>
      </c>
      <c r="B2364" s="53" t="s">
        <v>190</v>
      </c>
      <c r="C2364" s="52" t="s">
        <v>22</v>
      </c>
      <c r="D2364" s="83">
        <v>830</v>
      </c>
      <c r="E2364" s="99">
        <v>4.9400000000000004</v>
      </c>
      <c r="F2364" s="76" t="s">
        <v>343</v>
      </c>
      <c r="G2364" s="83">
        <v>16</v>
      </c>
      <c r="H2364" s="99">
        <v>59.28</v>
      </c>
    </row>
    <row r="2365" spans="1:8" ht="41.4" x14ac:dyDescent="0.25">
      <c r="A2365" s="51">
        <v>2334</v>
      </c>
      <c r="B2365" s="53" t="s">
        <v>188</v>
      </c>
      <c r="C2365" s="52" t="s">
        <v>5</v>
      </c>
      <c r="D2365" s="83">
        <v>869</v>
      </c>
      <c r="E2365" s="99">
        <v>5.17</v>
      </c>
      <c r="F2365" s="76" t="s">
        <v>270</v>
      </c>
      <c r="G2365" s="83">
        <v>14</v>
      </c>
      <c r="H2365" s="99">
        <v>54.29</v>
      </c>
    </row>
    <row r="2366" spans="1:8" ht="41.4" x14ac:dyDescent="0.25">
      <c r="A2366" s="51">
        <v>2335</v>
      </c>
      <c r="B2366" s="53" t="s">
        <v>31</v>
      </c>
      <c r="C2366" s="52" t="s">
        <v>5</v>
      </c>
      <c r="D2366" s="83">
        <v>889</v>
      </c>
      <c r="E2366" s="99">
        <v>5.29</v>
      </c>
      <c r="F2366" s="76" t="s">
        <v>344</v>
      </c>
      <c r="G2366" s="83">
        <v>25</v>
      </c>
      <c r="H2366" s="99">
        <v>99.19</v>
      </c>
    </row>
    <row r="2367" spans="1:8" ht="41.4" x14ac:dyDescent="0.25">
      <c r="A2367" s="51">
        <v>2336</v>
      </c>
      <c r="B2367" s="53" t="s">
        <v>192</v>
      </c>
      <c r="C2367" s="52" t="s">
        <v>22</v>
      </c>
      <c r="D2367" s="83">
        <v>903</v>
      </c>
      <c r="E2367" s="99">
        <v>5.37</v>
      </c>
      <c r="F2367" s="76" t="s">
        <v>270</v>
      </c>
      <c r="G2367" s="83">
        <v>21</v>
      </c>
      <c r="H2367" s="99">
        <v>84.58</v>
      </c>
    </row>
    <row r="2368" spans="1:8" ht="41.4" x14ac:dyDescent="0.25">
      <c r="A2368" s="51">
        <v>2337</v>
      </c>
      <c r="B2368" s="53" t="s">
        <v>31</v>
      </c>
      <c r="C2368" s="52" t="s">
        <v>5</v>
      </c>
      <c r="D2368" s="83">
        <v>889</v>
      </c>
      <c r="E2368" s="99">
        <v>5.29</v>
      </c>
      <c r="F2368" s="76" t="s">
        <v>270</v>
      </c>
      <c r="G2368" s="83">
        <v>46</v>
      </c>
      <c r="H2368" s="99">
        <v>182.51</v>
      </c>
    </row>
    <row r="2369" spans="1:8" ht="41.4" x14ac:dyDescent="0.25">
      <c r="A2369" s="51">
        <v>2338</v>
      </c>
      <c r="B2369" s="53" t="s">
        <v>31</v>
      </c>
      <c r="C2369" s="52" t="s">
        <v>5</v>
      </c>
      <c r="D2369" s="83">
        <v>949</v>
      </c>
      <c r="E2369" s="99">
        <v>5.64</v>
      </c>
      <c r="F2369" s="76" t="s">
        <v>270</v>
      </c>
      <c r="G2369" s="83">
        <v>26</v>
      </c>
      <c r="H2369" s="99">
        <v>109.98</v>
      </c>
    </row>
    <row r="2370" spans="1:8" ht="41.4" x14ac:dyDescent="0.25">
      <c r="A2370" s="51">
        <v>2339</v>
      </c>
      <c r="B2370" s="53" t="s">
        <v>31</v>
      </c>
      <c r="C2370" s="52" t="s">
        <v>6</v>
      </c>
      <c r="D2370" s="83">
        <v>1082</v>
      </c>
      <c r="E2370" s="99">
        <v>6.43</v>
      </c>
      <c r="F2370" s="76" t="s">
        <v>1942</v>
      </c>
      <c r="G2370" s="83">
        <v>46</v>
      </c>
      <c r="H2370" s="99">
        <v>221.84</v>
      </c>
    </row>
    <row r="2371" spans="1:8" ht="41.4" x14ac:dyDescent="0.25">
      <c r="A2371" s="51">
        <v>2340</v>
      </c>
      <c r="B2371" s="53" t="s">
        <v>31</v>
      </c>
      <c r="C2371" s="52" t="s">
        <v>5</v>
      </c>
      <c r="D2371" s="83">
        <v>949</v>
      </c>
      <c r="E2371" s="99">
        <v>5.64</v>
      </c>
      <c r="F2371" s="76" t="s">
        <v>271</v>
      </c>
      <c r="G2371" s="83">
        <v>18</v>
      </c>
      <c r="H2371" s="99">
        <v>76.14</v>
      </c>
    </row>
    <row r="2372" spans="1:8" ht="27.6" x14ac:dyDescent="0.25">
      <c r="A2372" s="51">
        <v>2341</v>
      </c>
      <c r="B2372" s="53" t="s">
        <v>217</v>
      </c>
      <c r="C2372" s="52" t="s">
        <v>19</v>
      </c>
      <c r="D2372" s="83">
        <v>1728</v>
      </c>
      <c r="E2372" s="99">
        <v>10.28</v>
      </c>
      <c r="F2372" s="76" t="s">
        <v>272</v>
      </c>
      <c r="G2372" s="83">
        <v>5</v>
      </c>
      <c r="H2372" s="99">
        <v>38.549999999999997</v>
      </c>
    </row>
    <row r="2373" spans="1:8" ht="27.6" x14ac:dyDescent="0.25">
      <c r="A2373" s="51">
        <v>2342</v>
      </c>
      <c r="B2373" s="53" t="s">
        <v>217</v>
      </c>
      <c r="C2373" s="50" t="s">
        <v>4</v>
      </c>
      <c r="D2373" s="83">
        <v>1287</v>
      </c>
      <c r="E2373" s="99">
        <v>7.65</v>
      </c>
      <c r="F2373" s="76" t="s">
        <v>272</v>
      </c>
      <c r="G2373" s="83">
        <v>11</v>
      </c>
      <c r="H2373" s="99">
        <v>63.11</v>
      </c>
    </row>
    <row r="2374" spans="1:8" ht="27.6" x14ac:dyDescent="0.25">
      <c r="A2374" s="51">
        <v>2343</v>
      </c>
      <c r="B2374" s="53" t="s">
        <v>217</v>
      </c>
      <c r="C2374" s="50" t="s">
        <v>4</v>
      </c>
      <c r="D2374" s="83">
        <v>1287</v>
      </c>
      <c r="E2374" s="99">
        <v>7.65</v>
      </c>
      <c r="F2374" s="76" t="s">
        <v>272</v>
      </c>
      <c r="G2374" s="83">
        <v>12</v>
      </c>
      <c r="H2374" s="99">
        <v>68.849999999999994</v>
      </c>
    </row>
    <row r="2375" spans="1:8" ht="41.4" x14ac:dyDescent="0.25">
      <c r="A2375" s="51">
        <v>2344</v>
      </c>
      <c r="B2375" s="53" t="s">
        <v>217</v>
      </c>
      <c r="C2375" s="52" t="s">
        <v>6</v>
      </c>
      <c r="D2375" s="83">
        <v>1275</v>
      </c>
      <c r="E2375" s="99">
        <v>7.58</v>
      </c>
      <c r="F2375" s="76" t="s">
        <v>346</v>
      </c>
      <c r="G2375" s="83">
        <v>10</v>
      </c>
      <c r="H2375" s="99">
        <v>56.85</v>
      </c>
    </row>
    <row r="2376" spans="1:8" ht="27.6" x14ac:dyDescent="0.25">
      <c r="A2376" s="51">
        <v>2345</v>
      </c>
      <c r="B2376" s="53" t="s">
        <v>217</v>
      </c>
      <c r="C2376" s="52" t="s">
        <v>6</v>
      </c>
      <c r="D2376" s="83">
        <v>1187</v>
      </c>
      <c r="E2376" s="99">
        <v>7.06</v>
      </c>
      <c r="F2376" s="76" t="s">
        <v>272</v>
      </c>
      <c r="G2376" s="83">
        <v>13</v>
      </c>
      <c r="H2376" s="99">
        <v>68.84</v>
      </c>
    </row>
    <row r="2377" spans="1:8" ht="27.6" x14ac:dyDescent="0.25">
      <c r="A2377" s="51">
        <v>2346</v>
      </c>
      <c r="B2377" s="53" t="s">
        <v>217</v>
      </c>
      <c r="C2377" s="52" t="s">
        <v>6</v>
      </c>
      <c r="D2377" s="83">
        <v>1187</v>
      </c>
      <c r="E2377" s="99">
        <v>7.06</v>
      </c>
      <c r="F2377" s="76" t="s">
        <v>272</v>
      </c>
      <c r="G2377" s="83">
        <v>13</v>
      </c>
      <c r="H2377" s="99">
        <v>68.84</v>
      </c>
    </row>
    <row r="2378" spans="1:8" ht="27.6" x14ac:dyDescent="0.25">
      <c r="A2378" s="51">
        <v>2347</v>
      </c>
      <c r="B2378" s="53" t="s">
        <v>217</v>
      </c>
      <c r="C2378" s="52" t="s">
        <v>6</v>
      </c>
      <c r="D2378" s="83">
        <v>1210</v>
      </c>
      <c r="E2378" s="99">
        <v>7.2</v>
      </c>
      <c r="F2378" s="76" t="s">
        <v>272</v>
      </c>
      <c r="G2378" s="83">
        <v>3</v>
      </c>
      <c r="H2378" s="99">
        <v>16.2</v>
      </c>
    </row>
    <row r="2379" spans="1:8" ht="27.6" x14ac:dyDescent="0.25">
      <c r="A2379" s="51">
        <v>2348</v>
      </c>
      <c r="B2379" s="53" t="s">
        <v>1943</v>
      </c>
      <c r="C2379" s="52" t="s">
        <v>6</v>
      </c>
      <c r="D2379" s="83">
        <v>1232</v>
      </c>
      <c r="E2379" s="99">
        <v>7.33</v>
      </c>
      <c r="F2379" s="76" t="s">
        <v>272</v>
      </c>
      <c r="G2379" s="83">
        <v>7</v>
      </c>
      <c r="H2379" s="99">
        <v>38.479999999999997</v>
      </c>
    </row>
    <row r="2380" spans="1:8" ht="27.6" x14ac:dyDescent="0.25">
      <c r="A2380" s="51">
        <v>2349</v>
      </c>
      <c r="B2380" s="53" t="s">
        <v>217</v>
      </c>
      <c r="C2380" s="52" t="s">
        <v>6</v>
      </c>
      <c r="D2380" s="83">
        <v>1210</v>
      </c>
      <c r="E2380" s="99">
        <v>7.2</v>
      </c>
      <c r="F2380" s="76" t="s">
        <v>272</v>
      </c>
      <c r="G2380" s="83">
        <v>30</v>
      </c>
      <c r="H2380" s="99">
        <v>162</v>
      </c>
    </row>
    <row r="2381" spans="1:8" ht="27.6" x14ac:dyDescent="0.25">
      <c r="A2381" s="51">
        <v>2350</v>
      </c>
      <c r="B2381" s="53" t="s">
        <v>217</v>
      </c>
      <c r="C2381" s="52" t="s">
        <v>6</v>
      </c>
      <c r="D2381" s="83">
        <v>1232</v>
      </c>
      <c r="E2381" s="99">
        <v>7.33</v>
      </c>
      <c r="F2381" s="76" t="s">
        <v>272</v>
      </c>
      <c r="G2381" s="83">
        <v>10</v>
      </c>
      <c r="H2381" s="99">
        <v>54.98</v>
      </c>
    </row>
    <row r="2382" spans="1:8" ht="27.6" x14ac:dyDescent="0.25">
      <c r="A2382" s="51">
        <v>2351</v>
      </c>
      <c r="B2382" s="53" t="s">
        <v>217</v>
      </c>
      <c r="C2382" s="52" t="s">
        <v>6</v>
      </c>
      <c r="D2382" s="83">
        <v>1187</v>
      </c>
      <c r="E2382" s="99">
        <v>7.06</v>
      </c>
      <c r="F2382" s="76" t="s">
        <v>272</v>
      </c>
      <c r="G2382" s="83">
        <v>32</v>
      </c>
      <c r="H2382" s="99">
        <v>169.44</v>
      </c>
    </row>
    <row r="2383" spans="1:8" ht="27.6" x14ac:dyDescent="0.25">
      <c r="A2383" s="51">
        <v>2352</v>
      </c>
      <c r="B2383" s="53" t="s">
        <v>217</v>
      </c>
      <c r="C2383" s="52" t="s">
        <v>6</v>
      </c>
      <c r="D2383" s="83">
        <v>1232</v>
      </c>
      <c r="E2383" s="99">
        <v>7.33</v>
      </c>
      <c r="F2383" s="76" t="s">
        <v>272</v>
      </c>
      <c r="G2383" s="83">
        <v>11</v>
      </c>
      <c r="H2383" s="99">
        <v>60.47</v>
      </c>
    </row>
    <row r="2384" spans="1:8" ht="41.4" x14ac:dyDescent="0.25">
      <c r="A2384" s="51">
        <v>2353</v>
      </c>
      <c r="B2384" s="53" t="s">
        <v>217</v>
      </c>
      <c r="C2384" s="52" t="s">
        <v>6</v>
      </c>
      <c r="D2384" s="83">
        <v>1231</v>
      </c>
      <c r="E2384" s="99">
        <v>7.32</v>
      </c>
      <c r="F2384" s="76" t="s">
        <v>346</v>
      </c>
      <c r="G2384" s="83">
        <v>17</v>
      </c>
      <c r="H2384" s="99">
        <v>93.33</v>
      </c>
    </row>
    <row r="2385" spans="1:8" ht="41.4" x14ac:dyDescent="0.25">
      <c r="A2385" s="51">
        <v>2354</v>
      </c>
      <c r="B2385" s="53" t="s">
        <v>217</v>
      </c>
      <c r="C2385" s="52" t="s">
        <v>6</v>
      </c>
      <c r="D2385" s="83">
        <v>1231</v>
      </c>
      <c r="E2385" s="99">
        <v>7.32</v>
      </c>
      <c r="F2385" s="76" t="s">
        <v>273</v>
      </c>
      <c r="G2385" s="83">
        <v>5</v>
      </c>
      <c r="H2385" s="99">
        <v>27.45</v>
      </c>
    </row>
    <row r="2386" spans="1:8" ht="41.4" x14ac:dyDescent="0.25">
      <c r="A2386" s="51">
        <v>2355</v>
      </c>
      <c r="B2386" s="53" t="s">
        <v>217</v>
      </c>
      <c r="C2386" s="52" t="s">
        <v>6</v>
      </c>
      <c r="D2386" s="83">
        <v>1187</v>
      </c>
      <c r="E2386" s="99">
        <v>7.06</v>
      </c>
      <c r="F2386" s="76" t="s">
        <v>346</v>
      </c>
      <c r="G2386" s="83">
        <v>6</v>
      </c>
      <c r="H2386" s="99">
        <v>31.77</v>
      </c>
    </row>
    <row r="2387" spans="1:8" ht="27.6" x14ac:dyDescent="0.25">
      <c r="A2387" s="51">
        <v>2356</v>
      </c>
      <c r="B2387" s="53" t="s">
        <v>192</v>
      </c>
      <c r="C2387" s="52" t="s">
        <v>22</v>
      </c>
      <c r="D2387" s="83">
        <v>843</v>
      </c>
      <c r="E2387" s="99">
        <v>5.01</v>
      </c>
      <c r="F2387" s="76" t="s">
        <v>272</v>
      </c>
      <c r="G2387" s="83">
        <v>10</v>
      </c>
      <c r="H2387" s="99">
        <v>37.58</v>
      </c>
    </row>
    <row r="2388" spans="1:8" ht="27.6" x14ac:dyDescent="0.25">
      <c r="A2388" s="51">
        <v>2357</v>
      </c>
      <c r="B2388" s="53" t="s">
        <v>192</v>
      </c>
      <c r="C2388" s="52" t="s">
        <v>22</v>
      </c>
      <c r="D2388" s="83">
        <v>843</v>
      </c>
      <c r="E2388" s="99">
        <v>5.01</v>
      </c>
      <c r="F2388" s="76" t="s">
        <v>272</v>
      </c>
      <c r="G2388" s="83">
        <v>7</v>
      </c>
      <c r="H2388" s="99">
        <v>26.3</v>
      </c>
    </row>
    <row r="2389" spans="1:8" ht="27.6" x14ac:dyDescent="0.25">
      <c r="A2389" s="51">
        <v>2358</v>
      </c>
      <c r="B2389" s="76" t="s">
        <v>193</v>
      </c>
      <c r="C2389" s="52" t="s">
        <v>22</v>
      </c>
      <c r="D2389" s="83">
        <v>843</v>
      </c>
      <c r="E2389" s="99">
        <v>5.01</v>
      </c>
      <c r="F2389" s="76" t="s">
        <v>272</v>
      </c>
      <c r="G2389" s="83">
        <v>18</v>
      </c>
      <c r="H2389" s="99">
        <v>67.64</v>
      </c>
    </row>
    <row r="2390" spans="1:8" ht="27.6" x14ac:dyDescent="0.25">
      <c r="A2390" s="51">
        <v>2359</v>
      </c>
      <c r="B2390" s="76" t="s">
        <v>138</v>
      </c>
      <c r="C2390" s="52" t="s">
        <v>22</v>
      </c>
      <c r="D2390" s="83">
        <v>843</v>
      </c>
      <c r="E2390" s="99">
        <v>5.01</v>
      </c>
      <c r="F2390" s="76" t="s">
        <v>272</v>
      </c>
      <c r="G2390" s="83">
        <v>11</v>
      </c>
      <c r="H2390" s="99">
        <v>41.33</v>
      </c>
    </row>
    <row r="2391" spans="1:8" ht="27.6" x14ac:dyDescent="0.25">
      <c r="A2391" s="51">
        <v>2360</v>
      </c>
      <c r="B2391" s="76" t="s">
        <v>193</v>
      </c>
      <c r="C2391" s="52" t="s">
        <v>6</v>
      </c>
      <c r="D2391" s="83">
        <v>1022</v>
      </c>
      <c r="E2391" s="99">
        <v>6.08</v>
      </c>
      <c r="F2391" s="76" t="s">
        <v>272</v>
      </c>
      <c r="G2391" s="83">
        <v>38</v>
      </c>
      <c r="H2391" s="99">
        <v>173.28</v>
      </c>
    </row>
    <row r="2392" spans="1:8" ht="27.6" x14ac:dyDescent="0.25">
      <c r="A2392" s="51">
        <v>2361</v>
      </c>
      <c r="B2392" s="76" t="s">
        <v>193</v>
      </c>
      <c r="C2392" s="52" t="s">
        <v>6</v>
      </c>
      <c r="D2392" s="83">
        <v>1042</v>
      </c>
      <c r="E2392" s="99">
        <v>6.2</v>
      </c>
      <c r="F2392" s="76" t="s">
        <v>272</v>
      </c>
      <c r="G2392" s="83">
        <v>21</v>
      </c>
      <c r="H2392" s="99">
        <v>97.65</v>
      </c>
    </row>
    <row r="2393" spans="1:8" ht="27.6" x14ac:dyDescent="0.25">
      <c r="A2393" s="51">
        <v>2362</v>
      </c>
      <c r="B2393" s="76" t="s">
        <v>191</v>
      </c>
      <c r="C2393" s="52" t="s">
        <v>22</v>
      </c>
      <c r="D2393" s="83">
        <v>830</v>
      </c>
      <c r="E2393" s="99">
        <v>4.9400000000000004</v>
      </c>
      <c r="F2393" s="76" t="s">
        <v>1944</v>
      </c>
      <c r="G2393" s="83">
        <v>30</v>
      </c>
      <c r="H2393" s="99">
        <v>111.15</v>
      </c>
    </row>
    <row r="2394" spans="1:8" ht="27.6" x14ac:dyDescent="0.25">
      <c r="A2394" s="51">
        <v>2363</v>
      </c>
      <c r="B2394" s="76" t="s">
        <v>193</v>
      </c>
      <c r="C2394" s="52" t="s">
        <v>6</v>
      </c>
      <c r="D2394" s="83">
        <v>1002</v>
      </c>
      <c r="E2394" s="99">
        <v>5.96</v>
      </c>
      <c r="F2394" s="76" t="s">
        <v>1945</v>
      </c>
      <c r="G2394" s="83">
        <v>22</v>
      </c>
      <c r="H2394" s="99">
        <v>98.34</v>
      </c>
    </row>
    <row r="2395" spans="1:8" ht="27.6" x14ac:dyDescent="0.25">
      <c r="A2395" s="51">
        <v>2364</v>
      </c>
      <c r="B2395" s="76" t="s">
        <v>194</v>
      </c>
      <c r="C2395" s="52" t="s">
        <v>22</v>
      </c>
      <c r="D2395" s="83">
        <v>910</v>
      </c>
      <c r="E2395" s="99">
        <v>5.41</v>
      </c>
      <c r="F2395" s="76" t="s">
        <v>1946</v>
      </c>
      <c r="G2395" s="83">
        <v>34</v>
      </c>
      <c r="H2395" s="99">
        <v>137.96</v>
      </c>
    </row>
    <row r="2396" spans="1:8" ht="27.6" x14ac:dyDescent="0.25">
      <c r="A2396" s="51">
        <v>2365</v>
      </c>
      <c r="B2396" s="76" t="s">
        <v>194</v>
      </c>
      <c r="C2396" s="52" t="s">
        <v>22</v>
      </c>
      <c r="D2396" s="83">
        <v>870</v>
      </c>
      <c r="E2396" s="99">
        <v>5.17</v>
      </c>
      <c r="F2396" s="76" t="s">
        <v>1946</v>
      </c>
      <c r="G2396" s="83">
        <v>37</v>
      </c>
      <c r="H2396" s="99">
        <v>143.47</v>
      </c>
    </row>
    <row r="2397" spans="1:8" ht="27.6" x14ac:dyDescent="0.25">
      <c r="A2397" s="51">
        <v>2366</v>
      </c>
      <c r="B2397" s="76" t="s">
        <v>138</v>
      </c>
      <c r="C2397" s="52" t="s">
        <v>22</v>
      </c>
      <c r="D2397" s="83">
        <v>843</v>
      </c>
      <c r="E2397" s="99">
        <v>5.01</v>
      </c>
      <c r="F2397" s="76" t="s">
        <v>1947</v>
      </c>
      <c r="G2397" s="83">
        <v>19</v>
      </c>
      <c r="H2397" s="99">
        <v>71.39</v>
      </c>
    </row>
    <row r="2398" spans="1:8" ht="41.4" x14ac:dyDescent="0.25">
      <c r="A2398" s="51">
        <v>2367</v>
      </c>
      <c r="B2398" s="76" t="s">
        <v>194</v>
      </c>
      <c r="C2398" s="52" t="s">
        <v>22</v>
      </c>
      <c r="D2398" s="83">
        <v>910</v>
      </c>
      <c r="E2398" s="99">
        <v>5.41</v>
      </c>
      <c r="F2398" s="76" t="s">
        <v>1948</v>
      </c>
      <c r="G2398" s="83">
        <v>24</v>
      </c>
      <c r="H2398" s="99">
        <v>97.38</v>
      </c>
    </row>
    <row r="2399" spans="1:8" ht="27.6" x14ac:dyDescent="0.25">
      <c r="A2399" s="51">
        <v>2368</v>
      </c>
      <c r="B2399" s="76" t="s">
        <v>194</v>
      </c>
      <c r="C2399" s="52" t="s">
        <v>22</v>
      </c>
      <c r="D2399" s="83">
        <v>910</v>
      </c>
      <c r="E2399" s="99">
        <v>5.41</v>
      </c>
      <c r="F2399" s="76" t="s">
        <v>1949</v>
      </c>
      <c r="G2399" s="83">
        <v>46</v>
      </c>
      <c r="H2399" s="99">
        <v>186.65</v>
      </c>
    </row>
    <row r="2400" spans="1:8" ht="27.6" x14ac:dyDescent="0.25">
      <c r="A2400" s="51">
        <v>2369</v>
      </c>
      <c r="B2400" s="76" t="s">
        <v>138</v>
      </c>
      <c r="C2400" s="52" t="s">
        <v>6</v>
      </c>
      <c r="D2400" s="83">
        <v>1002</v>
      </c>
      <c r="E2400" s="99">
        <v>5.96</v>
      </c>
      <c r="F2400" s="76" t="s">
        <v>1950</v>
      </c>
      <c r="G2400" s="83">
        <v>27</v>
      </c>
      <c r="H2400" s="99">
        <v>120.69</v>
      </c>
    </row>
    <row r="2401" spans="1:8" ht="27.6" x14ac:dyDescent="0.25">
      <c r="A2401" s="51">
        <v>2370</v>
      </c>
      <c r="B2401" s="76" t="s">
        <v>193</v>
      </c>
      <c r="C2401" s="52" t="s">
        <v>6</v>
      </c>
      <c r="D2401" s="83">
        <v>1022</v>
      </c>
      <c r="E2401" s="99">
        <v>6.08</v>
      </c>
      <c r="F2401" s="76" t="s">
        <v>219</v>
      </c>
      <c r="G2401" s="83">
        <v>21</v>
      </c>
      <c r="H2401" s="99">
        <v>95.76</v>
      </c>
    </row>
    <row r="2402" spans="1:8" ht="27.6" x14ac:dyDescent="0.25">
      <c r="A2402" s="51">
        <v>2371</v>
      </c>
      <c r="B2402" s="76" t="s">
        <v>188</v>
      </c>
      <c r="C2402" s="52" t="s">
        <v>6</v>
      </c>
      <c r="D2402" s="83">
        <v>1062</v>
      </c>
      <c r="E2402" s="99">
        <v>6.32</v>
      </c>
      <c r="F2402" s="76" t="s">
        <v>219</v>
      </c>
      <c r="G2402" s="83">
        <v>3</v>
      </c>
      <c r="H2402" s="99">
        <v>14.22</v>
      </c>
    </row>
    <row r="2403" spans="1:8" ht="27.6" x14ac:dyDescent="0.25">
      <c r="A2403" s="51">
        <v>2372</v>
      </c>
      <c r="B2403" s="76" t="s">
        <v>188</v>
      </c>
      <c r="C2403" s="52" t="s">
        <v>6</v>
      </c>
      <c r="D2403" s="83">
        <v>1062</v>
      </c>
      <c r="E2403" s="99">
        <v>6.32</v>
      </c>
      <c r="F2403" s="76" t="s">
        <v>219</v>
      </c>
      <c r="G2403" s="83">
        <v>17</v>
      </c>
      <c r="H2403" s="99">
        <v>80.58</v>
      </c>
    </row>
    <row r="2404" spans="1:8" ht="27.6" x14ac:dyDescent="0.25">
      <c r="A2404" s="51">
        <v>2373</v>
      </c>
      <c r="B2404" s="76" t="s">
        <v>188</v>
      </c>
      <c r="C2404" s="52" t="s">
        <v>5</v>
      </c>
      <c r="D2404" s="83">
        <v>869</v>
      </c>
      <c r="E2404" s="99">
        <v>5.17</v>
      </c>
      <c r="F2404" s="76" t="s">
        <v>219</v>
      </c>
      <c r="G2404" s="83">
        <v>20</v>
      </c>
      <c r="H2404" s="99">
        <v>77.55</v>
      </c>
    </row>
    <row r="2405" spans="1:8" ht="27.6" x14ac:dyDescent="0.25">
      <c r="A2405" s="51">
        <v>2374</v>
      </c>
      <c r="B2405" s="76" t="s">
        <v>188</v>
      </c>
      <c r="C2405" s="52" t="s">
        <v>5</v>
      </c>
      <c r="D2405" s="83">
        <v>869</v>
      </c>
      <c r="E2405" s="99">
        <v>5.17</v>
      </c>
      <c r="F2405" s="76" t="s">
        <v>219</v>
      </c>
      <c r="G2405" s="83">
        <v>32</v>
      </c>
      <c r="H2405" s="99">
        <v>124.08</v>
      </c>
    </row>
    <row r="2406" spans="1:8" ht="27.6" x14ac:dyDescent="0.25">
      <c r="A2406" s="51">
        <v>2375</v>
      </c>
      <c r="B2406" s="76" t="s">
        <v>188</v>
      </c>
      <c r="C2406" s="52" t="s">
        <v>5</v>
      </c>
      <c r="D2406" s="83">
        <v>929</v>
      </c>
      <c r="E2406" s="99">
        <v>5.52</v>
      </c>
      <c r="F2406" s="76" t="s">
        <v>219</v>
      </c>
      <c r="G2406" s="83">
        <v>11</v>
      </c>
      <c r="H2406" s="99">
        <v>45.54</v>
      </c>
    </row>
    <row r="2407" spans="1:8" ht="27.6" x14ac:dyDescent="0.25">
      <c r="A2407" s="51">
        <v>2376</v>
      </c>
      <c r="B2407" s="76" t="s">
        <v>188</v>
      </c>
      <c r="C2407" s="52" t="s">
        <v>5</v>
      </c>
      <c r="D2407" s="83">
        <v>949</v>
      </c>
      <c r="E2407" s="99">
        <v>5.64</v>
      </c>
      <c r="F2407" s="76" t="s">
        <v>219</v>
      </c>
      <c r="G2407" s="83">
        <v>11</v>
      </c>
      <c r="H2407" s="99">
        <v>46.53</v>
      </c>
    </row>
    <row r="2408" spans="1:8" ht="27.6" x14ac:dyDescent="0.25">
      <c r="A2408" s="51">
        <v>2377</v>
      </c>
      <c r="B2408" s="76" t="s">
        <v>188</v>
      </c>
      <c r="C2408" s="52" t="s">
        <v>6</v>
      </c>
      <c r="D2408" s="83">
        <v>1082</v>
      </c>
      <c r="E2408" s="99">
        <v>6.43</v>
      </c>
      <c r="F2408" s="76" t="s">
        <v>219</v>
      </c>
      <c r="G2408" s="83">
        <v>5</v>
      </c>
      <c r="H2408" s="99">
        <v>24.11</v>
      </c>
    </row>
    <row r="2409" spans="1:8" ht="27.6" x14ac:dyDescent="0.25">
      <c r="A2409" s="51">
        <v>2378</v>
      </c>
      <c r="B2409" s="76" t="s">
        <v>188</v>
      </c>
      <c r="C2409" s="50" t="s">
        <v>4</v>
      </c>
      <c r="D2409" s="83">
        <v>1185</v>
      </c>
      <c r="E2409" s="99">
        <v>7.05</v>
      </c>
      <c r="F2409" s="76" t="s">
        <v>219</v>
      </c>
      <c r="G2409" s="83">
        <v>4</v>
      </c>
      <c r="H2409" s="99">
        <v>21.15</v>
      </c>
    </row>
    <row r="2410" spans="1:8" ht="27.6" x14ac:dyDescent="0.25">
      <c r="A2410" s="51">
        <v>2379</v>
      </c>
      <c r="B2410" s="76" t="s">
        <v>188</v>
      </c>
      <c r="C2410" s="52" t="s">
        <v>5</v>
      </c>
      <c r="D2410" s="83">
        <v>949</v>
      </c>
      <c r="E2410" s="99">
        <v>5.64</v>
      </c>
      <c r="F2410" s="76" t="s">
        <v>219</v>
      </c>
      <c r="G2410" s="83">
        <v>24</v>
      </c>
      <c r="H2410" s="99">
        <v>101.52</v>
      </c>
    </row>
    <row r="2411" spans="1:8" ht="27.6" x14ac:dyDescent="0.25">
      <c r="A2411" s="51">
        <v>2380</v>
      </c>
      <c r="B2411" s="76" t="s">
        <v>188</v>
      </c>
      <c r="C2411" s="52" t="s">
        <v>5</v>
      </c>
      <c r="D2411" s="83">
        <v>889</v>
      </c>
      <c r="E2411" s="99">
        <v>5.29</v>
      </c>
      <c r="F2411" s="76" t="s">
        <v>219</v>
      </c>
      <c r="G2411" s="83">
        <v>1</v>
      </c>
      <c r="H2411" s="99">
        <v>3.97</v>
      </c>
    </row>
    <row r="2412" spans="1:8" ht="27.6" x14ac:dyDescent="0.25">
      <c r="A2412" s="51">
        <v>2381</v>
      </c>
      <c r="B2412" s="76" t="s">
        <v>188</v>
      </c>
      <c r="C2412" s="52" t="s">
        <v>6</v>
      </c>
      <c r="D2412" s="83">
        <v>1042</v>
      </c>
      <c r="E2412" s="99">
        <v>6.2</v>
      </c>
      <c r="F2412" s="76" t="s">
        <v>1951</v>
      </c>
      <c r="G2412" s="83">
        <v>22</v>
      </c>
      <c r="H2412" s="99">
        <v>102.3</v>
      </c>
    </row>
    <row r="2413" spans="1:8" ht="27.6" x14ac:dyDescent="0.25">
      <c r="A2413" s="51">
        <v>2382</v>
      </c>
      <c r="B2413" s="76" t="s">
        <v>188</v>
      </c>
      <c r="C2413" s="52" t="s">
        <v>6</v>
      </c>
      <c r="D2413" s="83">
        <v>1042</v>
      </c>
      <c r="E2413" s="99">
        <v>6.2</v>
      </c>
      <c r="F2413" s="76" t="s">
        <v>219</v>
      </c>
      <c r="G2413" s="83">
        <v>16</v>
      </c>
      <c r="H2413" s="99">
        <v>74.400000000000006</v>
      </c>
    </row>
    <row r="2414" spans="1:8" x14ac:dyDescent="0.25">
      <c r="A2414" s="51">
        <v>2383</v>
      </c>
      <c r="B2414" s="76" t="s">
        <v>218</v>
      </c>
      <c r="C2414" s="52" t="s">
        <v>6</v>
      </c>
      <c r="D2414" s="83">
        <v>1062</v>
      </c>
      <c r="E2414" s="99">
        <v>6.32</v>
      </c>
      <c r="F2414" s="76" t="s">
        <v>219</v>
      </c>
      <c r="G2414" s="83">
        <v>29</v>
      </c>
      <c r="H2414" s="99">
        <v>137.46</v>
      </c>
    </row>
    <row r="2415" spans="1:8" x14ac:dyDescent="0.25">
      <c r="A2415" s="51">
        <v>2384</v>
      </c>
      <c r="B2415" s="76" t="s">
        <v>195</v>
      </c>
      <c r="C2415" s="52" t="s">
        <v>6</v>
      </c>
      <c r="D2415" s="83">
        <v>1209</v>
      </c>
      <c r="E2415" s="99">
        <v>7.19</v>
      </c>
      <c r="F2415" s="76" t="s">
        <v>219</v>
      </c>
      <c r="G2415" s="83">
        <v>11</v>
      </c>
      <c r="H2415" s="99">
        <v>59.32</v>
      </c>
    </row>
    <row r="2416" spans="1:8" x14ac:dyDescent="0.25">
      <c r="A2416" s="51">
        <v>2385</v>
      </c>
      <c r="B2416" s="76" t="s">
        <v>218</v>
      </c>
      <c r="C2416" s="52" t="s">
        <v>6</v>
      </c>
      <c r="D2416" s="83">
        <v>1042</v>
      </c>
      <c r="E2416" s="99">
        <v>6.2</v>
      </c>
      <c r="F2416" s="82" t="s">
        <v>1952</v>
      </c>
      <c r="G2416" s="83">
        <v>29</v>
      </c>
      <c r="H2416" s="99">
        <v>134.85</v>
      </c>
    </row>
    <row r="2417" spans="1:8" ht="27.6" x14ac:dyDescent="0.25">
      <c r="A2417" s="51">
        <v>2386</v>
      </c>
      <c r="B2417" s="76" t="s">
        <v>218</v>
      </c>
      <c r="C2417" s="52" t="s">
        <v>6</v>
      </c>
      <c r="D2417" s="83">
        <v>1122</v>
      </c>
      <c r="E2417" s="99">
        <v>6.67</v>
      </c>
      <c r="F2417" s="82" t="s">
        <v>274</v>
      </c>
      <c r="G2417" s="83">
        <v>4</v>
      </c>
      <c r="H2417" s="99">
        <v>20.010000000000002</v>
      </c>
    </row>
    <row r="2418" spans="1:8" ht="27.6" x14ac:dyDescent="0.25">
      <c r="A2418" s="51">
        <v>2387</v>
      </c>
      <c r="B2418" s="76" t="s">
        <v>218</v>
      </c>
      <c r="C2418" s="52" t="s">
        <v>6</v>
      </c>
      <c r="D2418" s="83">
        <v>1041</v>
      </c>
      <c r="E2418" s="99">
        <v>6.19</v>
      </c>
      <c r="F2418" s="82" t="s">
        <v>274</v>
      </c>
      <c r="G2418" s="83">
        <v>5</v>
      </c>
      <c r="H2418" s="99">
        <v>23.21</v>
      </c>
    </row>
    <row r="2419" spans="1:8" x14ac:dyDescent="0.25">
      <c r="A2419" s="51">
        <v>2388</v>
      </c>
      <c r="B2419" s="76" t="s">
        <v>218</v>
      </c>
      <c r="C2419" s="52" t="s">
        <v>6</v>
      </c>
      <c r="D2419" s="83">
        <v>1062</v>
      </c>
      <c r="E2419" s="99">
        <v>6.32</v>
      </c>
      <c r="F2419" s="82" t="s">
        <v>1953</v>
      </c>
      <c r="G2419" s="83">
        <v>11</v>
      </c>
      <c r="H2419" s="99">
        <v>52.14</v>
      </c>
    </row>
    <row r="2420" spans="1:8" x14ac:dyDescent="0.25">
      <c r="A2420" s="51">
        <v>2389</v>
      </c>
      <c r="B2420" s="76" t="s">
        <v>218</v>
      </c>
      <c r="C2420" s="50" t="s">
        <v>4</v>
      </c>
      <c r="D2420" s="83">
        <v>1123</v>
      </c>
      <c r="E2420" s="99">
        <v>6.68</v>
      </c>
      <c r="F2420" s="76" t="s">
        <v>219</v>
      </c>
      <c r="G2420" s="83">
        <v>29</v>
      </c>
      <c r="H2420" s="99">
        <v>145.29</v>
      </c>
    </row>
    <row r="2421" spans="1:8" x14ac:dyDescent="0.25">
      <c r="A2421" s="51">
        <v>2390</v>
      </c>
      <c r="B2421" s="76" t="s">
        <v>218</v>
      </c>
      <c r="C2421" s="52" t="s">
        <v>6</v>
      </c>
      <c r="D2421" s="83">
        <v>1082</v>
      </c>
      <c r="E2421" s="99">
        <v>6.43</v>
      </c>
      <c r="F2421" s="76" t="s">
        <v>219</v>
      </c>
      <c r="G2421" s="83">
        <v>32</v>
      </c>
      <c r="H2421" s="99">
        <v>154.32</v>
      </c>
    </row>
    <row r="2422" spans="1:8" x14ac:dyDescent="0.25">
      <c r="A2422" s="51">
        <v>2391</v>
      </c>
      <c r="B2422" s="76" t="s">
        <v>218</v>
      </c>
      <c r="C2422" s="50" t="s">
        <v>4</v>
      </c>
      <c r="D2422" s="83">
        <v>1103</v>
      </c>
      <c r="E2422" s="99">
        <v>6.56</v>
      </c>
      <c r="F2422" s="76" t="s">
        <v>219</v>
      </c>
      <c r="G2422" s="83">
        <v>12</v>
      </c>
      <c r="H2422" s="99">
        <v>59.04</v>
      </c>
    </row>
    <row r="2423" spans="1:8" x14ac:dyDescent="0.25">
      <c r="A2423" s="51">
        <v>2392</v>
      </c>
      <c r="B2423" s="76" t="s">
        <v>218</v>
      </c>
      <c r="C2423" s="52" t="s">
        <v>6</v>
      </c>
      <c r="D2423" s="83">
        <v>1042</v>
      </c>
      <c r="E2423" s="99">
        <v>6.2</v>
      </c>
      <c r="F2423" s="76" t="s">
        <v>219</v>
      </c>
      <c r="G2423" s="83">
        <v>6</v>
      </c>
      <c r="H2423" s="99">
        <v>27.9</v>
      </c>
    </row>
    <row r="2424" spans="1:8" x14ac:dyDescent="0.25">
      <c r="A2424" s="51">
        <v>2393</v>
      </c>
      <c r="B2424" s="76" t="s">
        <v>218</v>
      </c>
      <c r="C2424" s="52" t="s">
        <v>6</v>
      </c>
      <c r="D2424" s="83">
        <v>1082</v>
      </c>
      <c r="E2424" s="99">
        <v>6.43</v>
      </c>
      <c r="F2424" s="76" t="s">
        <v>219</v>
      </c>
      <c r="G2424" s="83">
        <v>29</v>
      </c>
      <c r="H2424" s="99">
        <v>139.85</v>
      </c>
    </row>
    <row r="2425" spans="1:8" x14ac:dyDescent="0.25">
      <c r="A2425" s="51">
        <v>2394</v>
      </c>
      <c r="B2425" s="76" t="s">
        <v>218</v>
      </c>
      <c r="C2425" s="52" t="s">
        <v>6</v>
      </c>
      <c r="D2425" s="83">
        <v>1082</v>
      </c>
      <c r="E2425" s="99">
        <v>6.43</v>
      </c>
      <c r="F2425" s="76" t="s">
        <v>219</v>
      </c>
      <c r="G2425" s="83">
        <v>30</v>
      </c>
      <c r="H2425" s="99">
        <v>144.68</v>
      </c>
    </row>
    <row r="2426" spans="1:8" x14ac:dyDescent="0.25">
      <c r="A2426" s="51">
        <v>2395</v>
      </c>
      <c r="B2426" s="76" t="s">
        <v>218</v>
      </c>
      <c r="C2426" s="52" t="s">
        <v>6</v>
      </c>
      <c r="D2426" s="83">
        <v>1101</v>
      </c>
      <c r="E2426" s="99">
        <v>6.55</v>
      </c>
      <c r="F2426" s="76" t="s">
        <v>1954</v>
      </c>
      <c r="G2426" s="83">
        <v>8</v>
      </c>
      <c r="H2426" s="99">
        <v>39.299999999999997</v>
      </c>
    </row>
    <row r="2427" spans="1:8" x14ac:dyDescent="0.25">
      <c r="A2427" s="51">
        <v>2396</v>
      </c>
      <c r="B2427" s="76" t="s">
        <v>218</v>
      </c>
      <c r="C2427" s="52" t="s">
        <v>6</v>
      </c>
      <c r="D2427" s="83">
        <v>1041</v>
      </c>
      <c r="E2427" s="99">
        <v>6.19</v>
      </c>
      <c r="F2427" s="76" t="s">
        <v>219</v>
      </c>
      <c r="G2427" s="83">
        <v>5</v>
      </c>
      <c r="H2427" s="99">
        <v>23.21</v>
      </c>
    </row>
    <row r="2428" spans="1:8" x14ac:dyDescent="0.25">
      <c r="A2428" s="51">
        <v>2397</v>
      </c>
      <c r="B2428" s="76" t="s">
        <v>218</v>
      </c>
      <c r="C2428" s="52" t="s">
        <v>6</v>
      </c>
      <c r="D2428" s="83">
        <v>1082</v>
      </c>
      <c r="E2428" s="99">
        <v>6.43</v>
      </c>
      <c r="F2428" s="76" t="s">
        <v>219</v>
      </c>
      <c r="G2428" s="83">
        <v>6</v>
      </c>
      <c r="H2428" s="99">
        <v>28.94</v>
      </c>
    </row>
    <row r="2429" spans="1:8" x14ac:dyDescent="0.25">
      <c r="A2429" s="51">
        <v>2398</v>
      </c>
      <c r="B2429" s="76" t="s">
        <v>218</v>
      </c>
      <c r="C2429" s="52" t="s">
        <v>6</v>
      </c>
      <c r="D2429" s="83">
        <v>1102</v>
      </c>
      <c r="E2429" s="99">
        <v>6.55</v>
      </c>
      <c r="F2429" s="76" t="s">
        <v>1954</v>
      </c>
      <c r="G2429" s="83">
        <v>11</v>
      </c>
      <c r="H2429" s="99">
        <v>54.04</v>
      </c>
    </row>
    <row r="2430" spans="1:8" x14ac:dyDescent="0.25">
      <c r="A2430" s="51">
        <v>2399</v>
      </c>
      <c r="B2430" s="76" t="s">
        <v>218</v>
      </c>
      <c r="C2430" s="50" t="s">
        <v>4</v>
      </c>
      <c r="D2430" s="83">
        <v>1122</v>
      </c>
      <c r="E2430" s="99">
        <v>6.67</v>
      </c>
      <c r="F2430" s="76" t="s">
        <v>219</v>
      </c>
      <c r="G2430" s="83">
        <v>4</v>
      </c>
      <c r="H2430" s="99">
        <v>20.010000000000002</v>
      </c>
    </row>
    <row r="2431" spans="1:8" x14ac:dyDescent="0.25">
      <c r="A2431" s="51">
        <v>2400</v>
      </c>
      <c r="B2431" s="76" t="s">
        <v>218</v>
      </c>
      <c r="C2431" s="52" t="s">
        <v>6</v>
      </c>
      <c r="D2431" s="83">
        <v>1102</v>
      </c>
      <c r="E2431" s="99">
        <v>6.55</v>
      </c>
      <c r="F2431" s="76" t="s">
        <v>219</v>
      </c>
      <c r="G2431" s="83">
        <v>2</v>
      </c>
      <c r="H2431" s="99">
        <v>9.83</v>
      </c>
    </row>
    <row r="2432" spans="1:8" x14ac:dyDescent="0.25">
      <c r="A2432" s="51">
        <v>2401</v>
      </c>
      <c r="B2432" s="76" t="s">
        <v>218</v>
      </c>
      <c r="C2432" s="50" t="s">
        <v>4</v>
      </c>
      <c r="D2432" s="83">
        <v>1122</v>
      </c>
      <c r="E2432" s="99">
        <v>6.67</v>
      </c>
      <c r="F2432" s="76" t="s">
        <v>219</v>
      </c>
      <c r="G2432" s="83">
        <v>15</v>
      </c>
      <c r="H2432" s="99">
        <v>75.040000000000006</v>
      </c>
    </row>
    <row r="2433" spans="1:8" x14ac:dyDescent="0.25">
      <c r="A2433" s="51">
        <v>2402</v>
      </c>
      <c r="B2433" s="76" t="s">
        <v>218</v>
      </c>
      <c r="C2433" s="52" t="s">
        <v>6</v>
      </c>
      <c r="D2433" s="83">
        <v>1042</v>
      </c>
      <c r="E2433" s="99">
        <v>6.2</v>
      </c>
      <c r="F2433" s="76" t="s">
        <v>1955</v>
      </c>
      <c r="G2433" s="83">
        <v>9</v>
      </c>
      <c r="H2433" s="99">
        <v>41.85</v>
      </c>
    </row>
    <row r="2434" spans="1:8" x14ac:dyDescent="0.25">
      <c r="A2434" s="51">
        <v>2403</v>
      </c>
      <c r="B2434" s="76" t="s">
        <v>218</v>
      </c>
      <c r="C2434" s="52" t="s">
        <v>5</v>
      </c>
      <c r="D2434" s="83">
        <v>903</v>
      </c>
      <c r="E2434" s="99">
        <v>5.37</v>
      </c>
      <c r="F2434" s="76" t="s">
        <v>1956</v>
      </c>
      <c r="G2434" s="83">
        <v>10</v>
      </c>
      <c r="H2434" s="99">
        <v>40.28</v>
      </c>
    </row>
    <row r="2435" spans="1:8" x14ac:dyDescent="0.25">
      <c r="A2435" s="51">
        <v>2404</v>
      </c>
      <c r="B2435" s="76" t="s">
        <v>218</v>
      </c>
      <c r="C2435" s="52" t="s">
        <v>5</v>
      </c>
      <c r="D2435" s="83">
        <v>903</v>
      </c>
      <c r="E2435" s="99">
        <v>5.37</v>
      </c>
      <c r="F2435" s="76" t="s">
        <v>1955</v>
      </c>
      <c r="G2435" s="83">
        <v>11</v>
      </c>
      <c r="H2435" s="99">
        <v>44.3</v>
      </c>
    </row>
    <row r="2436" spans="1:8" x14ac:dyDescent="0.25">
      <c r="A2436" s="51">
        <v>2405</v>
      </c>
      <c r="B2436" s="76" t="s">
        <v>218</v>
      </c>
      <c r="C2436" s="52" t="s">
        <v>6</v>
      </c>
      <c r="D2436" s="83">
        <v>1061</v>
      </c>
      <c r="E2436" s="99">
        <v>6.31</v>
      </c>
      <c r="F2436" s="76" t="s">
        <v>219</v>
      </c>
      <c r="G2436" s="83">
        <v>10</v>
      </c>
      <c r="H2436" s="99">
        <v>47.33</v>
      </c>
    </row>
    <row r="2437" spans="1:8" x14ac:dyDescent="0.25">
      <c r="A2437" s="51">
        <v>2406</v>
      </c>
      <c r="B2437" s="76" t="s">
        <v>218</v>
      </c>
      <c r="C2437" s="52" t="s">
        <v>6</v>
      </c>
      <c r="D2437" s="83">
        <v>1122</v>
      </c>
      <c r="E2437" s="99">
        <v>6.67</v>
      </c>
      <c r="F2437" s="76" t="s">
        <v>219</v>
      </c>
      <c r="G2437" s="83">
        <v>6</v>
      </c>
      <c r="H2437" s="99">
        <v>30.02</v>
      </c>
    </row>
    <row r="2438" spans="1:8" x14ac:dyDescent="0.25">
      <c r="A2438" s="51">
        <v>2407</v>
      </c>
      <c r="B2438" s="76" t="s">
        <v>218</v>
      </c>
      <c r="C2438" s="50" t="s">
        <v>4</v>
      </c>
      <c r="D2438" s="83">
        <v>1144</v>
      </c>
      <c r="E2438" s="99">
        <v>6.8</v>
      </c>
      <c r="F2438" s="76" t="s">
        <v>1951</v>
      </c>
      <c r="G2438" s="83">
        <v>2</v>
      </c>
      <c r="H2438" s="99">
        <v>10.199999999999999</v>
      </c>
    </row>
    <row r="2439" spans="1:8" ht="27.6" x14ac:dyDescent="0.25">
      <c r="A2439" s="51">
        <v>2408</v>
      </c>
      <c r="B2439" s="76" t="s">
        <v>221</v>
      </c>
      <c r="C2439" s="52" t="s">
        <v>6</v>
      </c>
      <c r="D2439" s="83">
        <v>1082</v>
      </c>
      <c r="E2439" s="99">
        <v>6.43</v>
      </c>
      <c r="F2439" s="76" t="s">
        <v>1957</v>
      </c>
      <c r="G2439" s="83">
        <v>15</v>
      </c>
      <c r="H2439" s="99">
        <v>72.34</v>
      </c>
    </row>
    <row r="2440" spans="1:8" x14ac:dyDescent="0.25">
      <c r="A2440" s="51">
        <v>2409</v>
      </c>
      <c r="B2440" s="76" t="s">
        <v>218</v>
      </c>
      <c r="C2440" s="52" t="s">
        <v>6</v>
      </c>
      <c r="D2440" s="83">
        <v>1082</v>
      </c>
      <c r="E2440" s="99">
        <v>6.43</v>
      </c>
      <c r="F2440" s="76" t="s">
        <v>1957</v>
      </c>
      <c r="G2440" s="83">
        <v>15</v>
      </c>
      <c r="H2440" s="99">
        <v>72.34</v>
      </c>
    </row>
    <row r="2441" spans="1:8" x14ac:dyDescent="0.25">
      <c r="A2441" s="51">
        <v>2410</v>
      </c>
      <c r="B2441" s="76" t="s">
        <v>139</v>
      </c>
      <c r="C2441" s="50" t="s">
        <v>4</v>
      </c>
      <c r="D2441" s="83">
        <v>1267</v>
      </c>
      <c r="E2441" s="99">
        <v>7.53</v>
      </c>
      <c r="F2441" s="76" t="s">
        <v>1957</v>
      </c>
      <c r="G2441" s="83">
        <v>25</v>
      </c>
      <c r="H2441" s="99">
        <v>141.19</v>
      </c>
    </row>
    <row r="2442" spans="1:8" ht="27.6" x14ac:dyDescent="0.25">
      <c r="A2442" s="51">
        <v>2411</v>
      </c>
      <c r="B2442" s="76" t="s">
        <v>113</v>
      </c>
      <c r="C2442" s="50" t="s">
        <v>4</v>
      </c>
      <c r="D2442" s="83">
        <v>1367</v>
      </c>
      <c r="E2442" s="99">
        <v>8.1300000000000008</v>
      </c>
      <c r="F2442" s="76" t="s">
        <v>1957</v>
      </c>
      <c r="G2442" s="83">
        <v>13</v>
      </c>
      <c r="H2442" s="99">
        <v>79.27</v>
      </c>
    </row>
    <row r="2443" spans="1:8" x14ac:dyDescent="0.25">
      <c r="A2443" s="51">
        <v>2412</v>
      </c>
      <c r="B2443" s="76" t="s">
        <v>139</v>
      </c>
      <c r="C2443" s="52" t="s">
        <v>6</v>
      </c>
      <c r="D2443" s="83">
        <v>1275</v>
      </c>
      <c r="E2443" s="99">
        <v>7.58</v>
      </c>
      <c r="F2443" s="76" t="s">
        <v>1957</v>
      </c>
      <c r="G2443" s="83">
        <v>8</v>
      </c>
      <c r="H2443" s="99">
        <v>45.48</v>
      </c>
    </row>
    <row r="2444" spans="1:8" x14ac:dyDescent="0.25">
      <c r="A2444" s="51">
        <v>2413</v>
      </c>
      <c r="B2444" s="76" t="s">
        <v>139</v>
      </c>
      <c r="C2444" s="52" t="s">
        <v>6</v>
      </c>
      <c r="D2444" s="83">
        <v>1210</v>
      </c>
      <c r="E2444" s="99">
        <v>7.2</v>
      </c>
      <c r="F2444" s="76" t="s">
        <v>1957</v>
      </c>
      <c r="G2444" s="83">
        <v>12</v>
      </c>
      <c r="H2444" s="99">
        <v>64.8</v>
      </c>
    </row>
    <row r="2445" spans="1:8" ht="27.6" x14ac:dyDescent="0.25">
      <c r="A2445" s="51">
        <v>2414</v>
      </c>
      <c r="B2445" s="76" t="s">
        <v>186</v>
      </c>
      <c r="C2445" s="50" t="s">
        <v>4</v>
      </c>
      <c r="D2445" s="83">
        <v>1367</v>
      </c>
      <c r="E2445" s="99">
        <v>8.1300000000000008</v>
      </c>
      <c r="F2445" s="76" t="s">
        <v>1957</v>
      </c>
      <c r="G2445" s="83">
        <v>17</v>
      </c>
      <c r="H2445" s="99">
        <v>103.66</v>
      </c>
    </row>
    <row r="2446" spans="1:8" x14ac:dyDescent="0.25">
      <c r="A2446" s="51">
        <v>2415</v>
      </c>
      <c r="B2446" s="76" t="s">
        <v>195</v>
      </c>
      <c r="C2446" s="52" t="s">
        <v>6</v>
      </c>
      <c r="D2446" s="83">
        <v>1275</v>
      </c>
      <c r="E2446" s="99">
        <v>7.58</v>
      </c>
      <c r="F2446" s="76" t="s">
        <v>1957</v>
      </c>
      <c r="G2446" s="83">
        <v>29</v>
      </c>
      <c r="H2446" s="99">
        <v>164.87</v>
      </c>
    </row>
    <row r="2447" spans="1:8" x14ac:dyDescent="0.25">
      <c r="A2447" s="51">
        <v>2416</v>
      </c>
      <c r="B2447" s="76" t="s">
        <v>195</v>
      </c>
      <c r="C2447" s="52" t="s">
        <v>6</v>
      </c>
      <c r="D2447" s="83">
        <v>1253</v>
      </c>
      <c r="E2447" s="99">
        <v>7.45</v>
      </c>
      <c r="F2447" s="76" t="s">
        <v>1957</v>
      </c>
      <c r="G2447" s="83">
        <v>8</v>
      </c>
      <c r="H2447" s="99">
        <v>44.7</v>
      </c>
    </row>
    <row r="2448" spans="1:8" x14ac:dyDescent="0.25">
      <c r="A2448" s="51">
        <v>2417</v>
      </c>
      <c r="B2448" s="76" t="s">
        <v>195</v>
      </c>
      <c r="C2448" s="52" t="s">
        <v>6</v>
      </c>
      <c r="D2448" s="83">
        <v>1187</v>
      </c>
      <c r="E2448" s="99">
        <v>7.06</v>
      </c>
      <c r="F2448" s="76" t="s">
        <v>1957</v>
      </c>
      <c r="G2448" s="83">
        <v>7</v>
      </c>
      <c r="H2448" s="99">
        <v>37.07</v>
      </c>
    </row>
    <row r="2449" spans="1:8" x14ac:dyDescent="0.25">
      <c r="A2449" s="51">
        <v>2418</v>
      </c>
      <c r="B2449" s="76" t="s">
        <v>195</v>
      </c>
      <c r="C2449" s="52" t="s">
        <v>6</v>
      </c>
      <c r="D2449" s="83">
        <v>1275</v>
      </c>
      <c r="E2449" s="99">
        <v>7.58</v>
      </c>
      <c r="F2449" s="76" t="s">
        <v>1957</v>
      </c>
      <c r="G2449" s="83">
        <v>12</v>
      </c>
      <c r="H2449" s="99">
        <v>68.22</v>
      </c>
    </row>
    <row r="2450" spans="1:8" x14ac:dyDescent="0.25">
      <c r="A2450" s="51">
        <v>2419</v>
      </c>
      <c r="B2450" s="76" t="s">
        <v>195</v>
      </c>
      <c r="C2450" s="52" t="s">
        <v>6</v>
      </c>
      <c r="D2450" s="83">
        <v>1275</v>
      </c>
      <c r="E2450" s="99">
        <v>7.58</v>
      </c>
      <c r="F2450" s="76" t="s">
        <v>1957</v>
      </c>
      <c r="G2450" s="83">
        <v>14</v>
      </c>
      <c r="H2450" s="99">
        <v>79.59</v>
      </c>
    </row>
    <row r="2451" spans="1:8" x14ac:dyDescent="0.25">
      <c r="A2451" s="51">
        <v>2420</v>
      </c>
      <c r="B2451" s="76" t="s">
        <v>195</v>
      </c>
      <c r="C2451" s="52" t="s">
        <v>6</v>
      </c>
      <c r="D2451" s="83">
        <v>1166</v>
      </c>
      <c r="E2451" s="99">
        <v>6.93</v>
      </c>
      <c r="F2451" s="76" t="s">
        <v>1957</v>
      </c>
      <c r="G2451" s="83">
        <v>5</v>
      </c>
      <c r="H2451" s="99">
        <v>25.99</v>
      </c>
    </row>
    <row r="2452" spans="1:8" x14ac:dyDescent="0.25">
      <c r="A2452" s="51">
        <v>2421</v>
      </c>
      <c r="B2452" s="76" t="s">
        <v>195</v>
      </c>
      <c r="C2452" s="52" t="s">
        <v>6</v>
      </c>
      <c r="D2452" s="83">
        <v>1275</v>
      </c>
      <c r="E2452" s="99">
        <v>7.58</v>
      </c>
      <c r="F2452" s="76" t="s">
        <v>1957</v>
      </c>
      <c r="G2452" s="83">
        <v>12</v>
      </c>
      <c r="H2452" s="99">
        <v>68.22</v>
      </c>
    </row>
    <row r="2453" spans="1:8" ht="27.6" x14ac:dyDescent="0.25">
      <c r="A2453" s="51">
        <v>2422</v>
      </c>
      <c r="B2453" s="76" t="s">
        <v>113</v>
      </c>
      <c r="C2453" s="52" t="s">
        <v>7</v>
      </c>
      <c r="D2453" s="83">
        <v>1496</v>
      </c>
      <c r="E2453" s="99">
        <v>8.9</v>
      </c>
      <c r="F2453" s="76" t="s">
        <v>1957</v>
      </c>
      <c r="G2453" s="83">
        <v>16</v>
      </c>
      <c r="H2453" s="99">
        <v>106.8</v>
      </c>
    </row>
    <row r="2454" spans="1:8" ht="27.6" x14ac:dyDescent="0.25">
      <c r="A2454" s="51">
        <v>2423</v>
      </c>
      <c r="B2454" s="76" t="s">
        <v>113</v>
      </c>
      <c r="C2454" s="50" t="s">
        <v>4</v>
      </c>
      <c r="D2454" s="83">
        <v>1345</v>
      </c>
      <c r="E2454" s="99">
        <v>8</v>
      </c>
      <c r="F2454" s="76" t="s">
        <v>1957</v>
      </c>
      <c r="G2454" s="83">
        <v>14</v>
      </c>
      <c r="H2454" s="99">
        <v>84</v>
      </c>
    </row>
    <row r="2455" spans="1:8" x14ac:dyDescent="0.25">
      <c r="A2455" s="51">
        <v>2424</v>
      </c>
      <c r="B2455" s="76" t="s">
        <v>195</v>
      </c>
      <c r="C2455" s="52" t="s">
        <v>6</v>
      </c>
      <c r="D2455" s="83">
        <v>1210</v>
      </c>
      <c r="E2455" s="99">
        <v>7.2</v>
      </c>
      <c r="F2455" s="76" t="s">
        <v>1957</v>
      </c>
      <c r="G2455" s="83">
        <v>11</v>
      </c>
      <c r="H2455" s="99">
        <v>59.4</v>
      </c>
    </row>
    <row r="2456" spans="1:8" x14ac:dyDescent="0.25">
      <c r="A2456" s="51">
        <v>2425</v>
      </c>
      <c r="B2456" s="76" t="s">
        <v>195</v>
      </c>
      <c r="C2456" s="50" t="s">
        <v>4</v>
      </c>
      <c r="D2456" s="83">
        <v>1311</v>
      </c>
      <c r="E2456" s="99">
        <v>7.8</v>
      </c>
      <c r="F2456" s="76" t="s">
        <v>1957</v>
      </c>
      <c r="G2456" s="83">
        <v>12</v>
      </c>
      <c r="H2456" s="99">
        <v>70.2</v>
      </c>
    </row>
    <row r="2457" spans="1:8" x14ac:dyDescent="0.25">
      <c r="A2457" s="51">
        <v>2426</v>
      </c>
      <c r="B2457" s="76" t="s">
        <v>195</v>
      </c>
      <c r="C2457" s="50" t="s">
        <v>4</v>
      </c>
      <c r="D2457" s="83">
        <v>1308</v>
      </c>
      <c r="E2457" s="99">
        <v>7.78</v>
      </c>
      <c r="F2457" s="76" t="s">
        <v>1957</v>
      </c>
      <c r="G2457" s="83">
        <v>9</v>
      </c>
      <c r="H2457" s="99">
        <v>52.52</v>
      </c>
    </row>
    <row r="2458" spans="1:8" x14ac:dyDescent="0.25">
      <c r="A2458" s="51">
        <v>2427</v>
      </c>
      <c r="B2458" s="76" t="s">
        <v>195</v>
      </c>
      <c r="C2458" s="52" t="s">
        <v>6</v>
      </c>
      <c r="D2458" s="83">
        <v>1166</v>
      </c>
      <c r="E2458" s="99">
        <v>6.93</v>
      </c>
      <c r="F2458" s="76" t="s">
        <v>1957</v>
      </c>
      <c r="G2458" s="83">
        <v>11</v>
      </c>
      <c r="H2458" s="99">
        <v>57.17</v>
      </c>
    </row>
    <row r="2459" spans="1:8" x14ac:dyDescent="0.25">
      <c r="A2459" s="51">
        <v>2428</v>
      </c>
      <c r="B2459" s="76" t="s">
        <v>195</v>
      </c>
      <c r="C2459" s="50" t="s">
        <v>4</v>
      </c>
      <c r="D2459" s="83">
        <v>1311</v>
      </c>
      <c r="E2459" s="99">
        <v>7.8</v>
      </c>
      <c r="F2459" s="76" t="s">
        <v>1957</v>
      </c>
      <c r="G2459" s="83">
        <v>8</v>
      </c>
      <c r="H2459" s="99">
        <v>46.8</v>
      </c>
    </row>
    <row r="2460" spans="1:8" x14ac:dyDescent="0.25">
      <c r="A2460" s="51">
        <v>2429</v>
      </c>
      <c r="B2460" s="76" t="s">
        <v>195</v>
      </c>
      <c r="C2460" s="52" t="s">
        <v>6</v>
      </c>
      <c r="D2460" s="83">
        <v>1275</v>
      </c>
      <c r="E2460" s="99">
        <v>7.58</v>
      </c>
      <c r="F2460" s="76" t="s">
        <v>1957</v>
      </c>
      <c r="G2460" s="83">
        <v>13</v>
      </c>
      <c r="H2460" s="99">
        <v>73.91</v>
      </c>
    </row>
    <row r="2461" spans="1:8" x14ac:dyDescent="0.25">
      <c r="A2461" s="51">
        <v>2430</v>
      </c>
      <c r="B2461" s="76" t="s">
        <v>195</v>
      </c>
      <c r="C2461" s="52" t="s">
        <v>6</v>
      </c>
      <c r="D2461" s="83">
        <v>1210</v>
      </c>
      <c r="E2461" s="99">
        <v>7.2</v>
      </c>
      <c r="F2461" s="76" t="s">
        <v>1957</v>
      </c>
      <c r="G2461" s="83">
        <v>5</v>
      </c>
      <c r="H2461" s="99">
        <v>27</v>
      </c>
    </row>
    <row r="2462" spans="1:8" x14ac:dyDescent="0.25">
      <c r="A2462" s="51">
        <v>2431</v>
      </c>
      <c r="B2462" s="76" t="s">
        <v>195</v>
      </c>
      <c r="C2462" s="52" t="s">
        <v>6</v>
      </c>
      <c r="D2462" s="83">
        <v>1187</v>
      </c>
      <c r="E2462" s="99">
        <v>7.06</v>
      </c>
      <c r="F2462" s="76" t="s">
        <v>1957</v>
      </c>
      <c r="G2462" s="83">
        <v>3</v>
      </c>
      <c r="H2462" s="99">
        <v>15.89</v>
      </c>
    </row>
    <row r="2463" spans="1:8" x14ac:dyDescent="0.25">
      <c r="A2463" s="51">
        <v>2432</v>
      </c>
      <c r="B2463" s="76" t="s">
        <v>195</v>
      </c>
      <c r="C2463" s="52" t="s">
        <v>5</v>
      </c>
      <c r="D2463" s="83">
        <v>1042</v>
      </c>
      <c r="E2463" s="99">
        <v>6.2</v>
      </c>
      <c r="F2463" s="76" t="s">
        <v>1957</v>
      </c>
      <c r="G2463" s="83">
        <v>3</v>
      </c>
      <c r="H2463" s="99">
        <v>13.95</v>
      </c>
    </row>
    <row r="2464" spans="1:8" x14ac:dyDescent="0.25">
      <c r="A2464" s="51">
        <v>2433</v>
      </c>
      <c r="B2464" s="54" t="s">
        <v>140</v>
      </c>
      <c r="C2464" s="52" t="s">
        <v>6</v>
      </c>
      <c r="D2464" s="83">
        <v>1210</v>
      </c>
      <c r="E2464" s="99">
        <v>7.2</v>
      </c>
      <c r="F2464" s="76" t="s">
        <v>1957</v>
      </c>
      <c r="G2464" s="83">
        <v>14</v>
      </c>
      <c r="H2464" s="99">
        <v>75.599999999999994</v>
      </c>
    </row>
    <row r="2465" spans="1:8" x14ac:dyDescent="0.25">
      <c r="A2465" s="51">
        <v>2434</v>
      </c>
      <c r="B2465" s="54" t="s">
        <v>140</v>
      </c>
      <c r="C2465" s="50" t="s">
        <v>4</v>
      </c>
      <c r="D2465" s="83">
        <v>1287</v>
      </c>
      <c r="E2465" s="99">
        <v>7.65</v>
      </c>
      <c r="F2465" s="76" t="s">
        <v>1957</v>
      </c>
      <c r="G2465" s="83">
        <v>14</v>
      </c>
      <c r="H2465" s="99">
        <v>80.33</v>
      </c>
    </row>
    <row r="2466" spans="1:8" x14ac:dyDescent="0.25">
      <c r="A2466" s="51">
        <v>2435</v>
      </c>
      <c r="B2466" s="54" t="s">
        <v>140</v>
      </c>
      <c r="C2466" s="52" t="s">
        <v>6</v>
      </c>
      <c r="D2466" s="83">
        <v>1210</v>
      </c>
      <c r="E2466" s="99">
        <v>7.2</v>
      </c>
      <c r="F2466" s="76" t="s">
        <v>1957</v>
      </c>
      <c r="G2466" s="83">
        <v>17</v>
      </c>
      <c r="H2466" s="99">
        <v>91.8</v>
      </c>
    </row>
    <row r="2467" spans="1:8" x14ac:dyDescent="0.25">
      <c r="A2467" s="51">
        <v>2436</v>
      </c>
      <c r="B2467" s="54" t="s">
        <v>140</v>
      </c>
      <c r="C2467" s="52" t="s">
        <v>6</v>
      </c>
      <c r="D2467" s="83">
        <v>1187</v>
      </c>
      <c r="E2467" s="99">
        <v>7.06</v>
      </c>
      <c r="F2467" s="76" t="s">
        <v>1958</v>
      </c>
      <c r="G2467" s="83">
        <v>37</v>
      </c>
      <c r="H2467" s="99">
        <v>195.92</v>
      </c>
    </row>
    <row r="2468" spans="1:8" x14ac:dyDescent="0.25">
      <c r="A2468" s="51">
        <v>2437</v>
      </c>
      <c r="B2468" s="54" t="s">
        <v>140</v>
      </c>
      <c r="C2468" s="50" t="s">
        <v>4</v>
      </c>
      <c r="D2468" s="83">
        <v>1265</v>
      </c>
      <c r="E2468" s="99">
        <v>7.52</v>
      </c>
      <c r="F2468" s="76" t="s">
        <v>1957</v>
      </c>
      <c r="G2468" s="83">
        <v>20</v>
      </c>
      <c r="H2468" s="99">
        <v>112.8</v>
      </c>
    </row>
    <row r="2469" spans="1:8" x14ac:dyDescent="0.25">
      <c r="A2469" s="51">
        <v>2438</v>
      </c>
      <c r="B2469" s="54" t="s">
        <v>140</v>
      </c>
      <c r="C2469" s="50" t="s">
        <v>4</v>
      </c>
      <c r="D2469" s="83">
        <v>1311</v>
      </c>
      <c r="E2469" s="99">
        <v>7.8</v>
      </c>
      <c r="F2469" s="76" t="s">
        <v>1957</v>
      </c>
      <c r="G2469" s="83">
        <v>19</v>
      </c>
      <c r="H2469" s="99">
        <v>111.15</v>
      </c>
    </row>
    <row r="2470" spans="1:8" x14ac:dyDescent="0.25">
      <c r="A2470" s="51">
        <v>2439</v>
      </c>
      <c r="B2470" s="54" t="s">
        <v>140</v>
      </c>
      <c r="C2470" s="52" t="s">
        <v>6</v>
      </c>
      <c r="D2470" s="83">
        <v>1188</v>
      </c>
      <c r="E2470" s="99">
        <v>7.06</v>
      </c>
      <c r="F2470" s="76" t="s">
        <v>1957</v>
      </c>
      <c r="G2470" s="83">
        <v>2</v>
      </c>
      <c r="H2470" s="99">
        <v>10.59</v>
      </c>
    </row>
    <row r="2471" spans="1:8" x14ac:dyDescent="0.25">
      <c r="A2471" s="51">
        <v>2440</v>
      </c>
      <c r="B2471" s="54" t="s">
        <v>140</v>
      </c>
      <c r="C2471" s="52" t="s">
        <v>6</v>
      </c>
      <c r="D2471" s="83">
        <v>1188</v>
      </c>
      <c r="E2471" s="99">
        <v>7.06</v>
      </c>
      <c r="F2471" s="76" t="s">
        <v>1957</v>
      </c>
      <c r="G2471" s="83">
        <v>23</v>
      </c>
      <c r="H2471" s="99">
        <v>121.79</v>
      </c>
    </row>
    <row r="2472" spans="1:8" x14ac:dyDescent="0.25">
      <c r="A2472" s="51">
        <v>2441</v>
      </c>
      <c r="B2472" s="54" t="s">
        <v>140</v>
      </c>
      <c r="C2472" s="50" t="s">
        <v>4</v>
      </c>
      <c r="D2472" s="83">
        <v>1287</v>
      </c>
      <c r="E2472" s="99">
        <v>7.65</v>
      </c>
      <c r="F2472" s="76" t="s">
        <v>1957</v>
      </c>
      <c r="G2472" s="83">
        <v>8</v>
      </c>
      <c r="H2472" s="99">
        <v>45.9</v>
      </c>
    </row>
    <row r="2473" spans="1:8" x14ac:dyDescent="0.25">
      <c r="A2473" s="51">
        <v>2442</v>
      </c>
      <c r="B2473" s="54" t="s">
        <v>140</v>
      </c>
      <c r="C2473" s="52" t="s">
        <v>6</v>
      </c>
      <c r="D2473" s="83">
        <v>1253</v>
      </c>
      <c r="E2473" s="99">
        <v>7.45</v>
      </c>
      <c r="F2473" s="76" t="s">
        <v>1957</v>
      </c>
      <c r="G2473" s="83">
        <v>2</v>
      </c>
      <c r="H2473" s="99">
        <v>11.18</v>
      </c>
    </row>
    <row r="2474" spans="1:8" x14ac:dyDescent="0.25">
      <c r="A2474" s="51">
        <v>2443</v>
      </c>
      <c r="B2474" s="54" t="s">
        <v>140</v>
      </c>
      <c r="C2474" s="50" t="s">
        <v>4</v>
      </c>
      <c r="D2474" s="83">
        <v>1265</v>
      </c>
      <c r="E2474" s="99">
        <v>7.52</v>
      </c>
      <c r="F2474" s="76" t="s">
        <v>1959</v>
      </c>
      <c r="G2474" s="83">
        <v>10</v>
      </c>
      <c r="H2474" s="99">
        <v>56.4</v>
      </c>
    </row>
    <row r="2475" spans="1:8" x14ac:dyDescent="0.25">
      <c r="A2475" s="51">
        <v>2444</v>
      </c>
      <c r="B2475" s="54" t="s">
        <v>140</v>
      </c>
      <c r="C2475" s="52" t="s">
        <v>6</v>
      </c>
      <c r="D2475" s="83">
        <v>1187</v>
      </c>
      <c r="E2475" s="99">
        <v>7.06</v>
      </c>
      <c r="F2475" s="76" t="s">
        <v>1959</v>
      </c>
      <c r="G2475" s="83">
        <v>6</v>
      </c>
      <c r="H2475" s="99">
        <v>31.77</v>
      </c>
    </row>
    <row r="2476" spans="1:8" x14ac:dyDescent="0.25">
      <c r="A2476" s="51">
        <v>2445</v>
      </c>
      <c r="B2476" s="54" t="s">
        <v>140</v>
      </c>
      <c r="C2476" s="50" t="s">
        <v>4</v>
      </c>
      <c r="D2476" s="83">
        <v>1287</v>
      </c>
      <c r="E2476" s="99">
        <v>7.65</v>
      </c>
      <c r="F2476" s="76" t="s">
        <v>1959</v>
      </c>
      <c r="G2476" s="83">
        <v>14</v>
      </c>
      <c r="H2476" s="99">
        <v>80.33</v>
      </c>
    </row>
    <row r="2477" spans="1:8" x14ac:dyDescent="0.25">
      <c r="A2477" s="51">
        <v>2446</v>
      </c>
      <c r="B2477" s="54" t="s">
        <v>140</v>
      </c>
      <c r="C2477" s="52" t="s">
        <v>6</v>
      </c>
      <c r="D2477" s="83">
        <v>1187</v>
      </c>
      <c r="E2477" s="99">
        <v>7.06</v>
      </c>
      <c r="F2477" s="76" t="s">
        <v>1957</v>
      </c>
      <c r="G2477" s="83">
        <v>14</v>
      </c>
      <c r="H2477" s="99">
        <v>74.13</v>
      </c>
    </row>
    <row r="2478" spans="1:8" x14ac:dyDescent="0.25">
      <c r="A2478" s="51">
        <v>2447</v>
      </c>
      <c r="B2478" s="54" t="s">
        <v>140</v>
      </c>
      <c r="C2478" s="52" t="s">
        <v>6</v>
      </c>
      <c r="D2478" s="83">
        <v>1166</v>
      </c>
      <c r="E2478" s="99">
        <v>6.93</v>
      </c>
      <c r="F2478" s="76" t="s">
        <v>1957</v>
      </c>
      <c r="G2478" s="83">
        <v>2</v>
      </c>
      <c r="H2478" s="99">
        <v>10.4</v>
      </c>
    </row>
    <row r="2479" spans="1:8" x14ac:dyDescent="0.25">
      <c r="A2479" s="51">
        <v>2448</v>
      </c>
      <c r="B2479" s="54" t="s">
        <v>140</v>
      </c>
      <c r="C2479" s="52" t="s">
        <v>6</v>
      </c>
      <c r="D2479" s="83">
        <v>1275</v>
      </c>
      <c r="E2479" s="99">
        <v>7.58</v>
      </c>
      <c r="F2479" s="76" t="s">
        <v>1957</v>
      </c>
      <c r="G2479" s="83">
        <v>2</v>
      </c>
      <c r="H2479" s="99">
        <v>11.37</v>
      </c>
    </row>
    <row r="2480" spans="1:8" x14ac:dyDescent="0.25">
      <c r="A2480" s="51">
        <v>2449</v>
      </c>
      <c r="B2480" s="54" t="s">
        <v>140</v>
      </c>
      <c r="C2480" s="52" t="s">
        <v>6</v>
      </c>
      <c r="D2480" s="83">
        <v>1253</v>
      </c>
      <c r="E2480" s="99">
        <v>7.45</v>
      </c>
      <c r="F2480" s="76" t="s">
        <v>1957</v>
      </c>
      <c r="G2480" s="83">
        <v>5</v>
      </c>
      <c r="H2480" s="99">
        <v>27.94</v>
      </c>
    </row>
    <row r="2481" spans="1:8" x14ac:dyDescent="0.25">
      <c r="A2481" s="51">
        <v>2450</v>
      </c>
      <c r="B2481" s="54" t="s">
        <v>140</v>
      </c>
      <c r="C2481" s="52" t="s">
        <v>6</v>
      </c>
      <c r="D2481" s="83">
        <v>1253</v>
      </c>
      <c r="E2481" s="99">
        <v>7.45</v>
      </c>
      <c r="F2481" s="76" t="s">
        <v>1957</v>
      </c>
      <c r="G2481" s="83">
        <v>6</v>
      </c>
      <c r="H2481" s="99">
        <v>33.53</v>
      </c>
    </row>
    <row r="2482" spans="1:8" x14ac:dyDescent="0.25">
      <c r="A2482" s="51">
        <v>2451</v>
      </c>
      <c r="B2482" s="54" t="s">
        <v>140</v>
      </c>
      <c r="C2482" s="50" t="s">
        <v>4</v>
      </c>
      <c r="D2482" s="83">
        <v>1308</v>
      </c>
      <c r="E2482" s="99">
        <v>7.78</v>
      </c>
      <c r="F2482" s="76" t="s">
        <v>1957</v>
      </c>
      <c r="G2482" s="83">
        <v>9</v>
      </c>
      <c r="H2482" s="99">
        <v>52.52</v>
      </c>
    </row>
    <row r="2483" spans="1:8" x14ac:dyDescent="0.25">
      <c r="A2483" s="51">
        <v>2452</v>
      </c>
      <c r="B2483" s="54" t="s">
        <v>140</v>
      </c>
      <c r="C2483" s="52" t="s">
        <v>6</v>
      </c>
      <c r="D2483" s="83">
        <v>1188</v>
      </c>
      <c r="E2483" s="99">
        <v>7.06</v>
      </c>
      <c r="F2483" s="76" t="s">
        <v>1957</v>
      </c>
      <c r="G2483" s="83">
        <v>5</v>
      </c>
      <c r="H2483" s="99">
        <v>26.48</v>
      </c>
    </row>
    <row r="2484" spans="1:8" x14ac:dyDescent="0.25">
      <c r="A2484" s="51">
        <v>2453</v>
      </c>
      <c r="B2484" s="54" t="s">
        <v>140</v>
      </c>
      <c r="C2484" s="52" t="s">
        <v>6</v>
      </c>
      <c r="D2484" s="83">
        <v>1166</v>
      </c>
      <c r="E2484" s="99">
        <v>6.93</v>
      </c>
      <c r="F2484" s="76" t="s">
        <v>1957</v>
      </c>
      <c r="G2484" s="83">
        <v>4</v>
      </c>
      <c r="H2484" s="99">
        <v>20.79</v>
      </c>
    </row>
    <row r="2485" spans="1:8" x14ac:dyDescent="0.25">
      <c r="A2485" s="51">
        <v>2454</v>
      </c>
      <c r="B2485" s="54" t="s">
        <v>114</v>
      </c>
      <c r="C2485" s="52" t="s">
        <v>6</v>
      </c>
      <c r="D2485" s="83">
        <v>1062</v>
      </c>
      <c r="E2485" s="99">
        <v>6.32</v>
      </c>
      <c r="F2485" s="76" t="s">
        <v>1957</v>
      </c>
      <c r="G2485" s="83">
        <v>11</v>
      </c>
      <c r="H2485" s="99">
        <v>52.14</v>
      </c>
    </row>
    <row r="2486" spans="1:8" x14ac:dyDescent="0.25">
      <c r="A2486" s="51">
        <v>2455</v>
      </c>
      <c r="B2486" s="54" t="s">
        <v>114</v>
      </c>
      <c r="C2486" s="52" t="s">
        <v>6</v>
      </c>
      <c r="D2486" s="83">
        <v>1081</v>
      </c>
      <c r="E2486" s="99">
        <v>6.43</v>
      </c>
      <c r="F2486" s="76" t="s">
        <v>1957</v>
      </c>
      <c r="G2486" s="83">
        <v>15</v>
      </c>
      <c r="H2486" s="99">
        <v>72.34</v>
      </c>
    </row>
    <row r="2487" spans="1:8" x14ac:dyDescent="0.25">
      <c r="A2487" s="51">
        <v>2456</v>
      </c>
      <c r="B2487" s="54" t="s">
        <v>114</v>
      </c>
      <c r="C2487" s="52" t="s">
        <v>6</v>
      </c>
      <c r="D2487" s="83">
        <v>1081</v>
      </c>
      <c r="E2487" s="99">
        <v>6.43</v>
      </c>
      <c r="F2487" s="76" t="s">
        <v>1957</v>
      </c>
      <c r="G2487" s="83">
        <v>4</v>
      </c>
      <c r="H2487" s="99">
        <v>19.29</v>
      </c>
    </row>
    <row r="2488" spans="1:8" x14ac:dyDescent="0.25">
      <c r="A2488" s="51">
        <v>2457</v>
      </c>
      <c r="B2488" s="54" t="s">
        <v>114</v>
      </c>
      <c r="C2488" s="50" t="s">
        <v>4</v>
      </c>
      <c r="D2488" s="83">
        <v>1123</v>
      </c>
      <c r="E2488" s="99">
        <v>6.68</v>
      </c>
      <c r="F2488" s="76" t="s">
        <v>1957</v>
      </c>
      <c r="G2488" s="83">
        <v>10</v>
      </c>
      <c r="H2488" s="99">
        <v>50.1</v>
      </c>
    </row>
    <row r="2489" spans="1:8" x14ac:dyDescent="0.25">
      <c r="A2489" s="51">
        <v>2458</v>
      </c>
      <c r="B2489" s="54" t="s">
        <v>114</v>
      </c>
      <c r="C2489" s="50" t="s">
        <v>4</v>
      </c>
      <c r="D2489" s="83">
        <v>1081</v>
      </c>
      <c r="E2489" s="99">
        <v>6.43</v>
      </c>
      <c r="F2489" s="76" t="s">
        <v>1957</v>
      </c>
      <c r="G2489" s="83">
        <v>8</v>
      </c>
      <c r="H2489" s="99">
        <v>38.58</v>
      </c>
    </row>
    <row r="2490" spans="1:8" ht="27.6" x14ac:dyDescent="0.25">
      <c r="A2490" s="51">
        <v>2459</v>
      </c>
      <c r="B2490" s="54" t="s">
        <v>114</v>
      </c>
      <c r="C2490" s="52" t="s">
        <v>6</v>
      </c>
      <c r="D2490" s="83">
        <v>1082</v>
      </c>
      <c r="E2490" s="99">
        <v>6.43</v>
      </c>
      <c r="F2490" s="76" t="s">
        <v>1960</v>
      </c>
      <c r="G2490" s="83">
        <v>16</v>
      </c>
      <c r="H2490" s="99">
        <v>77.16</v>
      </c>
    </row>
    <row r="2491" spans="1:8" x14ac:dyDescent="0.25">
      <c r="A2491" s="51">
        <v>2460</v>
      </c>
      <c r="B2491" s="54" t="s">
        <v>114</v>
      </c>
      <c r="C2491" s="52" t="s">
        <v>6</v>
      </c>
      <c r="D2491" s="83">
        <v>1062</v>
      </c>
      <c r="E2491" s="99">
        <v>6.32</v>
      </c>
      <c r="F2491" s="76" t="s">
        <v>1957</v>
      </c>
      <c r="G2491" s="83">
        <v>5</v>
      </c>
      <c r="H2491" s="99">
        <v>23.7</v>
      </c>
    </row>
    <row r="2492" spans="1:8" x14ac:dyDescent="0.25">
      <c r="A2492" s="51">
        <v>2461</v>
      </c>
      <c r="B2492" s="54" t="s">
        <v>114</v>
      </c>
      <c r="C2492" s="52" t="s">
        <v>6</v>
      </c>
      <c r="D2492" s="83">
        <v>1021</v>
      </c>
      <c r="E2492" s="99">
        <v>6.07</v>
      </c>
      <c r="F2492" s="76" t="s">
        <v>1957</v>
      </c>
      <c r="G2492" s="83">
        <v>7</v>
      </c>
      <c r="H2492" s="99">
        <v>31.87</v>
      </c>
    </row>
    <row r="2493" spans="1:8" x14ac:dyDescent="0.25">
      <c r="A2493" s="51">
        <v>2462</v>
      </c>
      <c r="B2493" s="54" t="s">
        <v>114</v>
      </c>
      <c r="C2493" s="52" t="s">
        <v>6</v>
      </c>
      <c r="D2493" s="83">
        <v>1062</v>
      </c>
      <c r="E2493" s="99">
        <v>6.32</v>
      </c>
      <c r="F2493" s="76" t="s">
        <v>1961</v>
      </c>
      <c r="G2493" s="83">
        <v>19</v>
      </c>
      <c r="H2493" s="99">
        <v>90.06</v>
      </c>
    </row>
    <row r="2494" spans="1:8" x14ac:dyDescent="0.25">
      <c r="A2494" s="51">
        <v>2463</v>
      </c>
      <c r="B2494" s="54" t="s">
        <v>114</v>
      </c>
      <c r="C2494" s="52" t="s">
        <v>6</v>
      </c>
      <c r="D2494" s="83">
        <v>1062</v>
      </c>
      <c r="E2494" s="99">
        <v>6.32</v>
      </c>
      <c r="F2494" s="76" t="s">
        <v>1957</v>
      </c>
      <c r="G2494" s="83">
        <v>6</v>
      </c>
      <c r="H2494" s="99">
        <v>28.44</v>
      </c>
    </row>
    <row r="2495" spans="1:8" x14ac:dyDescent="0.25">
      <c r="A2495" s="51">
        <v>2464</v>
      </c>
      <c r="B2495" s="54" t="s">
        <v>114</v>
      </c>
      <c r="C2495" s="50" t="s">
        <v>4</v>
      </c>
      <c r="D2495" s="83">
        <v>1103</v>
      </c>
      <c r="E2495" s="99">
        <v>6.56</v>
      </c>
      <c r="F2495" s="76" t="s">
        <v>1961</v>
      </c>
      <c r="G2495" s="83">
        <v>1</v>
      </c>
      <c r="H2495" s="99">
        <v>4.92</v>
      </c>
    </row>
    <row r="2496" spans="1:8" ht="27.6" x14ac:dyDescent="0.25">
      <c r="A2496" s="51">
        <v>2465</v>
      </c>
      <c r="B2496" s="54" t="s">
        <v>114</v>
      </c>
      <c r="C2496" s="52" t="s">
        <v>6</v>
      </c>
      <c r="D2496" s="83">
        <v>1062</v>
      </c>
      <c r="E2496" s="99">
        <v>6.32</v>
      </c>
      <c r="F2496" s="76" t="s">
        <v>1962</v>
      </c>
      <c r="G2496" s="83">
        <v>17</v>
      </c>
      <c r="H2496" s="99">
        <v>80.58</v>
      </c>
    </row>
    <row r="2497" spans="1:8" x14ac:dyDescent="0.25">
      <c r="A2497" s="51">
        <v>2466</v>
      </c>
      <c r="B2497" s="54" t="s">
        <v>114</v>
      </c>
      <c r="C2497" s="52" t="s">
        <v>6</v>
      </c>
      <c r="D2497" s="83">
        <v>1041</v>
      </c>
      <c r="E2497" s="99">
        <v>6.19</v>
      </c>
      <c r="F2497" s="76" t="s">
        <v>1957</v>
      </c>
      <c r="G2497" s="83">
        <v>8</v>
      </c>
      <c r="H2497" s="99">
        <v>37.14</v>
      </c>
    </row>
    <row r="2498" spans="1:8" ht="27.6" x14ac:dyDescent="0.25">
      <c r="A2498" s="51">
        <v>2467</v>
      </c>
      <c r="B2498" s="54" t="s">
        <v>114</v>
      </c>
      <c r="C2498" s="52" t="s">
        <v>6</v>
      </c>
      <c r="D2498" s="83">
        <v>1082</v>
      </c>
      <c r="E2498" s="99">
        <v>6.43</v>
      </c>
      <c r="F2498" s="76" t="s">
        <v>1962</v>
      </c>
      <c r="G2498" s="83">
        <v>21</v>
      </c>
      <c r="H2498" s="99">
        <v>101.27</v>
      </c>
    </row>
    <row r="2499" spans="1:8" x14ac:dyDescent="0.25">
      <c r="A2499" s="51">
        <v>2468</v>
      </c>
      <c r="B2499" s="54" t="s">
        <v>114</v>
      </c>
      <c r="C2499" s="52" t="s">
        <v>6</v>
      </c>
      <c r="D2499" s="83">
        <v>1081</v>
      </c>
      <c r="E2499" s="99">
        <v>6.43</v>
      </c>
      <c r="F2499" s="76" t="s">
        <v>1957</v>
      </c>
      <c r="G2499" s="83">
        <v>7</v>
      </c>
      <c r="H2499" s="99">
        <v>33.76</v>
      </c>
    </row>
    <row r="2500" spans="1:8" x14ac:dyDescent="0.25">
      <c r="A2500" s="51">
        <v>2469</v>
      </c>
      <c r="B2500" s="54" t="s">
        <v>114</v>
      </c>
      <c r="C2500" s="52" t="s">
        <v>6</v>
      </c>
      <c r="D2500" s="83">
        <v>1122</v>
      </c>
      <c r="E2500" s="99">
        <v>6.67</v>
      </c>
      <c r="F2500" s="76" t="s">
        <v>1961</v>
      </c>
      <c r="G2500" s="83">
        <v>12</v>
      </c>
      <c r="H2500" s="99">
        <v>60.03</v>
      </c>
    </row>
    <row r="2501" spans="1:8" x14ac:dyDescent="0.25">
      <c r="A2501" s="51">
        <v>2470</v>
      </c>
      <c r="B2501" s="54" t="s">
        <v>114</v>
      </c>
      <c r="C2501" s="52" t="s">
        <v>6</v>
      </c>
      <c r="D2501" s="83">
        <v>1062</v>
      </c>
      <c r="E2501" s="99">
        <v>6.32</v>
      </c>
      <c r="F2501" s="76" t="s">
        <v>1957</v>
      </c>
      <c r="G2501" s="83">
        <v>6</v>
      </c>
      <c r="H2501" s="99">
        <v>28.44</v>
      </c>
    </row>
    <row r="2502" spans="1:8" x14ac:dyDescent="0.25">
      <c r="A2502" s="51">
        <v>2471</v>
      </c>
      <c r="B2502" s="54" t="s">
        <v>114</v>
      </c>
      <c r="C2502" s="52" t="s">
        <v>6</v>
      </c>
      <c r="D2502" s="83">
        <v>1082</v>
      </c>
      <c r="E2502" s="99">
        <v>6.43</v>
      </c>
      <c r="F2502" s="76" t="s">
        <v>1957</v>
      </c>
      <c r="G2502" s="83">
        <v>3</v>
      </c>
      <c r="H2502" s="99">
        <v>14.47</v>
      </c>
    </row>
    <row r="2503" spans="1:8" x14ac:dyDescent="0.25">
      <c r="A2503" s="51">
        <v>2472</v>
      </c>
      <c r="B2503" s="53" t="s">
        <v>142</v>
      </c>
      <c r="C2503" s="52" t="s">
        <v>6</v>
      </c>
      <c r="D2503" s="83">
        <v>1210</v>
      </c>
      <c r="E2503" s="99">
        <v>7.2</v>
      </c>
      <c r="F2503" s="76" t="s">
        <v>1957</v>
      </c>
      <c r="G2503" s="83">
        <v>14</v>
      </c>
      <c r="H2503" s="99">
        <v>75.599999999999994</v>
      </c>
    </row>
    <row r="2504" spans="1:8" x14ac:dyDescent="0.25">
      <c r="A2504" s="51">
        <v>2473</v>
      </c>
      <c r="B2504" s="53" t="s">
        <v>142</v>
      </c>
      <c r="C2504" s="52" t="s">
        <v>6</v>
      </c>
      <c r="D2504" s="83">
        <v>1166</v>
      </c>
      <c r="E2504" s="99">
        <v>6.93</v>
      </c>
      <c r="F2504" s="76" t="s">
        <v>1957</v>
      </c>
      <c r="G2504" s="83">
        <v>15</v>
      </c>
      <c r="H2504" s="99">
        <v>77.959999999999994</v>
      </c>
    </row>
    <row r="2505" spans="1:8" x14ac:dyDescent="0.25">
      <c r="A2505" s="51">
        <v>2474</v>
      </c>
      <c r="B2505" s="53" t="s">
        <v>142</v>
      </c>
      <c r="C2505" s="50" t="s">
        <v>4</v>
      </c>
      <c r="D2505" s="83">
        <v>1287</v>
      </c>
      <c r="E2505" s="99">
        <v>7.65</v>
      </c>
      <c r="F2505" s="76" t="s">
        <v>1957</v>
      </c>
      <c r="G2505" s="83">
        <v>8</v>
      </c>
      <c r="H2505" s="99">
        <v>45.9</v>
      </c>
    </row>
    <row r="2506" spans="1:8" x14ac:dyDescent="0.25">
      <c r="A2506" s="51">
        <v>2475</v>
      </c>
      <c r="B2506" s="53" t="s">
        <v>142</v>
      </c>
      <c r="C2506" s="50" t="s">
        <v>4</v>
      </c>
      <c r="D2506" s="83">
        <v>1289</v>
      </c>
      <c r="E2506" s="99">
        <v>7.66</v>
      </c>
      <c r="F2506" s="76" t="s">
        <v>1957</v>
      </c>
      <c r="G2506" s="83">
        <v>16</v>
      </c>
      <c r="H2506" s="99">
        <v>91.92</v>
      </c>
    </row>
    <row r="2507" spans="1:8" x14ac:dyDescent="0.25">
      <c r="A2507" s="51">
        <v>2476</v>
      </c>
      <c r="B2507" s="53" t="s">
        <v>142</v>
      </c>
      <c r="C2507" s="52" t="s">
        <v>6</v>
      </c>
      <c r="D2507" s="83">
        <v>1209</v>
      </c>
      <c r="E2507" s="99">
        <v>7.19</v>
      </c>
      <c r="F2507" s="76" t="s">
        <v>1957</v>
      </c>
      <c r="G2507" s="83">
        <v>12</v>
      </c>
      <c r="H2507" s="99">
        <v>64.709999999999994</v>
      </c>
    </row>
    <row r="2508" spans="1:8" x14ac:dyDescent="0.25">
      <c r="A2508" s="51">
        <v>2477</v>
      </c>
      <c r="B2508" s="53" t="s">
        <v>142</v>
      </c>
      <c r="C2508" s="52" t="s">
        <v>6</v>
      </c>
      <c r="D2508" s="83">
        <v>1252</v>
      </c>
      <c r="E2508" s="99">
        <v>7.44</v>
      </c>
      <c r="F2508" s="76" t="s">
        <v>1957</v>
      </c>
      <c r="G2508" s="83">
        <v>14</v>
      </c>
      <c r="H2508" s="99">
        <v>78.12</v>
      </c>
    </row>
    <row r="2509" spans="1:8" x14ac:dyDescent="0.25">
      <c r="A2509" s="51">
        <v>2478</v>
      </c>
      <c r="B2509" s="53" t="s">
        <v>142</v>
      </c>
      <c r="C2509" s="52" t="s">
        <v>6</v>
      </c>
      <c r="D2509" s="83">
        <v>1210</v>
      </c>
      <c r="E2509" s="99">
        <v>7.2</v>
      </c>
      <c r="F2509" s="76" t="s">
        <v>1957</v>
      </c>
      <c r="G2509" s="83">
        <v>16</v>
      </c>
      <c r="H2509" s="99">
        <v>86.4</v>
      </c>
    </row>
    <row r="2510" spans="1:8" x14ac:dyDescent="0.25">
      <c r="A2510" s="51">
        <v>2479</v>
      </c>
      <c r="B2510" s="53" t="s">
        <v>142</v>
      </c>
      <c r="C2510" s="52" t="s">
        <v>6</v>
      </c>
      <c r="D2510" s="83">
        <v>1210</v>
      </c>
      <c r="E2510" s="99">
        <v>7.2</v>
      </c>
      <c r="F2510" s="76" t="s">
        <v>1957</v>
      </c>
      <c r="G2510" s="83">
        <v>12</v>
      </c>
      <c r="H2510" s="99">
        <v>64.8</v>
      </c>
    </row>
    <row r="2511" spans="1:8" x14ac:dyDescent="0.25">
      <c r="A2511" s="51">
        <v>2480</v>
      </c>
      <c r="B2511" s="53" t="s">
        <v>142</v>
      </c>
      <c r="C2511" s="52" t="s">
        <v>6</v>
      </c>
      <c r="D2511" s="83">
        <v>1210</v>
      </c>
      <c r="E2511" s="99">
        <v>7.2</v>
      </c>
      <c r="F2511" s="76" t="s">
        <v>1957</v>
      </c>
      <c r="G2511" s="83">
        <v>11</v>
      </c>
      <c r="H2511" s="99">
        <v>59.4</v>
      </c>
    </row>
    <row r="2512" spans="1:8" x14ac:dyDescent="0.25">
      <c r="A2512" s="51">
        <v>2481</v>
      </c>
      <c r="B2512" s="53" t="s">
        <v>142</v>
      </c>
      <c r="C2512" s="52" t="s">
        <v>6</v>
      </c>
      <c r="D2512" s="83">
        <v>1210</v>
      </c>
      <c r="E2512" s="99">
        <v>7.2</v>
      </c>
      <c r="F2512" s="76" t="s">
        <v>1957</v>
      </c>
      <c r="G2512" s="83">
        <v>10</v>
      </c>
      <c r="H2512" s="99">
        <v>54</v>
      </c>
    </row>
    <row r="2513" spans="1:8" x14ac:dyDescent="0.25">
      <c r="A2513" s="51">
        <v>2482</v>
      </c>
      <c r="B2513" s="53" t="s">
        <v>142</v>
      </c>
      <c r="C2513" s="52" t="s">
        <v>6</v>
      </c>
      <c r="D2513" s="83">
        <v>1253</v>
      </c>
      <c r="E2513" s="99">
        <v>7.45</v>
      </c>
      <c r="F2513" s="76" t="s">
        <v>1957</v>
      </c>
      <c r="G2513" s="83">
        <v>21</v>
      </c>
      <c r="H2513" s="99">
        <v>117.34</v>
      </c>
    </row>
    <row r="2514" spans="1:8" ht="27.6" x14ac:dyDescent="0.25">
      <c r="A2514" s="51">
        <v>2483</v>
      </c>
      <c r="B2514" s="76" t="s">
        <v>188</v>
      </c>
      <c r="C2514" s="50" t="s">
        <v>4</v>
      </c>
      <c r="D2514" s="83">
        <v>1163</v>
      </c>
      <c r="E2514" s="99">
        <v>6.92</v>
      </c>
      <c r="F2514" s="76" t="s">
        <v>1963</v>
      </c>
      <c r="G2514" s="83">
        <v>13</v>
      </c>
      <c r="H2514" s="99">
        <v>67.47</v>
      </c>
    </row>
    <row r="2515" spans="1:8" ht="27.6" x14ac:dyDescent="0.25">
      <c r="A2515" s="51">
        <v>2484</v>
      </c>
      <c r="B2515" s="54" t="s">
        <v>25</v>
      </c>
      <c r="C2515" s="52" t="s">
        <v>6</v>
      </c>
      <c r="D2515" s="83">
        <v>982</v>
      </c>
      <c r="E2515" s="99">
        <v>5.84</v>
      </c>
      <c r="F2515" s="76" t="s">
        <v>219</v>
      </c>
      <c r="G2515" s="83">
        <v>33</v>
      </c>
      <c r="H2515" s="99">
        <v>144.54</v>
      </c>
    </row>
    <row r="2516" spans="1:8" ht="27.6" x14ac:dyDescent="0.25">
      <c r="A2516" s="51">
        <v>2485</v>
      </c>
      <c r="B2516" s="54" t="s">
        <v>31</v>
      </c>
      <c r="C2516" s="52" t="s">
        <v>5</v>
      </c>
      <c r="D2516" s="83">
        <v>869</v>
      </c>
      <c r="E2516" s="99">
        <v>5.17</v>
      </c>
      <c r="F2516" s="76" t="s">
        <v>219</v>
      </c>
      <c r="G2516" s="83">
        <v>2</v>
      </c>
      <c r="H2516" s="99">
        <v>7.76</v>
      </c>
    </row>
    <row r="2517" spans="1:8" ht="27.6" x14ac:dyDescent="0.25">
      <c r="A2517" s="51">
        <v>2486</v>
      </c>
      <c r="B2517" s="54" t="s">
        <v>191</v>
      </c>
      <c r="C2517" s="52" t="s">
        <v>22</v>
      </c>
      <c r="D2517" s="83">
        <v>1001</v>
      </c>
      <c r="E2517" s="99">
        <v>5.95</v>
      </c>
      <c r="F2517" s="76" t="s">
        <v>348</v>
      </c>
      <c r="G2517" s="83">
        <v>36</v>
      </c>
      <c r="H2517" s="99">
        <v>160.65</v>
      </c>
    </row>
    <row r="2518" spans="1:8" ht="27.6" x14ac:dyDescent="0.25">
      <c r="A2518" s="51">
        <v>2487</v>
      </c>
      <c r="B2518" s="54" t="s">
        <v>191</v>
      </c>
      <c r="C2518" s="52" t="s">
        <v>22</v>
      </c>
      <c r="D2518" s="83">
        <v>910</v>
      </c>
      <c r="E2518" s="99">
        <v>5.41</v>
      </c>
      <c r="F2518" s="76" t="s">
        <v>219</v>
      </c>
      <c r="G2518" s="83">
        <v>2</v>
      </c>
      <c r="H2518" s="99">
        <v>8.1199999999999992</v>
      </c>
    </row>
    <row r="2519" spans="1:8" ht="27.6" x14ac:dyDescent="0.25">
      <c r="A2519" s="51">
        <v>2488</v>
      </c>
      <c r="B2519" s="54" t="s">
        <v>188</v>
      </c>
      <c r="C2519" s="52" t="s">
        <v>5</v>
      </c>
      <c r="D2519" s="83">
        <v>889</v>
      </c>
      <c r="E2519" s="99">
        <v>5.29</v>
      </c>
      <c r="F2519" s="76" t="s">
        <v>219</v>
      </c>
      <c r="G2519" s="83">
        <v>4</v>
      </c>
      <c r="H2519" s="99">
        <v>15.87</v>
      </c>
    </row>
    <row r="2520" spans="1:8" ht="27.6" x14ac:dyDescent="0.25">
      <c r="A2520" s="51">
        <v>2489</v>
      </c>
      <c r="B2520" s="54" t="s">
        <v>188</v>
      </c>
      <c r="C2520" s="52" t="s">
        <v>5</v>
      </c>
      <c r="D2520" s="83">
        <v>869</v>
      </c>
      <c r="E2520" s="99">
        <v>5.17</v>
      </c>
      <c r="F2520" s="76" t="s">
        <v>348</v>
      </c>
      <c r="G2520" s="83">
        <v>16</v>
      </c>
      <c r="H2520" s="99">
        <v>62.04</v>
      </c>
    </row>
    <row r="2521" spans="1:8" ht="27.6" x14ac:dyDescent="0.25">
      <c r="A2521" s="51">
        <v>2490</v>
      </c>
      <c r="B2521" s="54" t="s">
        <v>25</v>
      </c>
      <c r="C2521" s="52" t="s">
        <v>22</v>
      </c>
      <c r="D2521" s="83">
        <v>863</v>
      </c>
      <c r="E2521" s="99">
        <v>5.13</v>
      </c>
      <c r="F2521" s="76" t="s">
        <v>219</v>
      </c>
      <c r="G2521" s="83">
        <v>13</v>
      </c>
      <c r="H2521" s="99">
        <v>50.02</v>
      </c>
    </row>
    <row r="2522" spans="1:8" ht="27.6" x14ac:dyDescent="0.25">
      <c r="A2522" s="51">
        <v>2491</v>
      </c>
      <c r="B2522" s="54" t="s">
        <v>25</v>
      </c>
      <c r="C2522" s="52" t="s">
        <v>22</v>
      </c>
      <c r="D2522" s="83">
        <v>843</v>
      </c>
      <c r="E2522" s="99">
        <v>5.01</v>
      </c>
      <c r="F2522" s="76" t="s">
        <v>219</v>
      </c>
      <c r="G2522" s="83">
        <v>27</v>
      </c>
      <c r="H2522" s="99">
        <v>101.45</v>
      </c>
    </row>
    <row r="2523" spans="1:8" ht="27.6" x14ac:dyDescent="0.25">
      <c r="A2523" s="51">
        <v>2492</v>
      </c>
      <c r="B2523" s="54" t="s">
        <v>188</v>
      </c>
      <c r="C2523" s="52" t="s">
        <v>5</v>
      </c>
      <c r="D2523" s="83">
        <v>949</v>
      </c>
      <c r="E2523" s="99">
        <v>5.64</v>
      </c>
      <c r="F2523" s="76" t="s">
        <v>219</v>
      </c>
      <c r="G2523" s="83">
        <v>4</v>
      </c>
      <c r="H2523" s="99">
        <v>16.920000000000002</v>
      </c>
    </row>
    <row r="2524" spans="1:8" ht="27.6" x14ac:dyDescent="0.25">
      <c r="A2524" s="51">
        <v>2493</v>
      </c>
      <c r="B2524" s="54" t="s">
        <v>188</v>
      </c>
      <c r="C2524" s="52" t="s">
        <v>5</v>
      </c>
      <c r="D2524" s="83">
        <v>889</v>
      </c>
      <c r="E2524" s="99">
        <v>5.29</v>
      </c>
      <c r="F2524" s="76" t="s">
        <v>348</v>
      </c>
      <c r="G2524" s="83">
        <v>10</v>
      </c>
      <c r="H2524" s="99">
        <v>39.68</v>
      </c>
    </row>
    <row r="2525" spans="1:8" ht="27.6" x14ac:dyDescent="0.25">
      <c r="A2525" s="51">
        <v>2494</v>
      </c>
      <c r="B2525" s="54" t="s">
        <v>188</v>
      </c>
      <c r="C2525" s="52" t="s">
        <v>5</v>
      </c>
      <c r="D2525" s="83">
        <v>949</v>
      </c>
      <c r="E2525" s="99">
        <v>5.64</v>
      </c>
      <c r="F2525" s="76" t="s">
        <v>348</v>
      </c>
      <c r="G2525" s="83">
        <v>24</v>
      </c>
      <c r="H2525" s="99">
        <v>101.52</v>
      </c>
    </row>
    <row r="2526" spans="1:8" ht="27.6" x14ac:dyDescent="0.25">
      <c r="A2526" s="51">
        <v>2495</v>
      </c>
      <c r="B2526" s="54" t="s">
        <v>189</v>
      </c>
      <c r="C2526" s="52" t="s">
        <v>22</v>
      </c>
      <c r="D2526" s="83">
        <v>843</v>
      </c>
      <c r="E2526" s="99">
        <v>5.01</v>
      </c>
      <c r="F2526" s="76" t="s">
        <v>348</v>
      </c>
      <c r="G2526" s="83">
        <v>21</v>
      </c>
      <c r="H2526" s="99">
        <v>78.91</v>
      </c>
    </row>
    <row r="2527" spans="1:8" ht="27.6" x14ac:dyDescent="0.25">
      <c r="A2527" s="51">
        <v>2496</v>
      </c>
      <c r="B2527" s="54" t="s">
        <v>188</v>
      </c>
      <c r="C2527" s="52" t="s">
        <v>5</v>
      </c>
      <c r="D2527" s="83">
        <v>949</v>
      </c>
      <c r="E2527" s="99">
        <v>5.64</v>
      </c>
      <c r="F2527" s="76" t="s">
        <v>347</v>
      </c>
      <c r="G2527" s="83">
        <v>4</v>
      </c>
      <c r="H2527" s="99">
        <v>16.920000000000002</v>
      </c>
    </row>
    <row r="2528" spans="1:8" ht="27.6" x14ac:dyDescent="0.25">
      <c r="A2528" s="51">
        <v>2497</v>
      </c>
      <c r="B2528" s="54" t="s">
        <v>191</v>
      </c>
      <c r="C2528" s="52" t="s">
        <v>22</v>
      </c>
      <c r="D2528" s="83">
        <v>910</v>
      </c>
      <c r="E2528" s="99">
        <v>5.41</v>
      </c>
      <c r="F2528" s="76" t="s">
        <v>349</v>
      </c>
      <c r="G2528" s="83">
        <v>55</v>
      </c>
      <c r="H2528" s="99">
        <v>223.16</v>
      </c>
    </row>
    <row r="2529" spans="1:8" ht="27.6" x14ac:dyDescent="0.25">
      <c r="A2529" s="51">
        <v>2498</v>
      </c>
      <c r="B2529" s="54" t="s">
        <v>189</v>
      </c>
      <c r="C2529" s="52" t="s">
        <v>6</v>
      </c>
      <c r="D2529" s="83">
        <v>1042</v>
      </c>
      <c r="E2529" s="99">
        <v>6.2</v>
      </c>
      <c r="F2529" s="76" t="s">
        <v>348</v>
      </c>
      <c r="G2529" s="83">
        <v>47</v>
      </c>
      <c r="H2529" s="99">
        <v>218.55</v>
      </c>
    </row>
    <row r="2530" spans="1:8" ht="27.6" x14ac:dyDescent="0.25">
      <c r="A2530" s="51">
        <v>2499</v>
      </c>
      <c r="B2530" s="54" t="s">
        <v>189</v>
      </c>
      <c r="C2530" s="52" t="s">
        <v>22</v>
      </c>
      <c r="D2530" s="83">
        <v>843</v>
      </c>
      <c r="E2530" s="99">
        <v>5.01</v>
      </c>
      <c r="F2530" s="76" t="s">
        <v>1957</v>
      </c>
      <c r="G2530" s="83">
        <v>34</v>
      </c>
      <c r="H2530" s="99">
        <v>127.76</v>
      </c>
    </row>
    <row r="2531" spans="1:8" x14ac:dyDescent="0.25">
      <c r="A2531" s="51">
        <v>2500</v>
      </c>
      <c r="B2531" s="54" t="s">
        <v>200</v>
      </c>
      <c r="C2531" s="50" t="s">
        <v>4</v>
      </c>
      <c r="D2531" s="83">
        <v>1082</v>
      </c>
      <c r="E2531" s="99">
        <v>6.43</v>
      </c>
      <c r="F2531" s="76" t="s">
        <v>1957</v>
      </c>
      <c r="G2531" s="83">
        <v>10</v>
      </c>
      <c r="H2531" s="99">
        <v>48.23</v>
      </c>
    </row>
    <row r="2532" spans="1:8" x14ac:dyDescent="0.25">
      <c r="A2532" s="51">
        <v>2501</v>
      </c>
      <c r="B2532" s="54" t="s">
        <v>200</v>
      </c>
      <c r="C2532" s="52" t="s">
        <v>6</v>
      </c>
      <c r="D2532" s="83">
        <v>1002</v>
      </c>
      <c r="E2532" s="99">
        <v>5.96</v>
      </c>
      <c r="F2532" s="76" t="s">
        <v>1957</v>
      </c>
      <c r="G2532" s="83">
        <v>10</v>
      </c>
      <c r="H2532" s="99">
        <v>44.7</v>
      </c>
    </row>
    <row r="2533" spans="1:8" x14ac:dyDescent="0.25">
      <c r="A2533" s="51">
        <v>2502</v>
      </c>
      <c r="B2533" s="54" t="s">
        <v>200</v>
      </c>
      <c r="C2533" s="50" t="s">
        <v>4</v>
      </c>
      <c r="D2533" s="83">
        <v>1061</v>
      </c>
      <c r="E2533" s="99">
        <v>6.31</v>
      </c>
      <c r="F2533" s="76" t="s">
        <v>1957</v>
      </c>
      <c r="G2533" s="83">
        <v>7</v>
      </c>
      <c r="H2533" s="99">
        <v>33.130000000000003</v>
      </c>
    </row>
    <row r="2534" spans="1:8" x14ac:dyDescent="0.25">
      <c r="A2534" s="51">
        <v>2503</v>
      </c>
      <c r="B2534" s="54" t="s">
        <v>200</v>
      </c>
      <c r="C2534" s="52" t="s">
        <v>5</v>
      </c>
      <c r="D2534" s="83">
        <v>923</v>
      </c>
      <c r="E2534" s="99">
        <v>5.49</v>
      </c>
      <c r="F2534" s="76" t="s">
        <v>1964</v>
      </c>
      <c r="G2534" s="83">
        <v>12</v>
      </c>
      <c r="H2534" s="99">
        <v>49.41</v>
      </c>
    </row>
    <row r="2535" spans="1:8" ht="27.6" x14ac:dyDescent="0.25">
      <c r="A2535" s="51">
        <v>2504</v>
      </c>
      <c r="B2535" s="54" t="s">
        <v>200</v>
      </c>
      <c r="C2535" s="52" t="s">
        <v>5</v>
      </c>
      <c r="D2535" s="83">
        <v>1016</v>
      </c>
      <c r="E2535" s="99">
        <v>6.04</v>
      </c>
      <c r="F2535" s="76" t="s">
        <v>1965</v>
      </c>
      <c r="G2535" s="83">
        <v>12</v>
      </c>
      <c r="H2535" s="99">
        <v>54.36</v>
      </c>
    </row>
    <row r="2536" spans="1:8" x14ac:dyDescent="0.25">
      <c r="A2536" s="51">
        <v>2505</v>
      </c>
      <c r="B2536" s="54" t="s">
        <v>200</v>
      </c>
      <c r="C2536" s="52" t="s">
        <v>5</v>
      </c>
      <c r="D2536" s="83">
        <v>923</v>
      </c>
      <c r="E2536" s="99">
        <v>5.49</v>
      </c>
      <c r="F2536" s="76" t="s">
        <v>1964</v>
      </c>
      <c r="G2536" s="83">
        <v>10</v>
      </c>
      <c r="H2536" s="99">
        <v>41.18</v>
      </c>
    </row>
    <row r="2537" spans="1:8" x14ac:dyDescent="0.25">
      <c r="A2537" s="51">
        <v>2506</v>
      </c>
      <c r="B2537" s="54" t="s">
        <v>200</v>
      </c>
      <c r="C2537" s="50" t="s">
        <v>4</v>
      </c>
      <c r="D2537" s="83">
        <v>1083</v>
      </c>
      <c r="E2537" s="99">
        <v>6.44</v>
      </c>
      <c r="F2537" s="76" t="s">
        <v>219</v>
      </c>
      <c r="G2537" s="83">
        <v>7</v>
      </c>
      <c r="H2537" s="99">
        <v>33.81</v>
      </c>
    </row>
    <row r="2538" spans="1:8" x14ac:dyDescent="0.25">
      <c r="A2538" s="51">
        <v>2507</v>
      </c>
      <c r="B2538" s="54" t="s">
        <v>143</v>
      </c>
      <c r="C2538" s="50" t="s">
        <v>4</v>
      </c>
      <c r="D2538" s="83">
        <v>1123</v>
      </c>
      <c r="E2538" s="99">
        <v>6.68</v>
      </c>
      <c r="F2538" s="76" t="s">
        <v>219</v>
      </c>
      <c r="G2538" s="83">
        <v>33</v>
      </c>
      <c r="H2538" s="99">
        <v>165.33</v>
      </c>
    </row>
    <row r="2539" spans="1:8" x14ac:dyDescent="0.25">
      <c r="A2539" s="51">
        <v>2508</v>
      </c>
      <c r="B2539" s="54" t="s">
        <v>143</v>
      </c>
      <c r="C2539" s="52" t="s">
        <v>6</v>
      </c>
      <c r="D2539" s="83">
        <v>1061</v>
      </c>
      <c r="E2539" s="99">
        <v>6.31</v>
      </c>
      <c r="F2539" s="76" t="s">
        <v>219</v>
      </c>
      <c r="G2539" s="83">
        <v>13</v>
      </c>
      <c r="H2539" s="99">
        <v>61.52</v>
      </c>
    </row>
    <row r="2540" spans="1:8" x14ac:dyDescent="0.25">
      <c r="A2540" s="51">
        <v>2509</v>
      </c>
      <c r="B2540" s="54" t="s">
        <v>143</v>
      </c>
      <c r="C2540" s="52" t="s">
        <v>6</v>
      </c>
      <c r="D2540" s="83">
        <v>1041</v>
      </c>
      <c r="E2540" s="99">
        <v>6.19</v>
      </c>
      <c r="F2540" s="76" t="s">
        <v>219</v>
      </c>
      <c r="G2540" s="83">
        <v>14</v>
      </c>
      <c r="H2540" s="99">
        <v>65</v>
      </c>
    </row>
    <row r="2541" spans="1:8" x14ac:dyDescent="0.25">
      <c r="A2541" s="51">
        <v>2510</v>
      </c>
      <c r="B2541" s="54" t="s">
        <v>143</v>
      </c>
      <c r="C2541" s="52" t="s">
        <v>6</v>
      </c>
      <c r="D2541" s="83">
        <v>1041</v>
      </c>
      <c r="E2541" s="99">
        <v>6.19</v>
      </c>
      <c r="F2541" s="76" t="s">
        <v>219</v>
      </c>
      <c r="G2541" s="83">
        <v>35</v>
      </c>
      <c r="H2541" s="99">
        <v>162.49</v>
      </c>
    </row>
    <row r="2542" spans="1:8" x14ac:dyDescent="0.25">
      <c r="A2542" s="51">
        <v>2511</v>
      </c>
      <c r="B2542" s="54" t="s">
        <v>200</v>
      </c>
      <c r="C2542" s="52" t="s">
        <v>6</v>
      </c>
      <c r="D2542" s="83">
        <v>1062</v>
      </c>
      <c r="E2542" s="99">
        <v>6.32</v>
      </c>
      <c r="F2542" s="76" t="s">
        <v>219</v>
      </c>
      <c r="G2542" s="83">
        <v>50</v>
      </c>
      <c r="H2542" s="99">
        <v>237</v>
      </c>
    </row>
    <row r="2543" spans="1:8" x14ac:dyDescent="0.25">
      <c r="A2543" s="51">
        <v>2512</v>
      </c>
      <c r="B2543" s="54" t="s">
        <v>200</v>
      </c>
      <c r="C2543" s="52" t="s">
        <v>6</v>
      </c>
      <c r="D2543" s="83">
        <v>1081</v>
      </c>
      <c r="E2543" s="99">
        <v>6.43</v>
      </c>
      <c r="F2543" s="76" t="s">
        <v>219</v>
      </c>
      <c r="G2543" s="83">
        <v>33</v>
      </c>
      <c r="H2543" s="99">
        <v>159.13999999999999</v>
      </c>
    </row>
    <row r="2544" spans="1:8" x14ac:dyDescent="0.25">
      <c r="A2544" s="51">
        <v>2513</v>
      </c>
      <c r="B2544" s="54" t="s">
        <v>200</v>
      </c>
      <c r="C2544" s="52" t="s">
        <v>6</v>
      </c>
      <c r="D2544" s="83">
        <v>1001</v>
      </c>
      <c r="E2544" s="99">
        <v>5.95</v>
      </c>
      <c r="F2544" s="76" t="s">
        <v>219</v>
      </c>
      <c r="G2544" s="83">
        <v>27</v>
      </c>
      <c r="H2544" s="99">
        <v>120.49</v>
      </c>
    </row>
    <row r="2545" spans="1:8" x14ac:dyDescent="0.25">
      <c r="A2545" s="51">
        <v>2514</v>
      </c>
      <c r="B2545" s="54" t="s">
        <v>143</v>
      </c>
      <c r="C2545" s="52" t="s">
        <v>6</v>
      </c>
      <c r="D2545" s="83">
        <v>1021</v>
      </c>
      <c r="E2545" s="99">
        <v>6.07</v>
      </c>
      <c r="F2545" s="76" t="s">
        <v>219</v>
      </c>
      <c r="G2545" s="83">
        <v>29</v>
      </c>
      <c r="H2545" s="99">
        <v>132.02000000000001</v>
      </c>
    </row>
    <row r="2546" spans="1:8" x14ac:dyDescent="0.25">
      <c r="A2546" s="51">
        <v>2515</v>
      </c>
      <c r="B2546" s="54" t="s">
        <v>200</v>
      </c>
      <c r="C2546" s="52" t="s">
        <v>6</v>
      </c>
      <c r="D2546" s="83">
        <v>1082</v>
      </c>
      <c r="E2546" s="99">
        <v>6.43</v>
      </c>
      <c r="F2546" s="76" t="s">
        <v>219</v>
      </c>
      <c r="G2546" s="83">
        <v>9</v>
      </c>
      <c r="H2546" s="99">
        <v>43.4</v>
      </c>
    </row>
    <row r="2547" spans="1:8" ht="27.6" x14ac:dyDescent="0.25">
      <c r="A2547" s="51">
        <v>2516</v>
      </c>
      <c r="B2547" s="54" t="s">
        <v>25</v>
      </c>
      <c r="C2547" s="52" t="s">
        <v>6</v>
      </c>
      <c r="D2547" s="83">
        <v>1082</v>
      </c>
      <c r="E2547" s="99">
        <v>6.43</v>
      </c>
      <c r="F2547" s="76" t="s">
        <v>219</v>
      </c>
      <c r="G2547" s="83">
        <v>12</v>
      </c>
      <c r="H2547" s="99">
        <v>57.87</v>
      </c>
    </row>
    <row r="2548" spans="1:8" ht="27.6" x14ac:dyDescent="0.25">
      <c r="A2548" s="51">
        <v>2517</v>
      </c>
      <c r="B2548" s="54" t="s">
        <v>115</v>
      </c>
      <c r="C2548" s="52" t="s">
        <v>6</v>
      </c>
      <c r="D2548" s="83">
        <v>1102</v>
      </c>
      <c r="E2548" s="99">
        <v>6.55</v>
      </c>
      <c r="F2548" s="76" t="s">
        <v>219</v>
      </c>
      <c r="G2548" s="83">
        <v>4</v>
      </c>
      <c r="H2548" s="99">
        <v>19.649999999999999</v>
      </c>
    </row>
    <row r="2549" spans="1:8" ht="27.6" x14ac:dyDescent="0.25">
      <c r="A2549" s="51">
        <v>2518</v>
      </c>
      <c r="B2549" s="54" t="s">
        <v>188</v>
      </c>
      <c r="C2549" s="52" t="s">
        <v>6</v>
      </c>
      <c r="D2549" s="83">
        <v>1042</v>
      </c>
      <c r="E2549" s="99">
        <v>6.2</v>
      </c>
      <c r="F2549" s="76" t="s">
        <v>219</v>
      </c>
      <c r="G2549" s="83">
        <v>8</v>
      </c>
      <c r="H2549" s="99">
        <v>37.200000000000003</v>
      </c>
    </row>
    <row r="2550" spans="1:8" ht="27.6" x14ac:dyDescent="0.25">
      <c r="A2550" s="51">
        <v>2519</v>
      </c>
      <c r="B2550" s="54" t="s">
        <v>188</v>
      </c>
      <c r="C2550" s="52" t="s">
        <v>5</v>
      </c>
      <c r="D2550" s="83">
        <v>949</v>
      </c>
      <c r="E2550" s="99">
        <v>5.64</v>
      </c>
      <c r="F2550" s="76" t="s">
        <v>219</v>
      </c>
      <c r="G2550" s="83">
        <v>8</v>
      </c>
      <c r="H2550" s="99">
        <v>33.840000000000003</v>
      </c>
    </row>
    <row r="2551" spans="1:8" ht="27.6" x14ac:dyDescent="0.25">
      <c r="A2551" s="51">
        <v>2520</v>
      </c>
      <c r="B2551" s="54" t="s">
        <v>188</v>
      </c>
      <c r="C2551" s="52" t="s">
        <v>5</v>
      </c>
      <c r="D2551" s="83">
        <v>929</v>
      </c>
      <c r="E2551" s="99">
        <v>5.52</v>
      </c>
      <c r="F2551" s="76" t="s">
        <v>219</v>
      </c>
      <c r="G2551" s="83">
        <v>9</v>
      </c>
      <c r="H2551" s="99">
        <v>37.26</v>
      </c>
    </row>
    <row r="2552" spans="1:8" ht="27.6" x14ac:dyDescent="0.25">
      <c r="A2552" s="51">
        <v>2521</v>
      </c>
      <c r="B2552" s="54" t="s">
        <v>198</v>
      </c>
      <c r="C2552" s="52" t="s">
        <v>6</v>
      </c>
      <c r="D2552" s="83">
        <v>1209</v>
      </c>
      <c r="E2552" s="99">
        <v>7.19</v>
      </c>
      <c r="F2552" s="76" t="s">
        <v>219</v>
      </c>
      <c r="G2552" s="83">
        <v>2</v>
      </c>
      <c r="H2552" s="99">
        <v>10.79</v>
      </c>
    </row>
    <row r="2553" spans="1:8" ht="27.6" x14ac:dyDescent="0.25">
      <c r="A2553" s="51">
        <v>2522</v>
      </c>
      <c r="B2553" s="54" t="s">
        <v>115</v>
      </c>
      <c r="C2553" s="52" t="s">
        <v>6</v>
      </c>
      <c r="D2553" s="83">
        <v>1062</v>
      </c>
      <c r="E2553" s="99">
        <v>6.32</v>
      </c>
      <c r="F2553" s="76" t="s">
        <v>219</v>
      </c>
      <c r="G2553" s="83">
        <v>11</v>
      </c>
      <c r="H2553" s="99">
        <v>52.14</v>
      </c>
    </row>
    <row r="2554" spans="1:8" ht="27.6" x14ac:dyDescent="0.25">
      <c r="A2554" s="51">
        <v>2523</v>
      </c>
      <c r="B2554" s="54" t="s">
        <v>115</v>
      </c>
      <c r="C2554" s="50" t="s">
        <v>4</v>
      </c>
      <c r="D2554" s="83">
        <v>1103</v>
      </c>
      <c r="E2554" s="99">
        <v>6.56</v>
      </c>
      <c r="F2554" s="76" t="s">
        <v>219</v>
      </c>
      <c r="G2554" s="83">
        <v>5</v>
      </c>
      <c r="H2554" s="99">
        <v>24.6</v>
      </c>
    </row>
    <row r="2555" spans="1:8" ht="27.6" x14ac:dyDescent="0.25">
      <c r="A2555" s="51">
        <v>2524</v>
      </c>
      <c r="B2555" s="54" t="s">
        <v>199</v>
      </c>
      <c r="C2555" s="52" t="s">
        <v>6</v>
      </c>
      <c r="D2555" s="83">
        <v>1082</v>
      </c>
      <c r="E2555" s="99">
        <v>6.43</v>
      </c>
      <c r="F2555" s="76" t="s">
        <v>219</v>
      </c>
      <c r="G2555" s="83">
        <v>17</v>
      </c>
      <c r="H2555" s="99">
        <v>81.98</v>
      </c>
    </row>
    <row r="2556" spans="1:8" ht="27.6" x14ac:dyDescent="0.25">
      <c r="A2556" s="51">
        <v>2525</v>
      </c>
      <c r="B2556" s="54" t="s">
        <v>199</v>
      </c>
      <c r="C2556" s="52" t="s">
        <v>6</v>
      </c>
      <c r="D2556" s="83">
        <v>1002</v>
      </c>
      <c r="E2556" s="99">
        <v>5.96</v>
      </c>
      <c r="F2556" s="76" t="s">
        <v>219</v>
      </c>
      <c r="G2556" s="83">
        <v>35</v>
      </c>
      <c r="H2556" s="99">
        <v>156.44999999999999</v>
      </c>
    </row>
    <row r="2557" spans="1:8" ht="27.6" x14ac:dyDescent="0.25">
      <c r="A2557" s="51">
        <v>2526</v>
      </c>
      <c r="B2557" s="54" t="s">
        <v>198</v>
      </c>
      <c r="C2557" s="52" t="s">
        <v>6</v>
      </c>
      <c r="D2557" s="83">
        <v>1232</v>
      </c>
      <c r="E2557" s="99">
        <v>7.33</v>
      </c>
      <c r="F2557" s="76" t="s">
        <v>219</v>
      </c>
      <c r="G2557" s="83">
        <v>4</v>
      </c>
      <c r="H2557" s="99">
        <v>21.99</v>
      </c>
    </row>
    <row r="2558" spans="1:8" ht="27.6" x14ac:dyDescent="0.25">
      <c r="A2558" s="51">
        <v>2527</v>
      </c>
      <c r="B2558" s="54" t="s">
        <v>198</v>
      </c>
      <c r="C2558" s="52" t="s">
        <v>6</v>
      </c>
      <c r="D2558" s="83">
        <v>1232</v>
      </c>
      <c r="E2558" s="99">
        <v>7.33</v>
      </c>
      <c r="F2558" s="76" t="s">
        <v>219</v>
      </c>
      <c r="G2558" s="83">
        <v>10</v>
      </c>
      <c r="H2558" s="99">
        <v>54.98</v>
      </c>
    </row>
    <row r="2559" spans="1:8" ht="27.6" x14ac:dyDescent="0.25">
      <c r="A2559" s="51">
        <v>2528</v>
      </c>
      <c r="B2559" s="54" t="s">
        <v>198</v>
      </c>
      <c r="C2559" s="50" t="s">
        <v>4</v>
      </c>
      <c r="D2559" s="83">
        <v>1332</v>
      </c>
      <c r="E2559" s="99">
        <v>7.92</v>
      </c>
      <c r="F2559" s="76" t="s">
        <v>219</v>
      </c>
      <c r="G2559" s="83">
        <v>21</v>
      </c>
      <c r="H2559" s="99">
        <v>124.74</v>
      </c>
    </row>
    <row r="2560" spans="1:8" ht="27.6" x14ac:dyDescent="0.25">
      <c r="A2560" s="51">
        <v>2529</v>
      </c>
      <c r="B2560" s="54" t="s">
        <v>199</v>
      </c>
      <c r="C2560" s="50" t="s">
        <v>4</v>
      </c>
      <c r="D2560" s="83">
        <v>1144</v>
      </c>
      <c r="E2560" s="99">
        <v>6.8</v>
      </c>
      <c r="F2560" s="76" t="s">
        <v>219</v>
      </c>
      <c r="G2560" s="83">
        <v>8</v>
      </c>
      <c r="H2560" s="99">
        <v>40.799999999999997</v>
      </c>
    </row>
    <row r="2561" spans="1:8" ht="27.6" x14ac:dyDescent="0.25">
      <c r="A2561" s="51">
        <v>2530</v>
      </c>
      <c r="B2561" s="54" t="s">
        <v>199</v>
      </c>
      <c r="C2561" s="52" t="s">
        <v>6</v>
      </c>
      <c r="D2561" s="83">
        <v>1062</v>
      </c>
      <c r="E2561" s="99">
        <v>6.32</v>
      </c>
      <c r="F2561" s="76" t="s">
        <v>219</v>
      </c>
      <c r="G2561" s="83">
        <v>4</v>
      </c>
      <c r="H2561" s="99">
        <v>18.96</v>
      </c>
    </row>
    <row r="2562" spans="1:8" ht="27.6" x14ac:dyDescent="0.25">
      <c r="A2562" s="51">
        <v>2531</v>
      </c>
      <c r="B2562" s="54" t="s">
        <v>198</v>
      </c>
      <c r="C2562" s="52" t="s">
        <v>6</v>
      </c>
      <c r="D2562" s="83">
        <v>1209</v>
      </c>
      <c r="E2562" s="99">
        <v>7.19</v>
      </c>
      <c r="F2562" s="76" t="s">
        <v>219</v>
      </c>
      <c r="G2562" s="83">
        <v>5</v>
      </c>
      <c r="H2562" s="99">
        <v>26.96</v>
      </c>
    </row>
    <row r="2563" spans="1:8" ht="27.6" x14ac:dyDescent="0.25">
      <c r="A2563" s="51">
        <v>2532</v>
      </c>
      <c r="B2563" s="54" t="s">
        <v>198</v>
      </c>
      <c r="C2563" s="52" t="s">
        <v>6</v>
      </c>
      <c r="D2563" s="83">
        <v>1232</v>
      </c>
      <c r="E2563" s="99">
        <v>7.33</v>
      </c>
      <c r="F2563" s="76" t="s">
        <v>219</v>
      </c>
      <c r="G2563" s="83">
        <v>8</v>
      </c>
      <c r="H2563" s="99">
        <v>43.98</v>
      </c>
    </row>
    <row r="2564" spans="1:8" ht="27.6" x14ac:dyDescent="0.25">
      <c r="A2564" s="51">
        <v>2533</v>
      </c>
      <c r="B2564" s="54" t="s">
        <v>189</v>
      </c>
      <c r="C2564" s="52" t="s">
        <v>6</v>
      </c>
      <c r="D2564" s="83">
        <v>1022</v>
      </c>
      <c r="E2564" s="99">
        <v>6.08</v>
      </c>
      <c r="F2564" s="76" t="s">
        <v>219</v>
      </c>
      <c r="G2564" s="83">
        <v>4</v>
      </c>
      <c r="H2564" s="99">
        <v>18.239999999999998</v>
      </c>
    </row>
    <row r="2565" spans="1:8" ht="27.6" x14ac:dyDescent="0.25">
      <c r="A2565" s="51">
        <v>2534</v>
      </c>
      <c r="B2565" s="54" t="s">
        <v>191</v>
      </c>
      <c r="C2565" s="52" t="s">
        <v>22</v>
      </c>
      <c r="D2565" s="83">
        <v>850</v>
      </c>
      <c r="E2565" s="99">
        <v>5.05</v>
      </c>
      <c r="F2565" s="76" t="s">
        <v>219</v>
      </c>
      <c r="G2565" s="83">
        <v>7</v>
      </c>
      <c r="H2565" s="99">
        <v>26.51</v>
      </c>
    </row>
    <row r="2566" spans="1:8" ht="27.6" x14ac:dyDescent="0.25">
      <c r="A2566" s="51">
        <v>2535</v>
      </c>
      <c r="B2566" s="54" t="s">
        <v>198</v>
      </c>
      <c r="C2566" s="52" t="s">
        <v>6</v>
      </c>
      <c r="D2566" s="83">
        <v>1209</v>
      </c>
      <c r="E2566" s="99">
        <v>7.19</v>
      </c>
      <c r="F2566" s="76" t="s">
        <v>219</v>
      </c>
      <c r="G2566" s="83">
        <v>14</v>
      </c>
      <c r="H2566" s="99">
        <v>75.5</v>
      </c>
    </row>
    <row r="2567" spans="1:8" ht="27.6" x14ac:dyDescent="0.25">
      <c r="A2567" s="51">
        <v>2536</v>
      </c>
      <c r="B2567" s="54" t="s">
        <v>188</v>
      </c>
      <c r="C2567" s="52" t="s">
        <v>5</v>
      </c>
      <c r="D2567" s="83">
        <v>949</v>
      </c>
      <c r="E2567" s="99">
        <v>5.64</v>
      </c>
      <c r="F2567" s="76" t="s">
        <v>351</v>
      </c>
      <c r="G2567" s="83">
        <v>1</v>
      </c>
      <c r="H2567" s="99">
        <v>4.2300000000000004</v>
      </c>
    </row>
    <row r="2568" spans="1:8" ht="27.6" x14ac:dyDescent="0.25">
      <c r="A2568" s="51">
        <v>2537</v>
      </c>
      <c r="B2568" s="54" t="s">
        <v>25</v>
      </c>
      <c r="C2568" s="52" t="s">
        <v>6</v>
      </c>
      <c r="D2568" s="83">
        <v>1002</v>
      </c>
      <c r="E2568" s="99">
        <v>5.96</v>
      </c>
      <c r="F2568" s="76" t="s">
        <v>222</v>
      </c>
      <c r="G2568" s="83">
        <v>7</v>
      </c>
      <c r="H2568" s="99">
        <v>31.29</v>
      </c>
    </row>
    <row r="2569" spans="1:8" ht="27.6" x14ac:dyDescent="0.25">
      <c r="A2569" s="51">
        <v>2538</v>
      </c>
      <c r="B2569" s="54" t="s">
        <v>199</v>
      </c>
      <c r="C2569" s="52" t="s">
        <v>6</v>
      </c>
      <c r="D2569" s="83">
        <v>1042</v>
      </c>
      <c r="E2569" s="99">
        <v>6.2</v>
      </c>
      <c r="F2569" s="76" t="s">
        <v>219</v>
      </c>
      <c r="G2569" s="83">
        <v>1</v>
      </c>
      <c r="H2569" s="99">
        <v>4.6500000000000004</v>
      </c>
    </row>
    <row r="2570" spans="1:8" ht="27.6" x14ac:dyDescent="0.25">
      <c r="A2570" s="51">
        <v>2539</v>
      </c>
      <c r="B2570" s="54" t="s">
        <v>199</v>
      </c>
      <c r="C2570" s="52" t="s">
        <v>6</v>
      </c>
      <c r="D2570" s="83">
        <v>1082</v>
      </c>
      <c r="E2570" s="99">
        <v>6.43</v>
      </c>
      <c r="F2570" s="76" t="s">
        <v>219</v>
      </c>
      <c r="G2570" s="83">
        <v>8</v>
      </c>
      <c r="H2570" s="99">
        <v>38.58</v>
      </c>
    </row>
    <row r="2571" spans="1:8" ht="27.6" x14ac:dyDescent="0.25">
      <c r="A2571" s="51">
        <v>2540</v>
      </c>
      <c r="B2571" s="54" t="s">
        <v>198</v>
      </c>
      <c r="C2571" s="52" t="s">
        <v>6</v>
      </c>
      <c r="D2571" s="83">
        <v>1253</v>
      </c>
      <c r="E2571" s="99">
        <v>7.45</v>
      </c>
      <c r="F2571" s="76" t="s">
        <v>219</v>
      </c>
      <c r="G2571" s="83">
        <v>7</v>
      </c>
      <c r="H2571" s="99">
        <v>39.11</v>
      </c>
    </row>
    <row r="2572" spans="1:8" ht="27.6" x14ac:dyDescent="0.25">
      <c r="A2572" s="51">
        <v>2541</v>
      </c>
      <c r="B2572" s="54" t="s">
        <v>198</v>
      </c>
      <c r="C2572" s="52" t="s">
        <v>6</v>
      </c>
      <c r="D2572" s="83">
        <v>1187</v>
      </c>
      <c r="E2572" s="99">
        <v>7.06</v>
      </c>
      <c r="F2572" s="76" t="s">
        <v>219</v>
      </c>
      <c r="G2572" s="83">
        <v>3</v>
      </c>
      <c r="H2572" s="99">
        <v>15.89</v>
      </c>
    </row>
    <row r="2573" spans="1:8" ht="27.6" x14ac:dyDescent="0.25">
      <c r="A2573" s="51">
        <v>2542</v>
      </c>
      <c r="B2573" s="54" t="s">
        <v>189</v>
      </c>
      <c r="C2573" s="52" t="s">
        <v>22</v>
      </c>
      <c r="D2573" s="83">
        <v>843</v>
      </c>
      <c r="E2573" s="99">
        <v>5.01</v>
      </c>
      <c r="F2573" s="76" t="s">
        <v>219</v>
      </c>
      <c r="G2573" s="83">
        <v>2</v>
      </c>
      <c r="H2573" s="99">
        <v>7.52</v>
      </c>
    </row>
    <row r="2574" spans="1:8" ht="27.6" x14ac:dyDescent="0.25">
      <c r="A2574" s="51">
        <v>2543</v>
      </c>
      <c r="B2574" s="54" t="s">
        <v>189</v>
      </c>
      <c r="C2574" s="52" t="s">
        <v>22</v>
      </c>
      <c r="D2574" s="83">
        <v>923</v>
      </c>
      <c r="E2574" s="99">
        <v>5.49</v>
      </c>
      <c r="F2574" s="76" t="s">
        <v>219</v>
      </c>
      <c r="G2574" s="83">
        <v>2</v>
      </c>
      <c r="H2574" s="99">
        <v>8.24</v>
      </c>
    </row>
    <row r="2575" spans="1:8" ht="27.6" x14ac:dyDescent="0.25">
      <c r="A2575" s="51">
        <v>2544</v>
      </c>
      <c r="B2575" s="54" t="s">
        <v>188</v>
      </c>
      <c r="C2575" s="52" t="s">
        <v>6</v>
      </c>
      <c r="D2575" s="83">
        <v>1022</v>
      </c>
      <c r="E2575" s="99">
        <v>6.08</v>
      </c>
      <c r="F2575" s="76" t="s">
        <v>219</v>
      </c>
      <c r="G2575" s="83">
        <v>3</v>
      </c>
      <c r="H2575" s="99">
        <v>13.68</v>
      </c>
    </row>
    <row r="2576" spans="1:8" ht="27.6" x14ac:dyDescent="0.25">
      <c r="A2576" s="51">
        <v>2545</v>
      </c>
      <c r="B2576" s="54" t="s">
        <v>188</v>
      </c>
      <c r="C2576" s="52" t="s">
        <v>5</v>
      </c>
      <c r="D2576" s="83">
        <v>889</v>
      </c>
      <c r="E2576" s="99">
        <v>5.29</v>
      </c>
      <c r="F2576" s="76" t="s">
        <v>219</v>
      </c>
      <c r="G2576" s="83">
        <v>4</v>
      </c>
      <c r="H2576" s="99">
        <v>15.87</v>
      </c>
    </row>
    <row r="2577" spans="1:8" ht="27.6" x14ac:dyDescent="0.25">
      <c r="A2577" s="51">
        <v>2546</v>
      </c>
      <c r="B2577" s="54" t="s">
        <v>188</v>
      </c>
      <c r="C2577" s="52" t="s">
        <v>5</v>
      </c>
      <c r="D2577" s="83">
        <v>949</v>
      </c>
      <c r="E2577" s="99">
        <v>5.64</v>
      </c>
      <c r="F2577" s="76" t="s">
        <v>219</v>
      </c>
      <c r="G2577" s="83">
        <v>4</v>
      </c>
      <c r="H2577" s="99">
        <v>16.920000000000002</v>
      </c>
    </row>
    <row r="2578" spans="1:8" ht="27.6" x14ac:dyDescent="0.25">
      <c r="A2578" s="51">
        <v>2547</v>
      </c>
      <c r="B2578" s="54" t="s">
        <v>188</v>
      </c>
      <c r="C2578" s="52" t="s">
        <v>6</v>
      </c>
      <c r="D2578" s="83">
        <v>1022</v>
      </c>
      <c r="E2578" s="99">
        <v>6.08</v>
      </c>
      <c r="F2578" s="76" t="s">
        <v>219</v>
      </c>
      <c r="G2578" s="83">
        <v>3</v>
      </c>
      <c r="H2578" s="99">
        <v>13.68</v>
      </c>
    </row>
    <row r="2579" spans="1:8" ht="27.6" x14ac:dyDescent="0.25">
      <c r="A2579" s="51">
        <v>2548</v>
      </c>
      <c r="B2579" s="54" t="s">
        <v>131</v>
      </c>
      <c r="C2579" s="52" t="s">
        <v>22</v>
      </c>
      <c r="D2579" s="83">
        <v>910</v>
      </c>
      <c r="E2579" s="99">
        <v>5.41</v>
      </c>
      <c r="F2579" s="76" t="s">
        <v>263</v>
      </c>
      <c r="G2579" s="83">
        <v>19</v>
      </c>
      <c r="H2579" s="99">
        <v>77.09</v>
      </c>
    </row>
    <row r="2580" spans="1:8" ht="27.6" x14ac:dyDescent="0.25">
      <c r="A2580" s="51">
        <v>2549</v>
      </c>
      <c r="B2580" s="54" t="s">
        <v>189</v>
      </c>
      <c r="C2580" s="52" t="s">
        <v>22</v>
      </c>
      <c r="D2580" s="83">
        <v>883</v>
      </c>
      <c r="E2580" s="99">
        <v>5.25</v>
      </c>
      <c r="F2580" s="76" t="s">
        <v>1966</v>
      </c>
      <c r="G2580" s="83">
        <v>3</v>
      </c>
      <c r="H2580" s="99">
        <v>11.81</v>
      </c>
    </row>
    <row r="2581" spans="1:8" ht="27.6" x14ac:dyDescent="0.25">
      <c r="A2581" s="51">
        <v>2550</v>
      </c>
      <c r="B2581" s="54" t="s">
        <v>131</v>
      </c>
      <c r="C2581" s="52" t="s">
        <v>22</v>
      </c>
      <c r="D2581" s="83">
        <v>910</v>
      </c>
      <c r="E2581" s="99">
        <v>5.41</v>
      </c>
      <c r="F2581" s="76" t="s">
        <v>1967</v>
      </c>
      <c r="G2581" s="83">
        <v>9</v>
      </c>
      <c r="H2581" s="99">
        <v>36.520000000000003</v>
      </c>
    </row>
    <row r="2582" spans="1:8" ht="27.6" x14ac:dyDescent="0.25">
      <c r="A2582" s="51">
        <v>2551</v>
      </c>
      <c r="B2582" s="54" t="s">
        <v>221</v>
      </c>
      <c r="C2582" s="52" t="s">
        <v>6</v>
      </c>
      <c r="D2582" s="83">
        <v>1082</v>
      </c>
      <c r="E2582" s="99">
        <v>6.43</v>
      </c>
      <c r="F2582" s="76" t="s">
        <v>219</v>
      </c>
      <c r="G2582" s="83">
        <v>18</v>
      </c>
      <c r="H2582" s="99">
        <v>86.81</v>
      </c>
    </row>
    <row r="2583" spans="1:8" ht="27.6" x14ac:dyDescent="0.25">
      <c r="A2583" s="51">
        <v>2552</v>
      </c>
      <c r="B2583" s="54" t="s">
        <v>198</v>
      </c>
      <c r="C2583" s="52" t="s">
        <v>6</v>
      </c>
      <c r="D2583" s="83">
        <v>1232</v>
      </c>
      <c r="E2583" s="99">
        <v>7.33</v>
      </c>
      <c r="F2583" s="76" t="s">
        <v>219</v>
      </c>
      <c r="G2583" s="83">
        <v>14</v>
      </c>
      <c r="H2583" s="99">
        <v>76.97</v>
      </c>
    </row>
    <row r="2584" spans="1:8" ht="27.6" x14ac:dyDescent="0.25">
      <c r="A2584" s="51">
        <v>2553</v>
      </c>
      <c r="B2584" s="54" t="s">
        <v>199</v>
      </c>
      <c r="C2584" s="52" t="s">
        <v>6</v>
      </c>
      <c r="D2584" s="83">
        <v>1122</v>
      </c>
      <c r="E2584" s="99">
        <v>6.67</v>
      </c>
      <c r="F2584" s="76" t="s">
        <v>219</v>
      </c>
      <c r="G2584" s="83">
        <v>6</v>
      </c>
      <c r="H2584" s="99">
        <v>30.02</v>
      </c>
    </row>
    <row r="2585" spans="1:8" ht="27.6" x14ac:dyDescent="0.25">
      <c r="A2585" s="51">
        <v>2554</v>
      </c>
      <c r="B2585" s="54" t="s">
        <v>199</v>
      </c>
      <c r="C2585" s="51" t="s">
        <v>8</v>
      </c>
      <c r="D2585" s="83">
        <v>1500</v>
      </c>
      <c r="E2585" s="99">
        <v>8.92</v>
      </c>
      <c r="F2585" s="76" t="s">
        <v>219</v>
      </c>
      <c r="G2585" s="83">
        <v>2</v>
      </c>
      <c r="H2585" s="99">
        <v>13.38</v>
      </c>
    </row>
    <row r="2586" spans="1:8" ht="27.6" x14ac:dyDescent="0.25">
      <c r="A2586" s="51">
        <v>2555</v>
      </c>
      <c r="B2586" s="54" t="s">
        <v>198</v>
      </c>
      <c r="C2586" s="52" t="s">
        <v>6</v>
      </c>
      <c r="D2586" s="83">
        <v>1253</v>
      </c>
      <c r="E2586" s="99">
        <v>7.45</v>
      </c>
      <c r="F2586" s="76" t="s">
        <v>219</v>
      </c>
      <c r="G2586" s="83">
        <v>3</v>
      </c>
      <c r="H2586" s="99">
        <v>16.760000000000002</v>
      </c>
    </row>
    <row r="2587" spans="1:8" ht="27.6" x14ac:dyDescent="0.25">
      <c r="A2587" s="51">
        <v>2556</v>
      </c>
      <c r="B2587" s="54" t="s">
        <v>197</v>
      </c>
      <c r="C2587" s="52" t="s">
        <v>6</v>
      </c>
      <c r="D2587" s="83">
        <v>1122</v>
      </c>
      <c r="E2587" s="99">
        <v>6.67</v>
      </c>
      <c r="F2587" s="76" t="s">
        <v>1968</v>
      </c>
      <c r="G2587" s="83">
        <v>29</v>
      </c>
      <c r="H2587" s="99">
        <v>145.07</v>
      </c>
    </row>
    <row r="2588" spans="1:8" x14ac:dyDescent="0.25">
      <c r="A2588" s="51">
        <v>2557</v>
      </c>
      <c r="B2588" s="54" t="s">
        <v>197</v>
      </c>
      <c r="C2588" s="52" t="s">
        <v>6</v>
      </c>
      <c r="D2588" s="83">
        <v>1102</v>
      </c>
      <c r="E2588" s="99">
        <v>6.55</v>
      </c>
      <c r="F2588" s="76" t="s">
        <v>219</v>
      </c>
      <c r="G2588" s="83">
        <v>11</v>
      </c>
      <c r="H2588" s="99">
        <v>54.04</v>
      </c>
    </row>
    <row r="2589" spans="1:8" x14ac:dyDescent="0.25">
      <c r="A2589" s="51">
        <v>2558</v>
      </c>
      <c r="B2589" s="54" t="s">
        <v>197</v>
      </c>
      <c r="C2589" s="50" t="s">
        <v>4</v>
      </c>
      <c r="D2589" s="83">
        <v>1101</v>
      </c>
      <c r="E2589" s="99">
        <v>6.55</v>
      </c>
      <c r="F2589" s="76" t="s">
        <v>219</v>
      </c>
      <c r="G2589" s="83">
        <v>9</v>
      </c>
      <c r="H2589" s="99">
        <v>44.21</v>
      </c>
    </row>
    <row r="2590" spans="1:8" x14ac:dyDescent="0.25">
      <c r="A2590" s="51">
        <v>2559</v>
      </c>
      <c r="B2590" s="54" t="s">
        <v>197</v>
      </c>
      <c r="C2590" s="50" t="s">
        <v>4</v>
      </c>
      <c r="D2590" s="83">
        <v>1123</v>
      </c>
      <c r="E2590" s="99">
        <v>6.68</v>
      </c>
      <c r="F2590" s="76" t="s">
        <v>219</v>
      </c>
      <c r="G2590" s="83">
        <v>9</v>
      </c>
      <c r="H2590" s="99">
        <v>45.09</v>
      </c>
    </row>
    <row r="2591" spans="1:8" x14ac:dyDescent="0.25">
      <c r="A2591" s="51">
        <v>2560</v>
      </c>
      <c r="B2591" s="54" t="s">
        <v>197</v>
      </c>
      <c r="C2591" s="52" t="s">
        <v>6</v>
      </c>
      <c r="D2591" s="83">
        <v>1082</v>
      </c>
      <c r="E2591" s="99">
        <v>6.43</v>
      </c>
      <c r="F2591" s="76" t="s">
        <v>1969</v>
      </c>
      <c r="G2591" s="83">
        <v>19</v>
      </c>
      <c r="H2591" s="99">
        <v>91.63</v>
      </c>
    </row>
    <row r="2592" spans="1:8" ht="27.6" x14ac:dyDescent="0.25">
      <c r="A2592" s="51">
        <v>2561</v>
      </c>
      <c r="B2592" s="54" t="s">
        <v>221</v>
      </c>
      <c r="C2592" s="52" t="s">
        <v>6</v>
      </c>
      <c r="D2592" s="83">
        <v>1082</v>
      </c>
      <c r="E2592" s="99">
        <v>6.43</v>
      </c>
      <c r="F2592" s="76" t="s">
        <v>219</v>
      </c>
      <c r="G2592" s="83">
        <v>5</v>
      </c>
      <c r="H2592" s="99">
        <v>24.11</v>
      </c>
    </row>
    <row r="2593" spans="1:8" x14ac:dyDescent="0.25">
      <c r="A2593" s="51">
        <v>2562</v>
      </c>
      <c r="B2593" s="54" t="s">
        <v>197</v>
      </c>
      <c r="C2593" s="50" t="s">
        <v>4</v>
      </c>
      <c r="D2593" s="83">
        <v>1103</v>
      </c>
      <c r="E2593" s="99">
        <v>6.56</v>
      </c>
      <c r="F2593" s="76" t="s">
        <v>219</v>
      </c>
      <c r="G2593" s="83">
        <v>16</v>
      </c>
      <c r="H2593" s="99">
        <v>78.72</v>
      </c>
    </row>
    <row r="2594" spans="1:8" x14ac:dyDescent="0.25">
      <c r="A2594" s="51">
        <v>2563</v>
      </c>
      <c r="B2594" s="54" t="s">
        <v>197</v>
      </c>
      <c r="C2594" s="52" t="s">
        <v>6</v>
      </c>
      <c r="D2594" s="83">
        <v>1082</v>
      </c>
      <c r="E2594" s="99">
        <v>6.43</v>
      </c>
      <c r="F2594" s="76" t="s">
        <v>219</v>
      </c>
      <c r="G2594" s="83">
        <v>15</v>
      </c>
      <c r="H2594" s="99">
        <v>72.34</v>
      </c>
    </row>
    <row r="2595" spans="1:8" x14ac:dyDescent="0.25">
      <c r="A2595" s="51">
        <v>2564</v>
      </c>
      <c r="B2595" s="54" t="s">
        <v>197</v>
      </c>
      <c r="C2595" s="52" t="s">
        <v>6</v>
      </c>
      <c r="D2595" s="83">
        <v>1082</v>
      </c>
      <c r="E2595" s="99">
        <v>6.43</v>
      </c>
      <c r="F2595" s="76" t="s">
        <v>1970</v>
      </c>
      <c r="G2595" s="83">
        <v>38</v>
      </c>
      <c r="H2595" s="99">
        <v>183.26</v>
      </c>
    </row>
    <row r="2596" spans="1:8" x14ac:dyDescent="0.25">
      <c r="A2596" s="51">
        <v>2565</v>
      </c>
      <c r="B2596" s="54" t="s">
        <v>197</v>
      </c>
      <c r="C2596" s="52" t="s">
        <v>6</v>
      </c>
      <c r="D2596" s="83">
        <v>1022</v>
      </c>
      <c r="E2596" s="99">
        <v>6.08</v>
      </c>
      <c r="F2596" s="76" t="s">
        <v>219</v>
      </c>
      <c r="G2596" s="83">
        <v>9</v>
      </c>
      <c r="H2596" s="99">
        <v>41.04</v>
      </c>
    </row>
    <row r="2597" spans="1:8" x14ac:dyDescent="0.25">
      <c r="A2597" s="51">
        <v>2566</v>
      </c>
      <c r="B2597" s="54" t="s">
        <v>196</v>
      </c>
      <c r="C2597" s="52" t="s">
        <v>6</v>
      </c>
      <c r="D2597" s="83">
        <v>1232</v>
      </c>
      <c r="E2597" s="99">
        <v>7.33</v>
      </c>
      <c r="F2597" s="76" t="s">
        <v>219</v>
      </c>
      <c r="G2597" s="83">
        <v>19</v>
      </c>
      <c r="H2597" s="99">
        <v>104.45</v>
      </c>
    </row>
    <row r="2598" spans="1:8" x14ac:dyDescent="0.25">
      <c r="A2598" s="51">
        <v>2567</v>
      </c>
      <c r="B2598" s="54" t="s">
        <v>196</v>
      </c>
      <c r="C2598" s="52" t="s">
        <v>6</v>
      </c>
      <c r="D2598" s="83">
        <v>1210</v>
      </c>
      <c r="E2598" s="99">
        <v>7.2</v>
      </c>
      <c r="F2598" s="76" t="s">
        <v>219</v>
      </c>
      <c r="G2598" s="83">
        <v>29</v>
      </c>
      <c r="H2598" s="99">
        <v>156.6</v>
      </c>
    </row>
    <row r="2599" spans="1:8" ht="27.6" x14ac:dyDescent="0.25">
      <c r="A2599" s="51">
        <v>2568</v>
      </c>
      <c r="B2599" s="54" t="s">
        <v>196</v>
      </c>
      <c r="C2599" s="51" t="s">
        <v>19</v>
      </c>
      <c r="D2599" s="83">
        <v>1759</v>
      </c>
      <c r="E2599" s="99">
        <v>10.46</v>
      </c>
      <c r="F2599" s="76" t="s">
        <v>219</v>
      </c>
      <c r="G2599" s="83">
        <v>6</v>
      </c>
      <c r="H2599" s="99">
        <v>47.07</v>
      </c>
    </row>
    <row r="2600" spans="1:8" x14ac:dyDescent="0.25">
      <c r="A2600" s="51">
        <v>2569</v>
      </c>
      <c r="B2600" s="54" t="s">
        <v>196</v>
      </c>
      <c r="C2600" s="52" t="s">
        <v>6</v>
      </c>
      <c r="D2600" s="83">
        <v>1166</v>
      </c>
      <c r="E2600" s="99">
        <v>6.93</v>
      </c>
      <c r="F2600" s="76" t="s">
        <v>219</v>
      </c>
      <c r="G2600" s="83">
        <v>22</v>
      </c>
      <c r="H2600" s="99">
        <v>114.35</v>
      </c>
    </row>
    <row r="2601" spans="1:8" x14ac:dyDescent="0.25">
      <c r="A2601" s="51">
        <v>2570</v>
      </c>
      <c r="B2601" s="54" t="s">
        <v>196</v>
      </c>
      <c r="C2601" s="50" t="s">
        <v>4</v>
      </c>
      <c r="D2601" s="83">
        <v>1287</v>
      </c>
      <c r="E2601" s="99">
        <v>7.65</v>
      </c>
      <c r="F2601" s="76" t="s">
        <v>219</v>
      </c>
      <c r="G2601" s="83">
        <v>12</v>
      </c>
      <c r="H2601" s="99">
        <v>68.849999999999994</v>
      </c>
    </row>
    <row r="2602" spans="1:8" x14ac:dyDescent="0.25">
      <c r="A2602" s="51">
        <v>2571</v>
      </c>
      <c r="B2602" s="54" t="s">
        <v>196</v>
      </c>
      <c r="C2602" s="50" t="s">
        <v>4</v>
      </c>
      <c r="D2602" s="83">
        <v>1287</v>
      </c>
      <c r="E2602" s="99">
        <v>7.65</v>
      </c>
      <c r="F2602" s="76" t="s">
        <v>219</v>
      </c>
      <c r="G2602" s="83">
        <v>55</v>
      </c>
      <c r="H2602" s="99">
        <v>315.56</v>
      </c>
    </row>
    <row r="2603" spans="1:8" x14ac:dyDescent="0.25">
      <c r="A2603" s="51">
        <v>2572</v>
      </c>
      <c r="B2603" s="54" t="s">
        <v>196</v>
      </c>
      <c r="C2603" s="50" t="s">
        <v>4</v>
      </c>
      <c r="D2603" s="83">
        <v>1311</v>
      </c>
      <c r="E2603" s="99">
        <v>7.8</v>
      </c>
      <c r="F2603" s="76" t="s">
        <v>219</v>
      </c>
      <c r="G2603" s="83">
        <v>19</v>
      </c>
      <c r="H2603" s="99">
        <v>111.15</v>
      </c>
    </row>
    <row r="2604" spans="1:8" x14ac:dyDescent="0.25">
      <c r="A2604" s="51">
        <v>2573</v>
      </c>
      <c r="B2604" s="54" t="s">
        <v>196</v>
      </c>
      <c r="C2604" s="52" t="s">
        <v>6</v>
      </c>
      <c r="D2604" s="83">
        <v>1232</v>
      </c>
      <c r="E2604" s="99">
        <v>7.33</v>
      </c>
      <c r="F2604" s="76" t="s">
        <v>219</v>
      </c>
      <c r="G2604" s="83">
        <v>21</v>
      </c>
      <c r="H2604" s="99">
        <v>115.45</v>
      </c>
    </row>
    <row r="2605" spans="1:8" x14ac:dyDescent="0.25">
      <c r="A2605" s="51">
        <v>2574</v>
      </c>
      <c r="B2605" s="54" t="s">
        <v>196</v>
      </c>
      <c r="C2605" s="52" t="s">
        <v>6</v>
      </c>
      <c r="D2605" s="83">
        <v>1253</v>
      </c>
      <c r="E2605" s="99">
        <v>7.45</v>
      </c>
      <c r="F2605" s="76" t="s">
        <v>219</v>
      </c>
      <c r="G2605" s="83">
        <v>5</v>
      </c>
      <c r="H2605" s="99">
        <v>27.94</v>
      </c>
    </row>
    <row r="2606" spans="1:8" x14ac:dyDescent="0.25">
      <c r="A2606" s="51">
        <v>2575</v>
      </c>
      <c r="B2606" s="54" t="s">
        <v>196</v>
      </c>
      <c r="C2606" s="52" t="s">
        <v>6</v>
      </c>
      <c r="D2606" s="83">
        <v>1187</v>
      </c>
      <c r="E2606" s="99">
        <v>7.06</v>
      </c>
      <c r="F2606" s="76" t="s">
        <v>219</v>
      </c>
      <c r="G2606" s="83">
        <v>3</v>
      </c>
      <c r="H2606" s="99">
        <v>15.89</v>
      </c>
    </row>
    <row r="2607" spans="1:8" x14ac:dyDescent="0.25">
      <c r="A2607" s="51">
        <v>2576</v>
      </c>
      <c r="B2607" s="54" t="s">
        <v>196</v>
      </c>
      <c r="C2607" s="52" t="s">
        <v>6</v>
      </c>
      <c r="D2607" s="83">
        <v>1232</v>
      </c>
      <c r="E2607" s="99">
        <v>7.33</v>
      </c>
      <c r="F2607" s="76" t="s">
        <v>219</v>
      </c>
      <c r="G2607" s="83">
        <v>28</v>
      </c>
      <c r="H2607" s="99">
        <v>153.93</v>
      </c>
    </row>
    <row r="2608" spans="1:8" ht="27.6" x14ac:dyDescent="0.25">
      <c r="A2608" s="51">
        <v>2577</v>
      </c>
      <c r="B2608" s="76" t="s">
        <v>31</v>
      </c>
      <c r="C2608" s="52" t="s">
        <v>5</v>
      </c>
      <c r="D2608" s="83">
        <v>869</v>
      </c>
      <c r="E2608" s="99">
        <v>5.17</v>
      </c>
      <c r="F2608" s="76" t="s">
        <v>1971</v>
      </c>
      <c r="G2608" s="83">
        <v>11</v>
      </c>
      <c r="H2608" s="99">
        <v>42.65</v>
      </c>
    </row>
    <row r="2609" spans="1:8" ht="27.6" x14ac:dyDescent="0.25">
      <c r="A2609" s="51">
        <v>2578</v>
      </c>
      <c r="B2609" s="76" t="s">
        <v>31</v>
      </c>
      <c r="C2609" s="52" t="s">
        <v>5</v>
      </c>
      <c r="D2609" s="83">
        <v>949</v>
      </c>
      <c r="E2609" s="99">
        <v>5.64</v>
      </c>
      <c r="F2609" s="76" t="s">
        <v>352</v>
      </c>
      <c r="G2609" s="83">
        <v>9</v>
      </c>
      <c r="H2609" s="99">
        <v>38.07</v>
      </c>
    </row>
    <row r="2610" spans="1:8" ht="27.6" x14ac:dyDescent="0.25">
      <c r="A2610" s="51">
        <v>2579</v>
      </c>
      <c r="B2610" s="54" t="s">
        <v>188</v>
      </c>
      <c r="C2610" s="50" t="s">
        <v>4</v>
      </c>
      <c r="D2610" s="83">
        <v>1185</v>
      </c>
      <c r="E2610" s="99">
        <v>7.05</v>
      </c>
      <c r="F2610" s="76" t="s">
        <v>219</v>
      </c>
      <c r="G2610" s="83">
        <v>10</v>
      </c>
      <c r="H2610" s="99">
        <v>52.88</v>
      </c>
    </row>
    <row r="2611" spans="1:8" ht="27.6" x14ac:dyDescent="0.25">
      <c r="A2611" s="51">
        <v>2580</v>
      </c>
      <c r="B2611" s="76" t="s">
        <v>31</v>
      </c>
      <c r="C2611" s="52" t="s">
        <v>5</v>
      </c>
      <c r="D2611" s="83">
        <v>889</v>
      </c>
      <c r="E2611" s="99">
        <v>5.29</v>
      </c>
      <c r="F2611" s="76" t="s">
        <v>352</v>
      </c>
      <c r="G2611" s="83">
        <v>15</v>
      </c>
      <c r="H2611" s="99">
        <v>59.51</v>
      </c>
    </row>
    <row r="2612" spans="1:8" ht="27.6" x14ac:dyDescent="0.25">
      <c r="A2612" s="51">
        <v>2581</v>
      </c>
      <c r="B2612" s="76" t="s">
        <v>31</v>
      </c>
      <c r="C2612" s="52" t="s">
        <v>5</v>
      </c>
      <c r="D2612" s="83">
        <v>869</v>
      </c>
      <c r="E2612" s="99">
        <v>5.17</v>
      </c>
      <c r="F2612" s="76" t="s">
        <v>352</v>
      </c>
      <c r="G2612" s="83">
        <v>2</v>
      </c>
      <c r="H2612" s="99">
        <v>7.76</v>
      </c>
    </row>
    <row r="2613" spans="1:8" ht="27.6" x14ac:dyDescent="0.25">
      <c r="A2613" s="51">
        <v>2582</v>
      </c>
      <c r="B2613" s="76" t="s">
        <v>31</v>
      </c>
      <c r="C2613" s="52" t="s">
        <v>5</v>
      </c>
      <c r="D2613" s="83">
        <v>869</v>
      </c>
      <c r="E2613" s="99">
        <v>5.17</v>
      </c>
      <c r="F2613" s="76" t="s">
        <v>352</v>
      </c>
      <c r="G2613" s="83">
        <v>25</v>
      </c>
      <c r="H2613" s="99">
        <v>96.94</v>
      </c>
    </row>
    <row r="2614" spans="1:8" ht="27.6" x14ac:dyDescent="0.25">
      <c r="A2614" s="51">
        <v>2583</v>
      </c>
      <c r="B2614" s="76" t="s">
        <v>1972</v>
      </c>
      <c r="C2614" s="52" t="s">
        <v>5</v>
      </c>
      <c r="D2614" s="83">
        <v>869</v>
      </c>
      <c r="E2614" s="99">
        <v>5.17</v>
      </c>
      <c r="F2614" s="76" t="s">
        <v>352</v>
      </c>
      <c r="G2614" s="83">
        <v>29</v>
      </c>
      <c r="H2614" s="99">
        <v>112.45</v>
      </c>
    </row>
    <row r="2615" spans="1:8" ht="27.6" x14ac:dyDescent="0.25">
      <c r="A2615" s="51">
        <v>2584</v>
      </c>
      <c r="B2615" s="76" t="s">
        <v>31</v>
      </c>
      <c r="C2615" s="50" t="s">
        <v>4</v>
      </c>
      <c r="D2615" s="83">
        <v>1163</v>
      </c>
      <c r="E2615" s="99">
        <v>6.92</v>
      </c>
      <c r="F2615" s="76" t="s">
        <v>219</v>
      </c>
      <c r="G2615" s="121">
        <v>3</v>
      </c>
      <c r="H2615" s="99">
        <v>15.57</v>
      </c>
    </row>
    <row r="2616" spans="1:8" ht="27.6" x14ac:dyDescent="0.25">
      <c r="A2616" s="51">
        <v>2585</v>
      </c>
      <c r="B2616" s="54" t="s">
        <v>188</v>
      </c>
      <c r="C2616" s="52" t="s">
        <v>6</v>
      </c>
      <c r="D2616" s="83">
        <v>1062</v>
      </c>
      <c r="E2616" s="99">
        <v>6.32</v>
      </c>
      <c r="F2616" s="76" t="s">
        <v>219</v>
      </c>
      <c r="G2616" s="83">
        <v>18</v>
      </c>
      <c r="H2616" s="99">
        <v>85.32</v>
      </c>
    </row>
    <row r="2617" spans="1:8" ht="27.6" x14ac:dyDescent="0.25">
      <c r="A2617" s="51">
        <v>2586</v>
      </c>
      <c r="B2617" s="54" t="s">
        <v>188</v>
      </c>
      <c r="C2617" s="52" t="s">
        <v>5</v>
      </c>
      <c r="D2617" s="83">
        <v>949</v>
      </c>
      <c r="E2617" s="99">
        <v>5.64</v>
      </c>
      <c r="F2617" s="76" t="s">
        <v>219</v>
      </c>
      <c r="G2617" s="83">
        <v>20</v>
      </c>
      <c r="H2617" s="99">
        <v>84.6</v>
      </c>
    </row>
    <row r="2618" spans="1:8" ht="27.6" x14ac:dyDescent="0.25">
      <c r="A2618" s="51">
        <v>2587</v>
      </c>
      <c r="B2618" s="54" t="s">
        <v>188</v>
      </c>
      <c r="C2618" s="52" t="s">
        <v>5</v>
      </c>
      <c r="D2618" s="83">
        <v>929</v>
      </c>
      <c r="E2618" s="99">
        <v>5.52</v>
      </c>
      <c r="F2618" s="76" t="s">
        <v>219</v>
      </c>
      <c r="G2618" s="83">
        <v>27</v>
      </c>
      <c r="H2618" s="99">
        <v>111.78</v>
      </c>
    </row>
    <row r="2619" spans="1:8" ht="27.6" x14ac:dyDescent="0.25">
      <c r="A2619" s="51">
        <v>2588</v>
      </c>
      <c r="B2619" s="54" t="s">
        <v>188</v>
      </c>
      <c r="C2619" s="52" t="s">
        <v>5</v>
      </c>
      <c r="D2619" s="83">
        <v>889</v>
      </c>
      <c r="E2619" s="99">
        <v>5.29</v>
      </c>
      <c r="F2619" s="76" t="s">
        <v>219</v>
      </c>
      <c r="G2619" s="83">
        <v>7</v>
      </c>
      <c r="H2619" s="99">
        <v>27.77</v>
      </c>
    </row>
    <row r="2620" spans="1:8" ht="27.6" x14ac:dyDescent="0.25">
      <c r="A2620" s="51">
        <v>2589</v>
      </c>
      <c r="B2620" s="54" t="s">
        <v>188</v>
      </c>
      <c r="C2620" s="52" t="s">
        <v>5</v>
      </c>
      <c r="D2620" s="83">
        <v>949</v>
      </c>
      <c r="E2620" s="99">
        <v>5.64</v>
      </c>
      <c r="F2620" s="76" t="s">
        <v>352</v>
      </c>
      <c r="G2620" s="83">
        <v>24</v>
      </c>
      <c r="H2620" s="99">
        <v>101.52</v>
      </c>
    </row>
    <row r="2621" spans="1:8" ht="27.6" x14ac:dyDescent="0.25">
      <c r="A2621" s="51">
        <v>2590</v>
      </c>
      <c r="B2621" s="54" t="s">
        <v>188</v>
      </c>
      <c r="C2621" s="52" t="s">
        <v>5</v>
      </c>
      <c r="D2621" s="83">
        <v>889</v>
      </c>
      <c r="E2621" s="99">
        <v>5.29</v>
      </c>
      <c r="F2621" s="76" t="s">
        <v>352</v>
      </c>
      <c r="G2621" s="83">
        <v>36</v>
      </c>
      <c r="H2621" s="99">
        <v>142.83000000000001</v>
      </c>
    </row>
    <row r="2622" spans="1:8" ht="27.6" x14ac:dyDescent="0.25">
      <c r="A2622" s="51">
        <v>2591</v>
      </c>
      <c r="B2622" s="54" t="s">
        <v>188</v>
      </c>
      <c r="C2622" s="52" t="s">
        <v>5</v>
      </c>
      <c r="D2622" s="83">
        <v>909</v>
      </c>
      <c r="E2622" s="99">
        <v>5.41</v>
      </c>
      <c r="F2622" s="76" t="s">
        <v>352</v>
      </c>
      <c r="G2622" s="83">
        <v>55</v>
      </c>
      <c r="H2622" s="99">
        <v>223.16</v>
      </c>
    </row>
    <row r="2623" spans="1:8" ht="27.6" x14ac:dyDescent="0.25">
      <c r="A2623" s="51">
        <v>2592</v>
      </c>
      <c r="B2623" s="54" t="s">
        <v>188</v>
      </c>
      <c r="C2623" s="52" t="s">
        <v>5</v>
      </c>
      <c r="D2623" s="83">
        <v>949</v>
      </c>
      <c r="E2623" s="99">
        <v>5.64</v>
      </c>
      <c r="F2623" s="76" t="s">
        <v>219</v>
      </c>
      <c r="G2623" s="83">
        <v>28</v>
      </c>
      <c r="H2623" s="99">
        <v>118.44</v>
      </c>
    </row>
    <row r="2624" spans="1:8" ht="27.6" x14ac:dyDescent="0.25">
      <c r="A2624" s="51">
        <v>2593</v>
      </c>
      <c r="B2624" s="54" t="s">
        <v>188</v>
      </c>
      <c r="C2624" s="52" t="s">
        <v>6</v>
      </c>
      <c r="D2624" s="83">
        <v>982</v>
      </c>
      <c r="E2624" s="99">
        <v>5.84</v>
      </c>
      <c r="F2624" s="76" t="s">
        <v>219</v>
      </c>
      <c r="G2624" s="83">
        <v>7</v>
      </c>
      <c r="H2624" s="99">
        <v>30.66</v>
      </c>
    </row>
    <row r="2625" spans="1:8" ht="27.6" x14ac:dyDescent="0.25">
      <c r="A2625" s="51">
        <v>2594</v>
      </c>
      <c r="B2625" s="54" t="s">
        <v>188</v>
      </c>
      <c r="C2625" s="52" t="s">
        <v>5</v>
      </c>
      <c r="D2625" s="83">
        <v>889</v>
      </c>
      <c r="E2625" s="99">
        <v>5.29</v>
      </c>
      <c r="F2625" s="76" t="s">
        <v>219</v>
      </c>
      <c r="G2625" s="83">
        <v>5</v>
      </c>
      <c r="H2625" s="99">
        <v>19.84</v>
      </c>
    </row>
    <row r="2626" spans="1:8" ht="27.6" x14ac:dyDescent="0.25">
      <c r="A2626" s="51">
        <v>2595</v>
      </c>
      <c r="B2626" s="54" t="s">
        <v>188</v>
      </c>
      <c r="C2626" s="52" t="s">
        <v>5</v>
      </c>
      <c r="D2626" s="83">
        <v>949</v>
      </c>
      <c r="E2626" s="99">
        <v>5.64</v>
      </c>
      <c r="F2626" s="76" t="s">
        <v>219</v>
      </c>
      <c r="G2626" s="83">
        <v>42</v>
      </c>
      <c r="H2626" s="99">
        <v>177.66</v>
      </c>
    </row>
    <row r="2627" spans="1:8" ht="27.6" x14ac:dyDescent="0.25">
      <c r="A2627" s="51">
        <v>2596</v>
      </c>
      <c r="B2627" s="54" t="s">
        <v>188</v>
      </c>
      <c r="C2627" s="52" t="s">
        <v>5</v>
      </c>
      <c r="D2627" s="83">
        <v>929</v>
      </c>
      <c r="E2627" s="99">
        <v>5.52</v>
      </c>
      <c r="F2627" s="76" t="s">
        <v>219</v>
      </c>
      <c r="G2627" s="83">
        <v>27</v>
      </c>
      <c r="H2627" s="99">
        <v>111.78</v>
      </c>
    </row>
    <row r="2628" spans="1:8" ht="27.6" x14ac:dyDescent="0.25">
      <c r="A2628" s="51">
        <v>2597</v>
      </c>
      <c r="B2628" s="54" t="s">
        <v>188</v>
      </c>
      <c r="C2628" s="52" t="s">
        <v>5</v>
      </c>
      <c r="D2628" s="83">
        <v>929</v>
      </c>
      <c r="E2628" s="99">
        <v>5.52</v>
      </c>
      <c r="F2628" s="76" t="s">
        <v>352</v>
      </c>
      <c r="G2628" s="83">
        <v>32</v>
      </c>
      <c r="H2628" s="99">
        <v>132.47999999999999</v>
      </c>
    </row>
    <row r="2629" spans="1:8" ht="27.6" x14ac:dyDescent="0.25">
      <c r="A2629" s="51">
        <v>2598</v>
      </c>
      <c r="B2629" s="54" t="s">
        <v>188</v>
      </c>
      <c r="C2629" s="52" t="s">
        <v>5</v>
      </c>
      <c r="D2629" s="83">
        <v>869</v>
      </c>
      <c r="E2629" s="99">
        <v>5.17</v>
      </c>
      <c r="F2629" s="76" t="s">
        <v>219</v>
      </c>
      <c r="G2629" s="83">
        <v>3</v>
      </c>
      <c r="H2629" s="99">
        <v>11.63</v>
      </c>
    </row>
    <row r="2630" spans="1:8" ht="27.6" x14ac:dyDescent="0.25">
      <c r="A2630" s="51">
        <v>2599</v>
      </c>
      <c r="B2630" s="54" t="s">
        <v>189</v>
      </c>
      <c r="C2630" s="52" t="s">
        <v>5</v>
      </c>
      <c r="D2630" s="83">
        <v>949</v>
      </c>
      <c r="E2630" s="99">
        <v>5.64</v>
      </c>
      <c r="F2630" s="76" t="s">
        <v>219</v>
      </c>
      <c r="G2630" s="83">
        <v>31</v>
      </c>
      <c r="H2630" s="99">
        <v>131.13</v>
      </c>
    </row>
    <row r="2631" spans="1:8" ht="27.6" x14ac:dyDescent="0.25">
      <c r="A2631" s="51">
        <v>2600</v>
      </c>
      <c r="B2631" s="54" t="s">
        <v>25</v>
      </c>
      <c r="C2631" s="52" t="s">
        <v>5</v>
      </c>
      <c r="D2631" s="83">
        <v>1092</v>
      </c>
      <c r="E2631" s="99">
        <v>6.49</v>
      </c>
      <c r="F2631" s="76" t="s">
        <v>219</v>
      </c>
      <c r="G2631" s="83">
        <v>13</v>
      </c>
      <c r="H2631" s="99">
        <v>63.28</v>
      </c>
    </row>
    <row r="2632" spans="1:8" ht="27.6" x14ac:dyDescent="0.25">
      <c r="A2632" s="51">
        <v>2601</v>
      </c>
      <c r="B2632" s="54" t="s">
        <v>25</v>
      </c>
      <c r="C2632" s="52" t="s">
        <v>5</v>
      </c>
      <c r="D2632" s="83">
        <v>869</v>
      </c>
      <c r="E2632" s="99">
        <v>5.17</v>
      </c>
      <c r="F2632" s="76" t="s">
        <v>219</v>
      </c>
      <c r="G2632" s="83">
        <v>7</v>
      </c>
      <c r="H2632" s="99">
        <v>27.14</v>
      </c>
    </row>
    <row r="2633" spans="1:8" ht="27.6" x14ac:dyDescent="0.25">
      <c r="A2633" s="51">
        <v>2602</v>
      </c>
      <c r="B2633" s="54" t="s">
        <v>25</v>
      </c>
      <c r="C2633" s="52" t="s">
        <v>5</v>
      </c>
      <c r="D2633" s="83">
        <v>929</v>
      </c>
      <c r="E2633" s="99">
        <v>5.52</v>
      </c>
      <c r="F2633" s="76" t="s">
        <v>352</v>
      </c>
      <c r="G2633" s="83">
        <v>9</v>
      </c>
      <c r="H2633" s="99">
        <v>37.26</v>
      </c>
    </row>
    <row r="2634" spans="1:8" ht="27.6" x14ac:dyDescent="0.25">
      <c r="A2634" s="51">
        <v>2603</v>
      </c>
      <c r="B2634" s="54" t="s">
        <v>25</v>
      </c>
      <c r="C2634" s="52" t="s">
        <v>5</v>
      </c>
      <c r="D2634" s="83">
        <v>889</v>
      </c>
      <c r="E2634" s="99">
        <v>5.29</v>
      </c>
      <c r="F2634" s="76" t="s">
        <v>352</v>
      </c>
      <c r="G2634" s="83">
        <v>5</v>
      </c>
      <c r="H2634" s="99">
        <v>19.84</v>
      </c>
    </row>
    <row r="2635" spans="1:8" ht="27.6" x14ac:dyDescent="0.25">
      <c r="A2635" s="51">
        <v>2604</v>
      </c>
      <c r="B2635" s="54" t="s">
        <v>189</v>
      </c>
      <c r="C2635" s="52" t="s">
        <v>5</v>
      </c>
      <c r="D2635" s="83">
        <v>889</v>
      </c>
      <c r="E2635" s="99">
        <v>5.29</v>
      </c>
      <c r="F2635" s="76" t="s">
        <v>219</v>
      </c>
      <c r="G2635" s="83">
        <v>16</v>
      </c>
      <c r="H2635" s="99">
        <v>63.48</v>
      </c>
    </row>
    <row r="2636" spans="1:8" ht="27.6" x14ac:dyDescent="0.25">
      <c r="A2636" s="51">
        <v>2605</v>
      </c>
      <c r="B2636" s="54" t="s">
        <v>189</v>
      </c>
      <c r="C2636" s="52" t="s">
        <v>5</v>
      </c>
      <c r="D2636" s="83">
        <v>889</v>
      </c>
      <c r="E2636" s="99">
        <v>5.29</v>
      </c>
      <c r="F2636" s="76" t="s">
        <v>352</v>
      </c>
      <c r="G2636" s="83">
        <v>2</v>
      </c>
      <c r="H2636" s="99">
        <v>7.94</v>
      </c>
    </row>
    <row r="2637" spans="1:8" ht="27.6" x14ac:dyDescent="0.25">
      <c r="A2637" s="51">
        <v>2606</v>
      </c>
      <c r="B2637" s="54" t="s">
        <v>189</v>
      </c>
      <c r="C2637" s="52" t="s">
        <v>5</v>
      </c>
      <c r="D2637" s="83">
        <v>949</v>
      </c>
      <c r="E2637" s="99">
        <v>5.64</v>
      </c>
      <c r="F2637" s="76" t="s">
        <v>352</v>
      </c>
      <c r="G2637" s="83">
        <v>13</v>
      </c>
      <c r="H2637" s="99">
        <v>54.99</v>
      </c>
    </row>
    <row r="2638" spans="1:8" ht="27.6" x14ac:dyDescent="0.25">
      <c r="A2638" s="51">
        <v>2607</v>
      </c>
      <c r="B2638" s="54" t="s">
        <v>188</v>
      </c>
      <c r="C2638" s="52" t="s">
        <v>5</v>
      </c>
      <c r="D2638" s="83">
        <v>869</v>
      </c>
      <c r="E2638" s="99">
        <v>5.17</v>
      </c>
      <c r="F2638" s="76" t="s">
        <v>219</v>
      </c>
      <c r="G2638" s="83">
        <v>1</v>
      </c>
      <c r="H2638" s="99">
        <v>3.88</v>
      </c>
    </row>
    <row r="2639" spans="1:8" ht="27.6" x14ac:dyDescent="0.25">
      <c r="A2639" s="51">
        <v>2608</v>
      </c>
      <c r="B2639" s="54" t="s">
        <v>189</v>
      </c>
      <c r="C2639" s="52" t="s">
        <v>5</v>
      </c>
      <c r="D2639" s="83">
        <v>909</v>
      </c>
      <c r="E2639" s="99">
        <v>5.41</v>
      </c>
      <c r="F2639" s="76" t="s">
        <v>352</v>
      </c>
      <c r="G2639" s="83">
        <v>13</v>
      </c>
      <c r="H2639" s="99">
        <v>52.75</v>
      </c>
    </row>
    <row r="2640" spans="1:8" ht="27.6" x14ac:dyDescent="0.25">
      <c r="A2640" s="51">
        <v>2609</v>
      </c>
      <c r="B2640" s="54" t="s">
        <v>131</v>
      </c>
      <c r="C2640" s="52" t="s">
        <v>22</v>
      </c>
      <c r="D2640" s="83">
        <v>910</v>
      </c>
      <c r="E2640" s="99">
        <v>5.41</v>
      </c>
      <c r="F2640" s="76" t="s">
        <v>354</v>
      </c>
      <c r="G2640" s="83">
        <v>54</v>
      </c>
      <c r="H2640" s="99">
        <v>219.11</v>
      </c>
    </row>
    <row r="2641" spans="1:8" ht="27.6" x14ac:dyDescent="0.25">
      <c r="A2641" s="51">
        <v>2610</v>
      </c>
      <c r="B2641" s="54" t="s">
        <v>191</v>
      </c>
      <c r="C2641" s="52" t="s">
        <v>6</v>
      </c>
      <c r="D2641" s="83">
        <v>1062</v>
      </c>
      <c r="E2641" s="99">
        <v>6.32</v>
      </c>
      <c r="F2641" s="76" t="s">
        <v>1973</v>
      </c>
      <c r="G2641" s="83">
        <v>12</v>
      </c>
      <c r="H2641" s="99">
        <v>56.88</v>
      </c>
    </row>
    <row r="2642" spans="1:8" ht="27.6" x14ac:dyDescent="0.25">
      <c r="A2642" s="51">
        <v>2611</v>
      </c>
      <c r="B2642" s="54" t="s">
        <v>191</v>
      </c>
      <c r="C2642" s="52" t="s">
        <v>22</v>
      </c>
      <c r="D2642" s="83">
        <v>890</v>
      </c>
      <c r="E2642" s="99">
        <v>5.29</v>
      </c>
      <c r="F2642" s="76" t="s">
        <v>354</v>
      </c>
      <c r="G2642" s="83">
        <v>74</v>
      </c>
      <c r="H2642" s="99">
        <v>293.60000000000002</v>
      </c>
    </row>
    <row r="2643" spans="1:8" ht="27.6" x14ac:dyDescent="0.25">
      <c r="A2643" s="51">
        <v>2612</v>
      </c>
      <c r="B2643" s="54" t="s">
        <v>191</v>
      </c>
      <c r="C2643" s="52" t="s">
        <v>22</v>
      </c>
      <c r="D2643" s="83">
        <v>910</v>
      </c>
      <c r="E2643" s="99">
        <v>5.41</v>
      </c>
      <c r="F2643" s="76" t="s">
        <v>1946</v>
      </c>
      <c r="G2643" s="83">
        <v>55</v>
      </c>
      <c r="H2643" s="99">
        <v>223.16</v>
      </c>
    </row>
    <row r="2644" spans="1:8" ht="27.6" x14ac:dyDescent="0.25">
      <c r="A2644" s="51">
        <v>2613</v>
      </c>
      <c r="B2644" s="54" t="s">
        <v>191</v>
      </c>
      <c r="C2644" s="52" t="s">
        <v>22</v>
      </c>
      <c r="D2644" s="83">
        <v>890</v>
      </c>
      <c r="E2644" s="99">
        <v>5.29</v>
      </c>
      <c r="F2644" s="76" t="s">
        <v>354</v>
      </c>
      <c r="G2644" s="83">
        <v>77</v>
      </c>
      <c r="H2644" s="99">
        <v>305.5</v>
      </c>
    </row>
    <row r="2645" spans="1:8" ht="27.6" x14ac:dyDescent="0.25">
      <c r="A2645" s="51">
        <v>2614</v>
      </c>
      <c r="B2645" s="54" t="s">
        <v>189</v>
      </c>
      <c r="C2645" s="52" t="s">
        <v>5</v>
      </c>
      <c r="D2645" s="83">
        <v>949</v>
      </c>
      <c r="E2645" s="99">
        <v>5.64</v>
      </c>
      <c r="F2645" s="76" t="s">
        <v>1946</v>
      </c>
      <c r="G2645" s="83">
        <v>51</v>
      </c>
      <c r="H2645" s="99">
        <v>215.73</v>
      </c>
    </row>
    <row r="2646" spans="1:8" ht="27.6" x14ac:dyDescent="0.25">
      <c r="A2646" s="51">
        <v>2615</v>
      </c>
      <c r="B2646" s="54" t="s">
        <v>131</v>
      </c>
      <c r="C2646" s="52" t="s">
        <v>22</v>
      </c>
      <c r="D2646" s="83">
        <v>830</v>
      </c>
      <c r="E2646" s="99">
        <v>4.9400000000000004</v>
      </c>
      <c r="F2646" s="76" t="s">
        <v>354</v>
      </c>
      <c r="G2646" s="83">
        <v>63</v>
      </c>
      <c r="H2646" s="99">
        <v>233.42</v>
      </c>
    </row>
    <row r="2647" spans="1:8" ht="27.6" x14ac:dyDescent="0.25">
      <c r="A2647" s="51">
        <v>2616</v>
      </c>
      <c r="B2647" s="54" t="s">
        <v>131</v>
      </c>
      <c r="C2647" s="52" t="s">
        <v>22</v>
      </c>
      <c r="D2647" s="83">
        <v>850</v>
      </c>
      <c r="E2647" s="99">
        <v>5.05</v>
      </c>
      <c r="F2647" s="76" t="s">
        <v>354</v>
      </c>
      <c r="G2647" s="83">
        <v>53</v>
      </c>
      <c r="H2647" s="99">
        <v>200.74</v>
      </c>
    </row>
    <row r="2648" spans="1:8" ht="27.6" x14ac:dyDescent="0.25">
      <c r="A2648" s="51">
        <v>2617</v>
      </c>
      <c r="B2648" s="54" t="s">
        <v>131</v>
      </c>
      <c r="C2648" s="52" t="s">
        <v>22</v>
      </c>
      <c r="D2648" s="83">
        <v>890</v>
      </c>
      <c r="E2648" s="99">
        <v>5.29</v>
      </c>
      <c r="F2648" s="76" t="s">
        <v>354</v>
      </c>
      <c r="G2648" s="83">
        <v>28</v>
      </c>
      <c r="H2648" s="99">
        <v>111.09</v>
      </c>
    </row>
    <row r="2649" spans="1:8" ht="27.6" x14ac:dyDescent="0.25">
      <c r="A2649" s="51">
        <v>2618</v>
      </c>
      <c r="B2649" s="54" t="s">
        <v>131</v>
      </c>
      <c r="C2649" s="52" t="s">
        <v>22</v>
      </c>
      <c r="D2649" s="83">
        <v>955</v>
      </c>
      <c r="E2649" s="99">
        <v>5.68</v>
      </c>
      <c r="F2649" s="76" t="s">
        <v>1974</v>
      </c>
      <c r="G2649" s="83">
        <v>51</v>
      </c>
      <c r="H2649" s="99">
        <v>217.26</v>
      </c>
    </row>
    <row r="2650" spans="1:8" ht="27.6" x14ac:dyDescent="0.25">
      <c r="A2650" s="51">
        <v>2619</v>
      </c>
      <c r="B2650" s="54" t="s">
        <v>131</v>
      </c>
      <c r="C2650" s="52" t="s">
        <v>22</v>
      </c>
      <c r="D2650" s="83">
        <v>890</v>
      </c>
      <c r="E2650" s="99">
        <v>5.29</v>
      </c>
      <c r="F2650" s="76" t="s">
        <v>275</v>
      </c>
      <c r="G2650" s="83">
        <v>55</v>
      </c>
      <c r="H2650" s="99">
        <v>218.21</v>
      </c>
    </row>
    <row r="2651" spans="1:8" ht="27.6" x14ac:dyDescent="0.25">
      <c r="A2651" s="51">
        <v>2620</v>
      </c>
      <c r="B2651" s="54" t="s">
        <v>131</v>
      </c>
      <c r="C2651" s="52" t="s">
        <v>22</v>
      </c>
      <c r="D2651" s="83">
        <v>870</v>
      </c>
      <c r="E2651" s="99">
        <v>5.17</v>
      </c>
      <c r="F2651" s="76" t="s">
        <v>353</v>
      </c>
      <c r="G2651" s="83">
        <v>3</v>
      </c>
      <c r="H2651" s="99">
        <v>11.63</v>
      </c>
    </row>
    <row r="2652" spans="1:8" ht="27.6" x14ac:dyDescent="0.25">
      <c r="A2652" s="51">
        <v>2621</v>
      </c>
      <c r="B2652" s="54" t="s">
        <v>131</v>
      </c>
      <c r="C2652" s="52" t="s">
        <v>6</v>
      </c>
      <c r="D2652" s="83">
        <v>1062</v>
      </c>
      <c r="E2652" s="99">
        <v>6.32</v>
      </c>
      <c r="F2652" s="76" t="s">
        <v>350</v>
      </c>
      <c r="G2652" s="83">
        <v>35</v>
      </c>
      <c r="H2652" s="99">
        <v>165.9</v>
      </c>
    </row>
    <row r="2653" spans="1:8" ht="27.6" x14ac:dyDescent="0.25">
      <c r="A2653" s="51">
        <v>2622</v>
      </c>
      <c r="B2653" s="54" t="s">
        <v>131</v>
      </c>
      <c r="C2653" s="52" t="s">
        <v>22</v>
      </c>
      <c r="D2653" s="83">
        <v>1047</v>
      </c>
      <c r="E2653" s="99">
        <v>6.23</v>
      </c>
      <c r="F2653" s="76" t="s">
        <v>354</v>
      </c>
      <c r="G2653" s="83">
        <v>75</v>
      </c>
      <c r="H2653" s="99">
        <v>350.44</v>
      </c>
    </row>
  </sheetData>
  <mergeCells count="6">
    <mergeCell ref="A11:F11"/>
    <mergeCell ref="A12:F12"/>
    <mergeCell ref="A13:F13"/>
    <mergeCell ref="A14:F14"/>
    <mergeCell ref="A15:F15"/>
    <mergeCell ref="A8:H8"/>
  </mergeCells>
  <pageMargins left="0.7" right="0.7" top="0.75" bottom="0.75" header="0.3" footer="0.3"/>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2.pielikums</vt:lpstr>
      <vt:lpstr>'2.pielikums'!Print_Titles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2.pielikums anotācijai</dc:title>
  <dc:creator>Inga Ošiņa</dc:creator>
  <dc:description>67219608, inga.osina@iem.gov.lv</dc:description>
  <cp:lastModifiedBy>Inga Ošiņa</cp:lastModifiedBy>
  <cp:lastPrinted>2022-02-21T12:45:20Z</cp:lastPrinted>
  <dcterms:created xsi:type="dcterms:W3CDTF">2021-01-19T10:47:35Z</dcterms:created>
  <dcterms:modified xsi:type="dcterms:W3CDTF">2022-02-21T12:50:06Z</dcterms:modified>
</cp:coreProperties>
</file>