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2022\LNG rīk proj_riska piemaksas 2022_jan\Uz FM\"/>
    </mc:Choice>
  </mc:AlternateContent>
  <bookViews>
    <workbookView xWindow="0" yWindow="0" windowWidth="23040" windowHeight="9192"/>
  </bookViews>
  <sheets>
    <sheet name="3. pielikums" sheetId="18" r:id="rId1"/>
  </sheets>
  <definedNames>
    <definedName name="_xlnm.Print_Titles" localSheetId="0">'3. 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8" l="1"/>
  <c r="H13" i="18"/>
  <c r="H12" i="18" s="1"/>
  <c r="H11" i="18" s="1"/>
</calcChain>
</file>

<file path=xl/sharedStrings.xml><?xml version="1.0" encoding="utf-8"?>
<sst xmlns="http://schemas.openxmlformats.org/spreadsheetml/2006/main" count="77" uniqueCount="37">
  <si>
    <t>Struktūrvienība</t>
  </si>
  <si>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</si>
  <si>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</si>
  <si>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</si>
  <si>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Atskaites periodā nodienēto  stundu skaits</t>
  </si>
  <si>
    <t>Ministru kabineta rīkojuma projekta</t>
  </si>
  <si>
    <t>3.pielikums</t>
  </si>
  <si>
    <t>Nr. p.k.</t>
  </si>
  <si>
    <t>Mēnešalga (EUR)</t>
  </si>
  <si>
    <t>×</t>
  </si>
  <si>
    <t>DD VSAOI 23.59%</t>
  </si>
  <si>
    <t>Stundas likme 
(EUR)</t>
  </si>
  <si>
    <t>Pamatojums</t>
  </si>
  <si>
    <t>Izmaksai aprēķinātais piemaksas apmērs
(EUR)</t>
  </si>
  <si>
    <t>kopā</t>
  </si>
  <si>
    <t>Valsts policijas koledža</t>
  </si>
  <si>
    <t>Kadetu nodaļa</t>
  </si>
  <si>
    <t>kadets</t>
  </si>
  <si>
    <t xml:space="preserve">1) procesuālo darbību veikšana tiešā saskarē (ilgāk par 10 min.) </t>
  </si>
  <si>
    <t xml:space="preserve">procesuālas darbības ilgāk par 10 minūtēm;     personu aizturēšana, nogādāšana vai konvojēšana,          </t>
  </si>
  <si>
    <t>procesuālās darbības tiešā un ilgstošā kontaktā ar procesa dalībniekiem (ilgāk par 10 minūtēm)</t>
  </si>
  <si>
    <t>Piedalījās procesuālo darbību veikšanā kopā ar prakses vadītāju.</t>
  </si>
  <si>
    <t>Kriminālprocesuālās izmeklēšanas darbības.</t>
  </si>
  <si>
    <t>Procesuālās darbības, pakalpojuma sniegšanu vai pārrunu vedēja pienākumus tiešā vai ilgstošā kontaktā ar pakalpojuma saņēmējiem vai procesa dalībniekiem (ilgāk par 10 minūtēm) - 03.01.2022., 04.01.2022., 05.01.2022., 06.01.2022., 10.01.2022., 11.01.2022., 12.01.2022., 13.01.2022., 18.01.2022., 19.01.2022., 20.01.2022., 21.01.2022. - liecību pieņemšanas, t/l apskates.</t>
  </si>
  <si>
    <t xml:space="preserve">20.01.2022., 31.01.2022. kriminālprocesa ietvaros veica kriminālprocesuālas darbības. </t>
  </si>
  <si>
    <t>Procesuālo darbību veikšana, kratīšanu veikšana, pārrunu veikšana ar iedzīvotājiem notikumu vietu apskates laikā.</t>
  </si>
  <si>
    <t>28.01. - reids izglītības iestādēs. 28.01. - veiktas procesuālās darbības KPL  kārtībā.</t>
  </si>
  <si>
    <t>04.01.2022.- Personas aizturēšana un nogādāšana iecirknī, atrodoties ciešā saskarsmē ar personu; 05.01.2022. –Personas nogādāšana no ĪAV uz prokuratūru ciešā saskarsmē ar personu; 06.01.2022.-Personas nogādāšana iecirknī no ĪAV ciešā saskarsmē. 10.01.2022.-personas nogādāšana iecirknī no ĪAV. 11.01.2022., 12.01.2022.- KP ietvaros atrašanās ciešā saskarsmē ar personu veicot dzīvesvietas kratīšanu. 14.01.2022.-KP ietvaros personu aizturēšana un lietvedības nodrošināšana veicot procesuālās darbības; 17.01.2022.-KP ietvaros personas aizturēšana, personas dzīvesvietas kratīšana, ciešā saskarsmē ar personām.; 19.01.2022.-personas nogādāšana no ĪAV uz tiesu, ciešā saskarsmē ar personām.</t>
  </si>
  <si>
    <t>Liecību pieņemšana 2 personas 28.01.2022.</t>
  </si>
  <si>
    <t xml:space="preserve">02.01.2022., 13.01.2022., 17.01.2022., 18.01.2022., 20.01.2022.- procesuālās darbības (tiešā, ilgstošā kontaktā). 07.01.2022., 09.01.2022. - piedalīšanās sabiedriskās kārtības nodrošināsanas pasākumos - publisku vietu un tirdzniecības vietu pārbaudes, kas saistītas ar Covid-19 ierobežojumu ievērošanu. </t>
  </si>
  <si>
    <t xml:space="preserve">25.01.2022., 31.01.2022. - piedalīšanās sabiedriskās kārtības nodrošināsanas pasākumos - publisku vietu un tirdzniecības vietu pārbaudes, kas saistītas ar Covid-19 ierobežojumu ievērošanu. </t>
  </si>
  <si>
    <t xml:space="preserve"> 27.01.2022 procesuālās darbības, pakalpojuma sniegšana (ilgāk par 10 minūtēm) 2 APAS procesos. 26.01.2022. personas nogādāšana no Alūksnes iecirkņa uz Gulbenes iecirkņa ĪAV.</t>
  </si>
  <si>
    <t xml:space="preserve">27.01.2022. procesuālās darbības (ilgāk par 10 minūtēm) 1 EnŽ materiālā. </t>
  </si>
  <si>
    <t xml:space="preserve">03.,10.,11.,17.,18.,20.01.2022. procesuālās darbības (ilgāk par 10 minūtēm), 9 ENŽ.                                                                                                                                    07.,11.,19.,20. no ārvalstīm ieradušos personu kontroles pasākums (QR koda pārbaude),pārkāpumi nav konstatēti.  </t>
  </si>
  <si>
    <t xml:space="preserve">Procesuālo darbību veikšana </t>
  </si>
  <si>
    <t>Piemaksa par darbu paaugstināta riska un slodzes apstākļos ārkārtas sabiedrības veselības apdraudējumā saistībā ar “Covid-19” uzliesmojumu un seku novēršanu par periodu no 2022.gada 1.janvāra līdz 31.janvārim</t>
  </si>
  <si>
    <t>Izdevumi kopā: EKK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</si>
</sst>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0" tint="-0.249977111117893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0" fillId="0" borderId="0" xfId="43" applyFont="1" applyAlignment="1">
      <alignment horizontal="center" vertical="center" wrapText="1"/>
    </xf>
    <xf numFmtId="0" fontId="20" fillId="0" borderId="0" xfId="43" applyFont="1" applyAlignment="1">
      <alignment horizontal="left" vertical="center" wrapText="1"/>
    </xf>
    <xf numFmtId="3" fontId="20" fillId="0" borderId="0" xfId="43" applyNumberFormat="1" applyFont="1" applyAlignment="1">
      <alignment horizontal="center" vertical="center" wrapText="1"/>
    </xf>
    <xf numFmtId="0" fontId="20" fillId="0" borderId="0" xfId="43" applyFont="1" applyAlignment="1">
      <alignment vertical="center" wrapText="1"/>
    </xf>
    <xf numFmtId="1" fontId="19" fillId="4" borderId="0" xfId="0" applyNumberFormat="1" applyFont="1" applyFill="1" applyAlignment="1">
      <alignment horizontal="right"/>
    </xf>
    <xf numFmtId="0" fontId="19" fillId="4" borderId="0" xfId="0" applyFont="1" applyFill="1" applyAlignment="1">
      <alignment horizontal="right"/>
    </xf>
    <xf numFmtId="0" fontId="20" fillId="0" borderId="0" xfId="43" applyFont="1" applyAlignment="1">
      <alignment horizontal="right" vertical="center" wrapText="1"/>
    </xf>
    <xf numFmtId="0" fontId="20" fillId="0" borderId="0" xfId="44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0" fillId="0" borderId="0" xfId="44" applyFont="1" applyAlignment="1">
      <alignment vertical="center" wrapText="1"/>
    </xf>
    <xf numFmtId="3" fontId="20" fillId="4" borderId="0" xfId="44" applyNumberFormat="1" applyFont="1" applyFill="1" applyAlignment="1">
      <alignment horizontal="center" vertical="center" wrapText="1"/>
    </xf>
    <xf numFmtId="0" fontId="20" fillId="4" borderId="0" xfId="44" applyFont="1" applyFill="1" applyAlignment="1">
      <alignment horizontal="center" vertical="center" wrapText="1"/>
    </xf>
    <xf numFmtId="0" fontId="20" fillId="0" borderId="0" xfId="45" applyFont="1" applyAlignment="1">
      <alignment horizontal="center" vertical="center" wrapText="1"/>
    </xf>
    <xf numFmtId="0" fontId="20" fillId="0" borderId="0" xfId="45" applyFont="1" applyAlignment="1">
      <alignment vertical="center" wrapText="1"/>
    </xf>
    <xf numFmtId="3" fontId="20" fillId="4" borderId="0" xfId="45" applyNumberFormat="1" applyFont="1" applyFill="1" applyAlignment="1">
      <alignment horizontal="center" vertical="center" wrapText="1"/>
    </xf>
    <xf numFmtId="0" fontId="20" fillId="4" borderId="0" xfId="45" applyFont="1" applyFill="1" applyAlignment="1">
      <alignment horizontal="center" vertical="center" wrapText="1"/>
    </xf>
    <xf numFmtId="0" fontId="23" fillId="0" borderId="0" xfId="45" applyFont="1" applyAlignment="1">
      <alignment horizontal="center" vertical="center" wrapText="1"/>
    </xf>
    <xf numFmtId="0" fontId="20" fillId="0" borderId="0" xfId="49" applyFont="1" applyAlignment="1">
      <alignment vertical="center" wrapText="1"/>
    </xf>
    <xf numFmtId="0" fontId="25" fillId="0" borderId="1" xfId="46" applyFont="1" applyBorder="1" applyAlignment="1">
      <alignment horizontal="center" vertical="center" wrapText="1"/>
    </xf>
    <xf numFmtId="3" fontId="25" fillId="4" borderId="1" xfId="46" applyNumberFormat="1" applyFont="1" applyFill="1" applyBorder="1" applyAlignment="1">
      <alignment horizontal="center" vertical="center" wrapText="1"/>
    </xf>
    <xf numFmtId="0" fontId="25" fillId="4" borderId="1" xfId="46" applyFont="1" applyFill="1" applyBorder="1" applyAlignment="1">
      <alignment horizontal="center" vertical="center" wrapText="1"/>
    </xf>
    <xf numFmtId="0" fontId="25" fillId="0" borderId="1" xfId="46" applyFont="1" applyFill="1" applyBorder="1" applyAlignment="1">
      <alignment horizontal="center" vertical="center" wrapText="1"/>
    </xf>
    <xf numFmtId="0" fontId="26" fillId="2" borderId="1" xfId="47" applyFont="1" applyFill="1" applyBorder="1" applyAlignment="1">
      <alignment horizontal="center" vertical="center" wrapText="1"/>
    </xf>
    <xf numFmtId="0" fontId="24" fillId="0" borderId="0" xfId="44" applyFont="1" applyFill="1" applyBorder="1" applyAlignment="1">
      <alignment horizontal="center" vertical="center" wrapText="1"/>
    </xf>
    <xf numFmtId="0" fontId="20" fillId="0" borderId="0" xfId="51" applyFont="1" applyAlignment="1">
      <alignment horizontal="center" vertical="center" wrapText="1"/>
    </xf>
    <xf numFmtId="3" fontId="20" fillId="0" borderId="0" xfId="51" applyNumberFormat="1" applyFont="1" applyAlignment="1">
      <alignment horizontal="center" vertical="center" wrapText="1"/>
    </xf>
    <xf numFmtId="0" fontId="20" fillId="0" borderId="0" xfId="51" applyFont="1" applyAlignment="1">
      <alignment horizontal="left" vertical="center" wrapText="1"/>
    </xf>
    <xf numFmtId="0" fontId="20" fillId="0" borderId="0" xfId="51" applyFont="1" applyAlignment="1">
      <alignment vertical="center" wrapText="1"/>
    </xf>
    <xf numFmtId="0" fontId="27" fillId="3" borderId="1" xfId="51" applyFont="1" applyFill="1" applyBorder="1" applyAlignment="1">
      <alignment horizontal="right" vertical="center" wrapText="1"/>
    </xf>
    <xf numFmtId="4" fontId="20" fillId="3" borderId="1" xfId="51" applyNumberFormat="1" applyFont="1" applyFill="1" applyBorder="1" applyAlignment="1">
      <alignment horizontal="center" vertical="center" wrapText="1"/>
    </xf>
    <xf numFmtId="3" fontId="27" fillId="3" borderId="1" xfId="51" applyNumberFormat="1" applyFont="1" applyFill="1" applyBorder="1" applyAlignment="1">
      <alignment horizontal="center" vertical="center" wrapText="1"/>
    </xf>
    <xf numFmtId="0" fontId="20" fillId="3" borderId="1" xfId="51" applyFont="1" applyFill="1" applyBorder="1" applyAlignment="1">
      <alignment horizontal="right" vertical="center" wrapText="1"/>
    </xf>
    <xf numFmtId="3" fontId="20" fillId="3" borderId="1" xfId="51" applyNumberFormat="1" applyFont="1" applyFill="1" applyBorder="1" applyAlignment="1">
      <alignment horizontal="center" vertical="center" wrapText="1"/>
    </xf>
    <xf numFmtId="0" fontId="20" fillId="3" borderId="4" xfId="51" applyFont="1" applyFill="1" applyBorder="1" applyAlignment="1">
      <alignment horizontal="right" vertical="center" wrapText="1"/>
    </xf>
    <xf numFmtId="3" fontId="20" fillId="3" borderId="4" xfId="51" applyNumberFormat="1" applyFont="1" applyFill="1" applyBorder="1" applyAlignment="1">
      <alignment horizontal="center" vertical="center" wrapText="1"/>
    </xf>
    <xf numFmtId="0" fontId="20" fillId="5" borderId="6" xfId="51" applyFont="1" applyFill="1" applyBorder="1" applyAlignment="1">
      <alignment horizontal="center" vertical="center" wrapText="1"/>
    </xf>
    <xf numFmtId="0" fontId="27" fillId="5" borderId="2" xfId="51" applyFont="1" applyFill="1" applyBorder="1" applyAlignment="1">
      <alignment horizontal="center" vertical="center"/>
    </xf>
    <xf numFmtId="0" fontId="27" fillId="5" borderId="2" xfId="51" applyFont="1" applyFill="1" applyBorder="1" applyAlignment="1">
      <alignment horizontal="center" vertical="center" wrapText="1"/>
    </xf>
    <xf numFmtId="3" fontId="27" fillId="5" borderId="2" xfId="51" applyNumberFormat="1" applyFont="1" applyFill="1" applyBorder="1" applyAlignment="1">
      <alignment horizontal="center" vertical="center" wrapText="1"/>
    </xf>
    <xf numFmtId="4" fontId="20" fillId="5" borderId="2" xfId="51" applyNumberFormat="1" applyFont="1" applyFill="1" applyBorder="1" applyAlignment="1">
      <alignment horizontal="center" vertical="center" wrapText="1"/>
    </xf>
    <xf numFmtId="4" fontId="20" fillId="5" borderId="3" xfId="51" applyNumberFormat="1" applyFont="1" applyFill="1" applyBorder="1" applyAlignment="1">
      <alignment horizontal="center" vertical="center" wrapText="1"/>
    </xf>
    <xf numFmtId="4" fontId="20" fillId="0" borderId="0" xfId="51" applyNumberFormat="1" applyFont="1" applyAlignment="1">
      <alignment vertical="center" wrapText="1"/>
    </xf>
    <xf numFmtId="0" fontId="20" fillId="0" borderId="5" xfId="51" applyFont="1" applyFill="1" applyBorder="1" applyAlignment="1">
      <alignment horizontal="center" vertical="center" wrapText="1"/>
    </xf>
    <xf numFmtId="0" fontId="20" fillId="0" borderId="5" xfId="51" applyFont="1" applyFill="1" applyBorder="1" applyAlignment="1">
      <alignment vertical="center" wrapText="1"/>
    </xf>
    <xf numFmtId="0" fontId="19" fillId="0" borderId="5" xfId="51" applyFont="1" applyFill="1" applyBorder="1" applyAlignment="1">
      <alignment vertical="center" wrapText="1"/>
    </xf>
    <xf numFmtId="0" fontId="19" fillId="4" borderId="5" xfId="51" applyFont="1" applyFill="1" applyBorder="1" applyAlignment="1">
      <alignment horizontal="left" vertical="center" wrapText="1"/>
    </xf>
    <xf numFmtId="4" fontId="20" fillId="0" borderId="0" xfId="51" applyNumberFormat="1" applyFont="1" applyBorder="1" applyAlignment="1">
      <alignment vertical="center" wrapText="1"/>
    </xf>
    <xf numFmtId="0" fontId="20" fillId="0" borderId="0" xfId="51" applyFont="1" applyBorder="1" applyAlignment="1">
      <alignment vertical="center" wrapText="1"/>
    </xf>
    <xf numFmtId="0" fontId="20" fillId="0" borderId="1" xfId="51" applyFont="1" applyFill="1" applyBorder="1" applyAlignment="1">
      <alignment horizontal="center" vertical="center" wrapText="1"/>
    </xf>
    <xf numFmtId="0" fontId="20" fillId="0" borderId="1" xfId="51" applyFont="1" applyFill="1" applyBorder="1" applyAlignment="1">
      <alignment vertical="center" wrapText="1"/>
    </xf>
    <xf numFmtId="0" fontId="19" fillId="0" borderId="1" xfId="51" applyFont="1" applyFill="1" applyBorder="1" applyAlignment="1">
      <alignment vertical="center" wrapText="1"/>
    </xf>
    <xf numFmtId="0" fontId="19" fillId="4" borderId="1" xfId="51" applyFont="1" applyFill="1" applyBorder="1" applyAlignment="1">
      <alignment horizontal="left" vertical="center" wrapText="1"/>
    </xf>
    <xf numFmtId="3" fontId="19" fillId="4" borderId="5" xfId="51" applyNumberFormat="1" applyFont="1" applyFill="1" applyBorder="1" applyAlignment="1" applyProtection="1">
      <alignment horizontal="center" vertical="center" wrapText="1"/>
      <protection locked="0"/>
    </xf>
    <xf numFmtId="4" fontId="19" fillId="4" borderId="5" xfId="51" applyNumberFormat="1" applyFont="1" applyFill="1" applyBorder="1" applyAlignment="1">
      <alignment horizontal="center" vertical="center" wrapText="1"/>
    </xf>
    <xf numFmtId="3" fontId="19" fillId="4" borderId="5" xfId="51" applyNumberFormat="1" applyFont="1" applyFill="1" applyBorder="1" applyAlignment="1">
      <alignment horizontal="center" vertical="center" wrapText="1"/>
    </xf>
    <xf numFmtId="4" fontId="20" fillId="4" borderId="5" xfId="51" applyNumberFormat="1" applyFont="1" applyFill="1" applyBorder="1" applyAlignment="1">
      <alignment horizontal="center" vertical="center" wrapText="1"/>
    </xf>
    <xf numFmtId="3" fontId="19" fillId="4" borderId="1" xfId="51" applyNumberFormat="1" applyFont="1" applyFill="1" applyBorder="1" applyAlignment="1">
      <alignment horizontal="center" vertical="center" wrapText="1"/>
    </xf>
    <xf numFmtId="4" fontId="19" fillId="4" borderId="1" xfId="51" applyNumberFormat="1" applyFont="1" applyFill="1" applyBorder="1" applyAlignment="1">
      <alignment horizontal="center" vertical="center" wrapText="1"/>
    </xf>
    <xf numFmtId="4" fontId="20" fillId="4" borderId="1" xfId="51" applyNumberFormat="1" applyFont="1" applyFill="1" applyBorder="1" applyAlignment="1">
      <alignment horizontal="center" vertical="center" wrapText="1"/>
    </xf>
    <xf numFmtId="3" fontId="20" fillId="4" borderId="1" xfId="51" applyNumberFormat="1" applyFont="1" applyFill="1" applyBorder="1" applyAlignment="1">
      <alignment horizontal="center" vertical="center" wrapText="1"/>
    </xf>
    <xf numFmtId="0" fontId="20" fillId="4" borderId="1" xfId="51" applyFont="1" applyFill="1" applyBorder="1" applyAlignment="1">
      <alignment horizontal="left" vertical="center" wrapText="1"/>
    </xf>
    <xf numFmtId="3" fontId="19" fillId="4" borderId="1" xfId="51" applyNumberFormat="1" applyFont="1" applyFill="1" applyBorder="1" applyAlignment="1" applyProtection="1">
      <alignment horizontal="center" vertical="center" wrapText="1"/>
      <protection locked="0"/>
    </xf>
    <xf numFmtId="0" fontId="20" fillId="4" borderId="1" xfId="51" applyFont="1" applyFill="1" applyBorder="1" applyAlignment="1">
      <alignment horizontal="left" vertical="top" wrapText="1"/>
    </xf>
  </cellXfs>
  <cellStyles count="52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1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49"/>
    <cellStyle name="Normal 9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33"/>
  <sheetViews>
    <sheetView tabSelected="1" zoomScale="60" zoomScaleNormal="60" workbookViewId="0">
      <selection activeCell="G20" sqref="G20"/>
    </sheetView>
  </sheetViews>
  <sheetFormatPr defaultColWidth="9.109375" defaultRowHeight="13.8" x14ac:dyDescent="0.25"/>
  <cols>
    <col min="1" max="1" width="7.33203125" style="25" customWidth="1"/>
    <col min="2" max="2" width="25.88671875" style="25" customWidth="1"/>
    <col min="3" max="3" width="14.21875" style="25" customWidth="1"/>
    <col min="4" max="4" width="14.109375" style="26" customWidth="1"/>
    <col min="5" max="5" width="14.109375" style="25" customWidth="1"/>
    <col min="6" max="6" width="69.109375" style="27" customWidth="1"/>
    <col min="7" max="7" width="18.5546875" style="26" customWidth="1"/>
    <col min="8" max="8" width="19.5546875" style="25" bestFit="1" customWidth="1"/>
    <col min="9" max="9" width="11.44140625" style="28" customWidth="1"/>
    <col min="10" max="16384" width="9.109375" style="28"/>
  </cols>
  <sheetData>
    <row r="1" spans="1:9" x14ac:dyDescent="0.25">
      <c r="A1" s="1"/>
      <c r="B1" s="2"/>
      <c r="C1" s="2"/>
      <c r="D1" s="3"/>
      <c r="E1" s="1"/>
      <c r="F1" s="2"/>
      <c r="G1" s="4"/>
      <c r="H1" s="5" t="s">
        <v>6</v>
      </c>
    </row>
    <row r="2" spans="1:9" x14ac:dyDescent="0.25">
      <c r="A2" s="1"/>
      <c r="B2" s="2"/>
      <c r="C2" s="2"/>
      <c r="D2" s="3"/>
      <c r="E2" s="1"/>
      <c r="F2" s="2"/>
      <c r="G2" s="4"/>
      <c r="H2" s="6" t="s">
        <v>5</v>
      </c>
    </row>
    <row r="3" spans="1:9" x14ac:dyDescent="0.25">
      <c r="A3" s="1"/>
      <c r="B3" s="2"/>
      <c r="C3" s="2"/>
      <c r="D3" s="3"/>
      <c r="E3" s="1"/>
      <c r="F3" s="2"/>
      <c r="G3" s="4"/>
      <c r="H3" s="6" t="s">
        <v>2</v>
      </c>
    </row>
    <row r="4" spans="1:9" x14ac:dyDescent="0.25">
      <c r="A4" s="1"/>
      <c r="B4" s="2"/>
      <c r="C4" s="2"/>
      <c r="D4" s="3"/>
      <c r="E4" s="1"/>
      <c r="F4" s="2"/>
      <c r="G4" s="4"/>
      <c r="H4" s="6" t="s">
        <v>3</v>
      </c>
    </row>
    <row r="5" spans="1:9" x14ac:dyDescent="0.25">
      <c r="A5" s="1"/>
      <c r="B5" s="2"/>
      <c r="C5" s="2"/>
      <c r="D5" s="3"/>
      <c r="E5" s="1"/>
      <c r="F5" s="18"/>
      <c r="G5" s="18"/>
      <c r="H5" s="18"/>
    </row>
    <row r="6" spans="1:9" ht="20.399999999999999" x14ac:dyDescent="0.25">
      <c r="A6" s="8"/>
      <c r="B6" s="9" t="s">
        <v>15</v>
      </c>
      <c r="C6" s="10"/>
      <c r="D6" s="11"/>
      <c r="E6" s="12"/>
      <c r="F6" s="18"/>
      <c r="G6" s="18"/>
      <c r="H6" s="18"/>
    </row>
    <row r="7" spans="1:9" x14ac:dyDescent="0.25">
      <c r="A7" s="8"/>
      <c r="B7" s="10"/>
      <c r="C7" s="10"/>
      <c r="D7" s="11"/>
      <c r="E7" s="12"/>
      <c r="F7" s="18"/>
      <c r="G7" s="18"/>
      <c r="H7" s="18"/>
    </row>
    <row r="8" spans="1:9" ht="68.400000000000006" customHeight="1" x14ac:dyDescent="0.25">
      <c r="A8" s="24" t="s">
        <v>35</v>
      </c>
      <c r="B8" s="24"/>
      <c r="C8" s="24"/>
      <c r="D8" s="24"/>
      <c r="E8" s="24"/>
      <c r="F8" s="24"/>
      <c r="G8" s="24"/>
      <c r="H8" s="24"/>
    </row>
    <row r="9" spans="1:9" x14ac:dyDescent="0.25">
      <c r="A9" s="13"/>
      <c r="B9" s="14"/>
      <c r="C9" s="14"/>
      <c r="D9" s="15"/>
      <c r="E9" s="16"/>
      <c r="F9" s="17"/>
      <c r="G9" s="4"/>
      <c r="H9" s="7"/>
    </row>
    <row r="10" spans="1:9" ht="39.6" x14ac:dyDescent="0.25">
      <c r="A10" s="19" t="s">
        <v>7</v>
      </c>
      <c r="B10" s="19" t="s">
        <v>0</v>
      </c>
      <c r="C10" s="19" t="s">
        <v>1</v>
      </c>
      <c r="D10" s="20" t="s">
        <v>8</v>
      </c>
      <c r="E10" s="21" t="s">
        <v>11</v>
      </c>
      <c r="F10" s="22" t="s">
        <v>12</v>
      </c>
      <c r="G10" s="23" t="s">
        <v>4</v>
      </c>
      <c r="H10" s="23" t="s">
        <v>13</v>
      </c>
    </row>
    <row r="11" spans="1:9" ht="15" customHeight="1" x14ac:dyDescent="0.25">
      <c r="A11" s="29" t="s">
        <v>36</v>
      </c>
      <c r="B11" s="29"/>
      <c r="C11" s="29"/>
      <c r="D11" s="29"/>
      <c r="E11" s="29"/>
      <c r="F11" s="29"/>
      <c r="G11" s="30" t="s">
        <v>9</v>
      </c>
      <c r="H11" s="31">
        <f>ROUNDUP(H12+H13,0)</f>
        <v>767</v>
      </c>
    </row>
    <row r="12" spans="1:9" ht="15" customHeight="1" x14ac:dyDescent="0.25">
      <c r="A12" s="32" t="s">
        <v>10</v>
      </c>
      <c r="B12" s="32"/>
      <c r="C12" s="32"/>
      <c r="D12" s="32"/>
      <c r="E12" s="32"/>
      <c r="F12" s="32"/>
      <c r="G12" s="30" t="s">
        <v>9</v>
      </c>
      <c r="H12" s="33">
        <f>ROUND(H13*0.2359,0)</f>
        <v>146</v>
      </c>
    </row>
    <row r="13" spans="1:9" ht="15" customHeight="1" x14ac:dyDescent="0.25">
      <c r="A13" s="34" t="s">
        <v>14</v>
      </c>
      <c r="B13" s="34"/>
      <c r="C13" s="34"/>
      <c r="D13" s="34"/>
      <c r="E13" s="34"/>
      <c r="F13" s="34"/>
      <c r="G13" s="35">
        <f>SUM(G14:G33)</f>
        <v>192</v>
      </c>
      <c r="H13" s="35">
        <f>ROUNDUP(SUM(H14:H33),0)</f>
        <v>621</v>
      </c>
    </row>
    <row r="14" spans="1:9" x14ac:dyDescent="0.25">
      <c r="A14" s="36"/>
      <c r="B14" s="37" t="s">
        <v>15</v>
      </c>
      <c r="C14" s="38"/>
      <c r="D14" s="39"/>
      <c r="E14" s="40"/>
      <c r="F14" s="38"/>
      <c r="G14" s="39"/>
      <c r="H14" s="41"/>
      <c r="I14" s="42"/>
    </row>
    <row r="15" spans="1:9" s="48" customFormat="1" ht="37.5" customHeight="1" x14ac:dyDescent="0.25">
      <c r="A15" s="43">
        <v>1</v>
      </c>
      <c r="B15" s="44" t="s">
        <v>16</v>
      </c>
      <c r="C15" s="45" t="s">
        <v>17</v>
      </c>
      <c r="D15" s="53">
        <v>844</v>
      </c>
      <c r="E15" s="54">
        <v>5.0199999999999996</v>
      </c>
      <c r="F15" s="46" t="s">
        <v>18</v>
      </c>
      <c r="G15" s="55">
        <v>1</v>
      </c>
      <c r="H15" s="56">
        <v>3.77</v>
      </c>
      <c r="I15" s="47"/>
    </row>
    <row r="16" spans="1:9" ht="37.5" customHeight="1" x14ac:dyDescent="0.25">
      <c r="A16" s="49">
        <v>2</v>
      </c>
      <c r="B16" s="50" t="s">
        <v>16</v>
      </c>
      <c r="C16" s="51" t="s">
        <v>17</v>
      </c>
      <c r="D16" s="57">
        <v>878</v>
      </c>
      <c r="E16" s="58">
        <v>5.22</v>
      </c>
      <c r="F16" s="52" t="s">
        <v>19</v>
      </c>
      <c r="G16" s="57">
        <v>4</v>
      </c>
      <c r="H16" s="59">
        <v>15.66</v>
      </c>
    </row>
    <row r="17" spans="1:8" ht="37.5" customHeight="1" x14ac:dyDescent="0.25">
      <c r="A17" s="49">
        <v>3</v>
      </c>
      <c r="B17" s="50" t="s">
        <v>16</v>
      </c>
      <c r="C17" s="51" t="s">
        <v>17</v>
      </c>
      <c r="D17" s="57">
        <v>588</v>
      </c>
      <c r="E17" s="58">
        <v>3.5</v>
      </c>
      <c r="F17" s="52" t="s">
        <v>20</v>
      </c>
      <c r="G17" s="57">
        <v>5</v>
      </c>
      <c r="H17" s="59">
        <v>13.13</v>
      </c>
    </row>
    <row r="18" spans="1:8" ht="37.5" customHeight="1" x14ac:dyDescent="0.25">
      <c r="A18" s="49">
        <v>4</v>
      </c>
      <c r="B18" s="50" t="s">
        <v>16</v>
      </c>
      <c r="C18" s="51" t="s">
        <v>17</v>
      </c>
      <c r="D18" s="60">
        <v>588</v>
      </c>
      <c r="E18" s="58">
        <v>3.5</v>
      </c>
      <c r="F18" s="52" t="s">
        <v>21</v>
      </c>
      <c r="G18" s="57">
        <v>4</v>
      </c>
      <c r="H18" s="59">
        <v>10.5</v>
      </c>
    </row>
    <row r="19" spans="1:8" ht="27.75" customHeight="1" x14ac:dyDescent="0.25">
      <c r="A19" s="49">
        <v>5</v>
      </c>
      <c r="B19" s="50" t="s">
        <v>16</v>
      </c>
      <c r="C19" s="51" t="s">
        <v>17</v>
      </c>
      <c r="D19" s="60">
        <v>588</v>
      </c>
      <c r="E19" s="58">
        <v>3.5</v>
      </c>
      <c r="F19" s="61" t="s">
        <v>21</v>
      </c>
      <c r="G19" s="62">
        <v>4</v>
      </c>
      <c r="H19" s="59">
        <v>10.5</v>
      </c>
    </row>
    <row r="20" spans="1:8" ht="27.75" customHeight="1" x14ac:dyDescent="0.25">
      <c r="A20" s="49">
        <v>6</v>
      </c>
      <c r="B20" s="50" t="s">
        <v>16</v>
      </c>
      <c r="C20" s="51" t="s">
        <v>17</v>
      </c>
      <c r="D20" s="60">
        <v>885</v>
      </c>
      <c r="E20" s="58">
        <v>5.26</v>
      </c>
      <c r="F20" s="61" t="s">
        <v>22</v>
      </c>
      <c r="G20" s="57">
        <v>7</v>
      </c>
      <c r="H20" s="59">
        <v>27.62</v>
      </c>
    </row>
    <row r="21" spans="1:8" ht="96" customHeight="1" x14ac:dyDescent="0.25">
      <c r="A21" s="49">
        <v>7</v>
      </c>
      <c r="B21" s="50" t="s">
        <v>16</v>
      </c>
      <c r="C21" s="51" t="s">
        <v>17</v>
      </c>
      <c r="D21" s="57">
        <v>869</v>
      </c>
      <c r="E21" s="58">
        <v>5.17</v>
      </c>
      <c r="F21" s="63" t="s">
        <v>23</v>
      </c>
      <c r="G21" s="57">
        <v>28</v>
      </c>
      <c r="H21" s="59">
        <v>108.57</v>
      </c>
    </row>
    <row r="22" spans="1:8" ht="33.75" customHeight="1" x14ac:dyDescent="0.25">
      <c r="A22" s="49">
        <v>8</v>
      </c>
      <c r="B22" s="50" t="s">
        <v>16</v>
      </c>
      <c r="C22" s="51" t="s">
        <v>17</v>
      </c>
      <c r="D22" s="57">
        <v>878</v>
      </c>
      <c r="E22" s="58">
        <v>5.22</v>
      </c>
      <c r="F22" s="63" t="s">
        <v>24</v>
      </c>
      <c r="G22" s="57">
        <v>12</v>
      </c>
      <c r="H22" s="59">
        <v>46.98</v>
      </c>
    </row>
    <row r="23" spans="1:8" ht="39.75" customHeight="1" x14ac:dyDescent="0.25">
      <c r="A23" s="49">
        <v>9</v>
      </c>
      <c r="B23" s="50" t="s">
        <v>16</v>
      </c>
      <c r="C23" s="51" t="s">
        <v>17</v>
      </c>
      <c r="D23" s="57">
        <v>588</v>
      </c>
      <c r="E23" s="58">
        <v>3.5</v>
      </c>
      <c r="F23" s="61" t="s">
        <v>25</v>
      </c>
      <c r="G23" s="57">
        <v>24</v>
      </c>
      <c r="H23" s="59">
        <v>63</v>
      </c>
    </row>
    <row r="24" spans="1:8" ht="45" customHeight="1" x14ac:dyDescent="0.25">
      <c r="A24" s="49">
        <v>10</v>
      </c>
      <c r="B24" s="50" t="s">
        <v>16</v>
      </c>
      <c r="C24" s="51" t="s">
        <v>17</v>
      </c>
      <c r="D24" s="57">
        <v>878</v>
      </c>
      <c r="E24" s="58">
        <v>5.22</v>
      </c>
      <c r="F24" s="61" t="s">
        <v>26</v>
      </c>
      <c r="G24" s="57">
        <v>3</v>
      </c>
      <c r="H24" s="59">
        <v>11.75</v>
      </c>
    </row>
    <row r="25" spans="1:8" ht="171" customHeight="1" x14ac:dyDescent="0.25">
      <c r="A25" s="49">
        <v>11</v>
      </c>
      <c r="B25" s="50" t="s">
        <v>16</v>
      </c>
      <c r="C25" s="51" t="s">
        <v>17</v>
      </c>
      <c r="D25" s="57">
        <v>885</v>
      </c>
      <c r="E25" s="58">
        <v>5.26</v>
      </c>
      <c r="F25" s="61" t="s">
        <v>27</v>
      </c>
      <c r="G25" s="57">
        <v>25</v>
      </c>
      <c r="H25" s="59">
        <v>98.63</v>
      </c>
    </row>
    <row r="26" spans="1:8" ht="24" customHeight="1" x14ac:dyDescent="0.25">
      <c r="A26" s="49">
        <v>12</v>
      </c>
      <c r="B26" s="50" t="s">
        <v>16</v>
      </c>
      <c r="C26" s="51" t="s">
        <v>17</v>
      </c>
      <c r="D26" s="57">
        <v>878</v>
      </c>
      <c r="E26" s="59">
        <v>5.22</v>
      </c>
      <c r="F26" s="61" t="s">
        <v>28</v>
      </c>
      <c r="G26" s="60">
        <v>2</v>
      </c>
      <c r="H26" s="59">
        <v>7.83</v>
      </c>
    </row>
    <row r="27" spans="1:8" ht="91.5" customHeight="1" x14ac:dyDescent="0.25">
      <c r="A27" s="49">
        <v>13</v>
      </c>
      <c r="B27" s="50" t="s">
        <v>16</v>
      </c>
      <c r="C27" s="51" t="s">
        <v>17</v>
      </c>
      <c r="D27" s="57">
        <v>588</v>
      </c>
      <c r="E27" s="59">
        <v>3.5</v>
      </c>
      <c r="F27" s="61" t="s">
        <v>29</v>
      </c>
      <c r="G27" s="60">
        <v>33</v>
      </c>
      <c r="H27" s="59">
        <v>86.63</v>
      </c>
    </row>
    <row r="28" spans="1:8" ht="51" customHeight="1" x14ac:dyDescent="0.25">
      <c r="A28" s="49">
        <v>14</v>
      </c>
      <c r="B28" s="50" t="s">
        <v>16</v>
      </c>
      <c r="C28" s="51" t="s">
        <v>17</v>
      </c>
      <c r="D28" s="57">
        <v>844</v>
      </c>
      <c r="E28" s="59">
        <v>5.0199999999999996</v>
      </c>
      <c r="F28" s="61" t="s">
        <v>30</v>
      </c>
      <c r="G28" s="60">
        <v>3</v>
      </c>
      <c r="H28" s="59">
        <v>11.3</v>
      </c>
    </row>
    <row r="29" spans="1:8" ht="54.75" customHeight="1" x14ac:dyDescent="0.25">
      <c r="A29" s="49">
        <v>15</v>
      </c>
      <c r="B29" s="50" t="s">
        <v>16</v>
      </c>
      <c r="C29" s="51" t="s">
        <v>17</v>
      </c>
      <c r="D29" s="60">
        <v>738</v>
      </c>
      <c r="E29" s="59">
        <v>4.3899999999999997</v>
      </c>
      <c r="F29" s="61" t="s">
        <v>31</v>
      </c>
      <c r="G29" s="60">
        <v>2</v>
      </c>
      <c r="H29" s="59">
        <v>6.59</v>
      </c>
    </row>
    <row r="30" spans="1:8" ht="37.5" customHeight="1" x14ac:dyDescent="0.25">
      <c r="A30" s="49">
        <v>16</v>
      </c>
      <c r="B30" s="50" t="s">
        <v>16</v>
      </c>
      <c r="C30" s="51" t="s">
        <v>17</v>
      </c>
      <c r="D30" s="60">
        <v>844</v>
      </c>
      <c r="E30" s="59">
        <v>5.0199999999999996</v>
      </c>
      <c r="F30" s="61" t="s">
        <v>32</v>
      </c>
      <c r="G30" s="60">
        <v>1</v>
      </c>
      <c r="H30" s="59">
        <v>3.77</v>
      </c>
    </row>
    <row r="31" spans="1:8" ht="77.25" customHeight="1" x14ac:dyDescent="0.25">
      <c r="A31" s="49">
        <v>17</v>
      </c>
      <c r="B31" s="50" t="s">
        <v>16</v>
      </c>
      <c r="C31" s="51" t="s">
        <v>17</v>
      </c>
      <c r="D31" s="60">
        <v>588</v>
      </c>
      <c r="E31" s="59">
        <v>3.5</v>
      </c>
      <c r="F31" s="61" t="s">
        <v>33</v>
      </c>
      <c r="G31" s="60">
        <v>14</v>
      </c>
      <c r="H31" s="59">
        <v>36.75</v>
      </c>
    </row>
    <row r="32" spans="1:8" ht="24" customHeight="1" x14ac:dyDescent="0.25">
      <c r="A32" s="49">
        <v>18</v>
      </c>
      <c r="B32" s="50" t="s">
        <v>16</v>
      </c>
      <c r="C32" s="51" t="s">
        <v>17</v>
      </c>
      <c r="D32" s="60">
        <v>878</v>
      </c>
      <c r="E32" s="59">
        <v>5.22</v>
      </c>
      <c r="F32" s="61" t="s">
        <v>34</v>
      </c>
      <c r="G32" s="60">
        <v>4</v>
      </c>
      <c r="H32" s="59">
        <v>15.66</v>
      </c>
    </row>
    <row r="33" spans="1:8" ht="27.75" customHeight="1" x14ac:dyDescent="0.25">
      <c r="A33" s="49">
        <v>19</v>
      </c>
      <c r="B33" s="50" t="s">
        <v>16</v>
      </c>
      <c r="C33" s="51" t="s">
        <v>17</v>
      </c>
      <c r="D33" s="60">
        <v>588</v>
      </c>
      <c r="E33" s="59">
        <v>3.5</v>
      </c>
      <c r="F33" s="61" t="s">
        <v>34</v>
      </c>
      <c r="G33" s="60">
        <v>16</v>
      </c>
      <c r="H33" s="59">
        <v>42</v>
      </c>
    </row>
  </sheetData>
  <mergeCells count="4">
    <mergeCell ref="A11:F11"/>
    <mergeCell ref="A12:F12"/>
    <mergeCell ref="A13:F13"/>
    <mergeCell ref="A8:H8"/>
  </mergeCells>
  <pageMargins left="0.7" right="0.7" top="0.75" bottom="0.75" header="0.3" footer="0.3"/>
  <pageSetup paperSize="9" scale="48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 pielikums</vt:lpstr>
      <vt:lpstr>'3. 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3.pielikums anotācijai</dc:title>
  <dc:creator>Inga Ošiņa</dc:creator>
  <dc:description>67219608, inga.osina@iem.gov.lv</dc:description>
  <cp:lastModifiedBy>Inga Ošiņa</cp:lastModifiedBy>
  <cp:lastPrinted>2022-02-21T13:02:07Z</cp:lastPrinted>
  <dcterms:created xsi:type="dcterms:W3CDTF">2021-01-19T10:53:51Z</dcterms:created>
  <dcterms:modified xsi:type="dcterms:W3CDTF">2022-02-21T13:02:34Z</dcterms:modified>
</cp:coreProperties>
</file>