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Covid piemaksas un virsstundu apmaksa\2022\LNG rīk proj_riska piemaksas 2022_jan\Uz FM\"/>
    </mc:Choice>
  </mc:AlternateContent>
  <bookViews>
    <workbookView xWindow="0" yWindow="0" windowWidth="23040" windowHeight="9192"/>
  </bookViews>
  <sheets>
    <sheet name="5.pielikums" sheetId="19"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19" l="1"/>
  <c r="I15" i="19" l="1"/>
  <c r="I14" i="19"/>
  <c r="I13" i="19" l="1"/>
  <c r="I12" i="19" s="1"/>
  <c r="I11" i="19" s="1"/>
</calcChain>
</file>

<file path=xl/sharedStrings.xml><?xml version="1.0" encoding="utf-8"?>
<sst xmlns="http://schemas.openxmlformats.org/spreadsheetml/2006/main" count="31" uniqueCount="30">
  <si>
    <t>Amats</t>
  </si>
  <si>
    <t>“Par finanšu līdzekļu piešķiršanu no valsts budžeta programmas</t>
  </si>
  <si>
    <t xml:space="preserve"> “Līdzekļi neparedzētiem gadījumiem”” sākotnējās ietekmes novērtējuma ziņojumam (anotācijai)</t>
  </si>
  <si>
    <t>5.pielikums</t>
  </si>
  <si>
    <t>Ministru kabineta rīkojuma projekta</t>
  </si>
  <si>
    <t>Nr. p.k.</t>
  </si>
  <si>
    <t>Struktūrvienība</t>
  </si>
  <si>
    <t>Atskaites periodā nodienēto  stundu skaits</t>
  </si>
  <si>
    <t>×</t>
  </si>
  <si>
    <t>DD VSAOI 23.59%</t>
  </si>
  <si>
    <t>kopā</t>
  </si>
  <si>
    <t>Izdevumi kopā (EKK 1000):</t>
  </si>
  <si>
    <t>Pārvalde</t>
  </si>
  <si>
    <t>Tabeles Nr.</t>
  </si>
  <si>
    <t>VRS DAUGAVPILS PĀRVALDE</t>
  </si>
  <si>
    <t>VRS DAUGAVPILS PĀRVALDES DAUGAVPILS I KATEGORIJAS DIENESTS</t>
  </si>
  <si>
    <t>galvenais inspektors</t>
  </si>
  <si>
    <t>18441</t>
  </si>
  <si>
    <t xml:space="preserve">Amatpersona bija tiešā saskarē ar Covid-19 iespējami inficētām personām, veicot imigrācijas kontroles pasākumus pie iekšējām robežām, kura laikā:
1. veic IKP un IP pienākumus (personu profilēšana, intervēšana un nepieciešamo dokumentu pārbaude; aizdomu gadījumā transportlīdzekļa, personas un dokumentu pilnā pārbaude);
2. veic apliecinājumu iesniegšanas kontroli personu uzraudzības informācijas sistēmā (IECIS) pie iekšējām robežām imigrācijas kontroles ietvaros. Sniedz atbalstu personām pie iekšējām robežām apliecinājumu iesniegšanai IECIS, ja persona to nav izdarījusi pirms ieceļošanas Latvijā. Nodrošina testa rezultātu, sadarbspējīgu vakcinācijas, testēšanas vai pārslimošanas sertifikātu pārbaudi. 
Papildus tam, tika veikts darbs ar aizturētājiem ārzemniekiem (ar Covid-19 iespējami inficētām personām):
1. veic procesuālās darbības ar aizturētājiem ārzemniekiem:
aizturēšanas protokolu sastādīšana, ārzemnieka paskaidrojumu ņemšana, personu fotografēšana; biometrisko datu ievadīšana attiecīgajās informācijas sistēmās;
2. veic aizturēto personu apsardzību, pavadīšanu apsardzes uzraudzībā;
</t>
  </si>
  <si>
    <t>VRS RĪGAS PĀRVALDE</t>
  </si>
  <si>
    <t>VRS RĪGAS PĀRVALDES RĪGAS OSTAS II KATEGORIJAS RKP</t>
  </si>
  <si>
    <t>inspektors</t>
  </si>
  <si>
    <t>20595</t>
  </si>
  <si>
    <t>Amatpersona ir tiešā un uzskatāmi pierādāmā saskarē ar Covid-19 inficētām vai iespējami inficētām personām vai ir testēšanas procesā: 1.Robežpārbaude personu grupām, kurām atļauta ārējās robežas šķērsošana; 2. Apliecinājumu iesniegšanas kontrole robežšķērsošanas vietās.</t>
  </si>
  <si>
    <t>Valsts robežsardze</t>
  </si>
  <si>
    <t>Pamatojums: saskaņā ar Iekšlietu ministrijas 15.04.2021. rīkojumu Nr.1-12/329 "Par riska piemaksu un samaksu par virsstundu darbu Covid-19 infekcijas izplatības ierobežošanas pasākumos iesaistītajām amatpersonām"</t>
  </si>
  <si>
    <t xml:space="preserve">Mēnešalga </t>
  </si>
  <si>
    <t>Piemaksa
(EUR)</t>
  </si>
  <si>
    <t>Piemaksa par darbu paaugstināta riska un slodzes apstākļos ārkārtas sabiedrības veselības apdraudējumā saistībā ar “Covid-19” uzliesmojumu un seku novēršanu par periodu no 2022.gada 1.februāra līdz 21.februārim</t>
  </si>
  <si>
    <t>Aprēķins par 2022.gada februāri veikts saistībā ar amatpersonu atvaļināšanos no dienesta.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</si>
</sst>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b/>
      <sz val="10"/>
      <color theme="1"/>
      <name val="Times New Roman"/>
      <family val="1"/>
      <charset val="186"/>
    </font>
    <font>
      <sz val="10"/>
      <name val="Arial"/>
      <family val="2"/>
      <charset val="186"/>
    </font>
    <font>
      <sz val="10"/>
      <name val="Arial"/>
      <family val="2"/>
      <charset val="186"/>
    </font>
    <font>
      <sz val="11"/>
      <name val="Times New Roman"/>
      <family val="1"/>
      <charset val="186"/>
    </font>
    <font>
      <sz val="11"/>
      <color theme="1"/>
      <name val="Times New Roman"/>
      <family val="1"/>
      <charset val="186"/>
    </font>
    <font>
      <b/>
      <sz val="14"/>
      <name val="Times New Roman"/>
      <family val="1"/>
      <charset val="186"/>
    </font>
    <font>
      <sz val="11"/>
      <color rgb="FF000000"/>
      <name val="Calibri"/>
      <family val="2"/>
      <charset val="186"/>
    </font>
    <font>
      <sz val="11"/>
      <color theme="1"/>
      <name val="Times New Roman"/>
      <family val="1"/>
    </font>
    <font>
      <sz val="10"/>
      <color theme="1"/>
      <name val="Times New Roman"/>
      <family val="1"/>
    </font>
    <font>
      <b/>
      <sz val="11"/>
      <name val="Times New Roman"/>
      <family val="1"/>
      <charset val="186"/>
    </font>
    <font>
      <sz val="11"/>
      <name val="Times New Roman"/>
      <family val="1"/>
    </font>
    <font>
      <sz val="10"/>
      <name val="Times New Roman"/>
      <family val="1"/>
      <charset val="186"/>
    </font>
    <font>
      <b/>
      <sz val="10"/>
      <name val="Times New Roman"/>
      <family val="1"/>
      <charset val="186"/>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8">
    <xf numFmtId="0" fontId="0" fillId="0" borderId="0"/>
    <xf numFmtId="0" fontId="17" fillId="0" borderId="0"/>
    <xf numFmtId="0" fontId="19" fillId="0" borderId="0"/>
    <xf numFmtId="0" fontId="16" fillId="0" borderId="0"/>
    <xf numFmtId="0" fontId="16" fillId="0" borderId="0"/>
    <xf numFmtId="0" fontId="16" fillId="0" borderId="0"/>
    <xf numFmtId="0" fontId="15" fillId="0" borderId="0"/>
    <xf numFmtId="0" fontId="15" fillId="0" borderId="0"/>
    <xf numFmtId="0" fontId="14" fillId="0" borderId="0"/>
    <xf numFmtId="0" fontId="13" fillId="0" borderId="0"/>
    <xf numFmtId="0" fontId="21" fillId="0" borderId="0"/>
    <xf numFmtId="0" fontId="13" fillId="0" borderId="0"/>
    <xf numFmtId="0" fontId="13"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9" fillId="0" borderId="0"/>
    <xf numFmtId="0" fontId="9" fillId="0" borderId="0"/>
    <xf numFmtId="0" fontId="8" fillId="0" borderId="0"/>
    <xf numFmtId="0" fontId="8" fillId="0" borderId="0"/>
    <xf numFmtId="0" fontId="22" fillId="0" borderId="0"/>
    <xf numFmtId="0" fontId="7" fillId="0" borderId="0"/>
    <xf numFmtId="0" fontId="7" fillId="0" borderId="0"/>
    <xf numFmtId="0" fontId="6" fillId="0" borderId="0"/>
    <xf numFmtId="0" fontId="5" fillId="0" borderId="0"/>
    <xf numFmtId="0" fontId="5" fillId="0" borderId="0"/>
    <xf numFmtId="9" fontId="17" fillId="0" borderId="0" applyFont="0" applyFill="0" applyBorder="0" applyAlignment="0" applyProtection="0"/>
    <xf numFmtId="0" fontId="4" fillId="0" borderId="0"/>
    <xf numFmtId="0" fontId="17" fillId="0" borderId="0"/>
    <xf numFmtId="0" fontId="26" fillId="0" borderId="0"/>
    <xf numFmtId="0" fontId="4" fillId="0" borderId="0"/>
    <xf numFmtId="0" fontId="4" fillId="0" borderId="0"/>
    <xf numFmtId="0" fontId="3" fillId="0" borderId="0"/>
    <xf numFmtId="0" fontId="2" fillId="0" borderId="0"/>
    <xf numFmtId="0" fontId="1" fillId="0" borderId="0"/>
    <xf numFmtId="0" fontId="1" fillId="0" borderId="0"/>
  </cellStyleXfs>
  <cellXfs count="39">
    <xf numFmtId="0" fontId="0" fillId="0" borderId="0" xfId="0"/>
    <xf numFmtId="1" fontId="23" fillId="3" borderId="0" xfId="0" applyNumberFormat="1" applyFont="1" applyFill="1" applyAlignment="1">
      <alignment horizontal="right"/>
    </xf>
    <xf numFmtId="0" fontId="23" fillId="3" borderId="0" xfId="0" applyFont="1" applyFill="1" applyAlignment="1">
      <alignment horizontal="right"/>
    </xf>
    <xf numFmtId="0" fontId="27" fillId="0" borderId="0" xfId="0" applyFont="1" applyAlignment="1">
      <alignment vertical="top"/>
    </xf>
    <xf numFmtId="0" fontId="0" fillId="0" borderId="0" xfId="0" applyAlignment="1">
      <alignment vertical="top"/>
    </xf>
    <xf numFmtId="0" fontId="0" fillId="0" borderId="0" xfId="0" applyAlignment="1">
      <alignment vertical="top" wrapText="1"/>
    </xf>
    <xf numFmtId="0" fontId="31" fillId="0" borderId="0" xfId="27" applyFont="1" applyBorder="1" applyAlignment="1">
      <alignment vertical="top" wrapText="1"/>
    </xf>
    <xf numFmtId="0" fontId="31" fillId="0" borderId="0" xfId="27" applyFont="1" applyBorder="1" applyAlignment="1">
      <alignment horizontal="center" vertical="top"/>
    </xf>
    <xf numFmtId="0" fontId="18" fillId="0" borderId="0" xfId="1" applyFont="1" applyAlignment="1"/>
    <xf numFmtId="0" fontId="24" fillId="0" borderId="0" xfId="1" applyFont="1" applyAlignment="1">
      <alignment vertical="top" wrapText="1"/>
    </xf>
    <xf numFmtId="0" fontId="23" fillId="0" borderId="0" xfId="1" applyFont="1" applyAlignment="1">
      <alignment vertical="top" wrapText="1"/>
    </xf>
    <xf numFmtId="0" fontId="24" fillId="0" borderId="0" xfId="1" applyFont="1" applyAlignment="1">
      <alignment horizontal="center" vertical="top"/>
    </xf>
    <xf numFmtId="2" fontId="24" fillId="0" borderId="0" xfId="1" applyNumberFormat="1" applyFont="1" applyAlignment="1">
      <alignment horizontal="center" vertical="top"/>
    </xf>
    <xf numFmtId="0" fontId="25" fillId="0" borderId="0" xfId="1" applyFont="1" applyAlignment="1">
      <alignment horizontal="center" vertical="top" wrapText="1"/>
    </xf>
    <xf numFmtId="0" fontId="27" fillId="0" borderId="0" xfId="1" applyFont="1" applyAlignment="1">
      <alignment vertical="top" wrapText="1"/>
    </xf>
    <xf numFmtId="0" fontId="30" fillId="0" borderId="0" xfId="1" applyFont="1" applyAlignment="1">
      <alignment vertical="top" wrapText="1"/>
    </xf>
    <xf numFmtId="2" fontId="27" fillId="0" borderId="0" xfId="1" applyNumberFormat="1" applyFont="1" applyAlignment="1">
      <alignment vertical="top" wrapText="1"/>
    </xf>
    <xf numFmtId="0" fontId="32" fillId="3" borderId="1" xfId="0" applyFont="1" applyFill="1" applyBorder="1" applyAlignment="1">
      <alignment horizontal="center" vertical="center" wrapText="1"/>
    </xf>
    <xf numFmtId="0" fontId="20" fillId="2" borderId="1" xfId="46" applyFont="1" applyFill="1" applyBorder="1" applyAlignment="1">
      <alignment horizontal="center" vertical="center" wrapText="1"/>
    </xf>
    <xf numFmtId="3" fontId="20" fillId="3" borderId="1" xfId="47" applyNumberFormat="1" applyFont="1" applyFill="1" applyBorder="1" applyAlignment="1">
      <alignment horizontal="center" vertical="center" wrapText="1"/>
    </xf>
    <xf numFmtId="1" fontId="32" fillId="2" borderId="1" xfId="0" applyNumberFormat="1" applyFont="1" applyFill="1" applyBorder="1" applyAlignment="1">
      <alignment horizontal="center" vertical="top" wrapText="1"/>
    </xf>
    <xf numFmtId="3" fontId="24" fillId="4" borderId="1" xfId="42" applyNumberFormat="1" applyFont="1" applyFill="1" applyBorder="1" applyAlignment="1">
      <alignment horizontal="center" vertical="center" wrapText="1"/>
    </xf>
    <xf numFmtId="0" fontId="29" fillId="4" borderId="1" xfId="47" applyFont="1" applyFill="1" applyBorder="1" applyAlignment="1">
      <alignment horizontal="right" vertical="center" wrapText="1"/>
    </xf>
    <xf numFmtId="0" fontId="23" fillId="4" borderId="1" xfId="47" applyFont="1" applyFill="1" applyBorder="1" applyAlignment="1">
      <alignment horizontal="center" vertical="center" wrapText="1"/>
    </xf>
    <xf numFmtId="3" fontId="29" fillId="4" borderId="1" xfId="47" applyNumberFormat="1" applyFont="1" applyFill="1" applyBorder="1" applyAlignment="1">
      <alignment horizontal="center" vertical="center" wrapText="1"/>
    </xf>
    <xf numFmtId="0" fontId="23" fillId="4" borderId="1" xfId="47" applyFont="1" applyFill="1" applyBorder="1" applyAlignment="1">
      <alignment horizontal="right" vertical="center" wrapText="1"/>
    </xf>
    <xf numFmtId="3" fontId="23" fillId="4" borderId="1" xfId="47" applyNumberFormat="1" applyFont="1" applyFill="1" applyBorder="1" applyAlignment="1">
      <alignment horizontal="center" vertical="center" wrapText="1"/>
    </xf>
    <xf numFmtId="4" fontId="23" fillId="4" borderId="1" xfId="47" applyNumberFormat="1" applyFont="1" applyFill="1" applyBorder="1" applyAlignment="1">
      <alignment horizontal="center" vertical="center" wrapText="1"/>
    </xf>
    <xf numFmtId="0" fontId="31" fillId="0" borderId="1" xfId="0" applyFont="1" applyBorder="1" applyAlignment="1">
      <alignment horizontal="right" vertical="top"/>
    </xf>
    <xf numFmtId="0" fontId="31" fillId="0" borderId="1" xfId="0" applyFont="1" applyBorder="1" applyAlignment="1">
      <alignment vertical="top" wrapText="1"/>
    </xf>
    <xf numFmtId="0" fontId="31" fillId="0" borderId="1" xfId="0" applyFont="1" applyBorder="1" applyAlignment="1">
      <alignment wrapText="1"/>
    </xf>
    <xf numFmtId="0" fontId="31" fillId="0" borderId="1" xfId="0" applyFont="1" applyFill="1" applyBorder="1" applyAlignment="1">
      <alignment horizontal="center" vertical="top"/>
    </xf>
    <xf numFmtId="0" fontId="31" fillId="0" borderId="1" xfId="0" applyFont="1" applyFill="1" applyBorder="1" applyAlignment="1">
      <alignment vertical="top"/>
    </xf>
    <xf numFmtId="2" fontId="28" fillId="0" borderId="1" xfId="0" applyNumberFormat="1" applyFont="1" applyFill="1" applyBorder="1" applyAlignment="1">
      <alignment vertical="top"/>
    </xf>
    <xf numFmtId="0" fontId="31" fillId="0" borderId="1" xfId="0" applyFont="1" applyBorder="1" applyAlignment="1">
      <alignment horizontal="left" vertical="top" wrapText="1"/>
    </xf>
    <xf numFmtId="0" fontId="31" fillId="0" borderId="1" xfId="0" applyFont="1" applyBorder="1" applyAlignment="1">
      <alignment horizontal="center" vertical="top" wrapText="1"/>
    </xf>
    <xf numFmtId="0" fontId="31" fillId="0" borderId="1" xfId="0" applyFont="1" applyBorder="1" applyAlignment="1">
      <alignment horizontal="center" vertical="top"/>
    </xf>
    <xf numFmtId="2" fontId="28" fillId="0" borderId="1" xfId="0" applyNumberFormat="1" applyFont="1" applyBorder="1" applyAlignment="1">
      <alignment vertical="top"/>
    </xf>
    <xf numFmtId="0" fontId="24" fillId="0" borderId="0" xfId="44" applyFont="1" applyAlignment="1">
      <alignment vertical="top"/>
    </xf>
  </cellXfs>
  <cellStyles count="48">
    <cellStyle name="Normal" xfId="0" builtinId="0"/>
    <cellStyle name="Normal 10" xfId="4"/>
    <cellStyle name="Normal 11" xfId="5"/>
    <cellStyle name="Normal 11 10" xfId="33"/>
    <cellStyle name="Normal 11 11" xfId="36"/>
    <cellStyle name="Normal 11 13" xfId="46"/>
    <cellStyle name="Normal 11 2" xfId="7"/>
    <cellStyle name="Normal 11 3" xfId="8"/>
    <cellStyle name="Normal 11 4" xfId="12"/>
    <cellStyle name="Normal 11 5" xfId="16"/>
    <cellStyle name="Normal 11 6" xfId="20"/>
    <cellStyle name="Normal 11 7" xfId="26"/>
    <cellStyle name="Normal 11 8" xfId="28"/>
    <cellStyle name="Normal 11 9" xfId="30"/>
    <cellStyle name="Normal 12" xfId="9"/>
    <cellStyle name="Normal 12 10" xfId="47"/>
    <cellStyle name="Normal 12 2" xfId="13"/>
    <cellStyle name="Normal 12 3" xfId="19"/>
    <cellStyle name="Normal 12 4" xfId="21"/>
    <cellStyle name="Normal 12 5" xfId="29"/>
    <cellStyle name="Normal 12 6" xfId="31"/>
    <cellStyle name="Normal 12 7" xfId="34"/>
    <cellStyle name="Normal 12 8" xfId="37"/>
    <cellStyle name="Normal 12 9" xfId="43"/>
    <cellStyle name="Normal 13" xfId="27"/>
    <cellStyle name="Normal 14" xfId="14"/>
    <cellStyle name="Normal 14 2" xfId="17"/>
    <cellStyle name="Normal 14 3" xfId="24"/>
    <cellStyle name="Normal 15" xfId="45"/>
    <cellStyle name="Normal 16" xfId="18"/>
    <cellStyle name="Normal 16 2" xfId="25"/>
    <cellStyle name="Normal 17" xfId="22"/>
    <cellStyle name="Normal 2" xfId="1"/>
    <cellStyle name="Normal 3" xfId="2"/>
    <cellStyle name="Normal 4" xfId="10"/>
    <cellStyle name="Normal 4 2" xfId="35"/>
    <cellStyle name="Normal 5" xfId="32"/>
    <cellStyle name="Normal 6" xfId="39"/>
    <cellStyle name="Normal 7" xfId="3"/>
    <cellStyle name="Normal 7 2" xfId="6"/>
    <cellStyle name="Normal 7 3" xfId="11"/>
    <cellStyle name="Normal 7 4" xfId="15"/>
    <cellStyle name="Normal 7 5" xfId="23"/>
    <cellStyle name="Normal 8" xfId="42"/>
    <cellStyle name="Normal 9" xfId="44"/>
    <cellStyle name="Parasts 2" xfId="41"/>
    <cellStyle name="Parasts 2 2" xfId="40"/>
    <cellStyle name="Percent 4" xfId="38"/>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17"/>
  <sheetViews>
    <sheetView tabSelected="1" topLeftCell="A4" zoomScale="78" zoomScaleNormal="78" workbookViewId="0">
      <selection activeCell="I11" sqref="I11"/>
    </sheetView>
  </sheetViews>
  <sheetFormatPr defaultRowHeight="13.2" x14ac:dyDescent="0.25"/>
  <cols>
    <col min="1" max="1" width="5.33203125" style="4" customWidth="1"/>
    <col min="2" max="2" width="8.88671875" style="5"/>
    <col min="3" max="3" width="17.5546875" style="5" customWidth="1"/>
    <col min="4" max="5" width="8.88671875" style="5"/>
    <col min="6" max="6" width="56.109375" style="5" customWidth="1"/>
    <col min="7" max="9" width="8.88671875" style="4"/>
  </cols>
  <sheetData>
    <row r="1" spans="1:9" ht="13.8" x14ac:dyDescent="0.25">
      <c r="A1" s="6"/>
      <c r="B1" s="6"/>
      <c r="C1" s="6"/>
      <c r="D1" s="6"/>
      <c r="E1" s="6"/>
      <c r="F1" s="6"/>
      <c r="G1" s="7"/>
      <c r="H1" s="7"/>
      <c r="I1" s="1" t="s">
        <v>3</v>
      </c>
    </row>
    <row r="2" spans="1:9" ht="13.8" x14ac:dyDescent="0.25">
      <c r="A2" s="6"/>
      <c r="B2" s="6"/>
      <c r="C2" s="6"/>
      <c r="D2" s="6"/>
      <c r="E2" s="6"/>
      <c r="F2" s="6"/>
      <c r="G2" s="7"/>
      <c r="H2" s="7"/>
      <c r="I2" s="2" t="s">
        <v>4</v>
      </c>
    </row>
    <row r="3" spans="1:9" ht="13.8" x14ac:dyDescent="0.25">
      <c r="A3" s="6"/>
      <c r="B3" s="6"/>
      <c r="C3" s="6"/>
      <c r="D3" s="6"/>
      <c r="E3" s="6"/>
      <c r="F3" s="6"/>
      <c r="G3" s="7"/>
      <c r="H3" s="7"/>
      <c r="I3" s="2" t="s">
        <v>1</v>
      </c>
    </row>
    <row r="4" spans="1:9" ht="13.8" x14ac:dyDescent="0.25">
      <c r="A4" s="6"/>
      <c r="B4" s="6"/>
      <c r="C4" s="6"/>
      <c r="D4" s="6"/>
      <c r="E4" s="6"/>
      <c r="F4" s="6"/>
      <c r="G4" s="7"/>
      <c r="H4" s="7"/>
      <c r="I4" s="2" t="s">
        <v>2</v>
      </c>
    </row>
    <row r="5" spans="1:9" x14ac:dyDescent="0.25">
      <c r="A5" s="6"/>
      <c r="B5" s="6"/>
      <c r="C5" s="6"/>
      <c r="D5" s="6"/>
      <c r="E5" s="6"/>
      <c r="F5" s="6"/>
      <c r="G5" s="7"/>
      <c r="H5" s="7"/>
      <c r="I5" s="7"/>
    </row>
    <row r="6" spans="1:9" ht="20.399999999999999" x14ac:dyDescent="0.35">
      <c r="A6" s="6"/>
      <c r="B6" s="8" t="s">
        <v>24</v>
      </c>
      <c r="C6" s="6"/>
      <c r="D6" s="6"/>
      <c r="E6" s="6"/>
      <c r="F6" s="6"/>
      <c r="G6" s="7"/>
      <c r="H6" s="7"/>
      <c r="I6" s="7"/>
    </row>
    <row r="7" spans="1:9" ht="13.8" x14ac:dyDescent="0.25">
      <c r="A7" s="9"/>
      <c r="B7" s="9"/>
      <c r="C7" s="9"/>
      <c r="D7" s="9"/>
      <c r="E7" s="10"/>
      <c r="F7" s="9"/>
      <c r="G7" s="11"/>
      <c r="H7" s="12"/>
      <c r="I7" s="11"/>
    </row>
    <row r="8" spans="1:9" ht="55.2" customHeight="1" x14ac:dyDescent="0.25">
      <c r="A8" s="13" t="s">
        <v>28</v>
      </c>
      <c r="B8" s="13"/>
      <c r="C8" s="13"/>
      <c r="D8" s="13"/>
      <c r="E8" s="13"/>
      <c r="F8" s="13"/>
      <c r="G8" s="13"/>
      <c r="H8" s="13"/>
      <c r="I8" s="13"/>
    </row>
    <row r="9" spans="1:9" ht="13.8" x14ac:dyDescent="0.25">
      <c r="A9" s="14"/>
      <c r="B9" s="14"/>
      <c r="C9" s="14"/>
      <c r="D9" s="14"/>
      <c r="E9" s="15"/>
      <c r="F9" s="14"/>
      <c r="G9" s="14"/>
      <c r="H9" s="16"/>
      <c r="I9" s="16"/>
    </row>
    <row r="10" spans="1:9" ht="66" x14ac:dyDescent="0.25">
      <c r="A10" s="17" t="s">
        <v>5</v>
      </c>
      <c r="B10" s="17" t="s">
        <v>12</v>
      </c>
      <c r="C10" s="17" t="s">
        <v>6</v>
      </c>
      <c r="D10" s="17" t="s">
        <v>0</v>
      </c>
      <c r="E10" s="17" t="s">
        <v>13</v>
      </c>
      <c r="F10" s="17" t="s">
        <v>25</v>
      </c>
      <c r="G10" s="18" t="s">
        <v>7</v>
      </c>
      <c r="H10" s="19" t="s">
        <v>26</v>
      </c>
      <c r="I10" s="20" t="s">
        <v>27</v>
      </c>
    </row>
    <row r="11" spans="1:9" ht="13.8" customHeight="1" x14ac:dyDescent="0.25">
      <c r="A11" s="22" t="s">
        <v>11</v>
      </c>
      <c r="B11" s="22"/>
      <c r="C11" s="22"/>
      <c r="D11" s="22"/>
      <c r="E11" s="22"/>
      <c r="F11" s="22"/>
      <c r="G11" s="23" t="s">
        <v>8</v>
      </c>
      <c r="H11" s="23"/>
      <c r="I11" s="24">
        <f>ROUNDUP(SUM(I12:I13),0)</f>
        <v>581</v>
      </c>
    </row>
    <row r="12" spans="1:9" ht="13.8" customHeight="1" x14ac:dyDescent="0.25">
      <c r="A12" s="25" t="s">
        <v>9</v>
      </c>
      <c r="B12" s="25"/>
      <c r="C12" s="25"/>
      <c r="D12" s="25"/>
      <c r="E12" s="25"/>
      <c r="F12" s="25"/>
      <c r="G12" s="23" t="s">
        <v>8</v>
      </c>
      <c r="H12" s="23"/>
      <c r="I12" s="21">
        <f>ROUNDUP(I13*0.2359,0)</f>
        <v>111</v>
      </c>
    </row>
    <row r="13" spans="1:9" ht="13.8" x14ac:dyDescent="0.25">
      <c r="A13" s="25" t="s">
        <v>10</v>
      </c>
      <c r="B13" s="25"/>
      <c r="C13" s="25"/>
      <c r="D13" s="25"/>
      <c r="E13" s="25"/>
      <c r="F13" s="25"/>
      <c r="G13" s="26">
        <f>SUM(G14:G15)</f>
        <v>100</v>
      </c>
      <c r="H13" s="27"/>
      <c r="I13" s="27">
        <f>ROUND(SUM(I14:I15),2)</f>
        <v>469.86</v>
      </c>
    </row>
    <row r="14" spans="1:9" s="3" customFormat="1" ht="264" x14ac:dyDescent="0.25">
      <c r="A14" s="28">
        <v>1</v>
      </c>
      <c r="B14" s="29" t="s">
        <v>14</v>
      </c>
      <c r="C14" s="29" t="s">
        <v>15</v>
      </c>
      <c r="D14" s="29" t="s">
        <v>16</v>
      </c>
      <c r="E14" s="29" t="s">
        <v>17</v>
      </c>
      <c r="F14" s="30" t="s">
        <v>18</v>
      </c>
      <c r="G14" s="31">
        <v>36</v>
      </c>
      <c r="H14" s="32">
        <v>1147</v>
      </c>
      <c r="I14" s="33">
        <f>ROUND(H14/168.17*0.75*G14,2)</f>
        <v>184.15</v>
      </c>
    </row>
    <row r="15" spans="1:9" s="3" customFormat="1" ht="66" x14ac:dyDescent="0.25">
      <c r="A15" s="28">
        <v>2</v>
      </c>
      <c r="B15" s="34" t="s">
        <v>19</v>
      </c>
      <c r="C15" s="34" t="s">
        <v>20</v>
      </c>
      <c r="D15" s="35" t="s">
        <v>21</v>
      </c>
      <c r="E15" s="34" t="s">
        <v>22</v>
      </c>
      <c r="F15" s="34" t="s">
        <v>23</v>
      </c>
      <c r="G15" s="36">
        <v>64</v>
      </c>
      <c r="H15" s="32">
        <v>1001</v>
      </c>
      <c r="I15" s="37">
        <f>ROUND(H15/168.17*0.75*G15,2)</f>
        <v>285.70999999999998</v>
      </c>
    </row>
    <row r="17" spans="1:1" ht="13.8" x14ac:dyDescent="0.25">
      <c r="A17" s="38" t="s">
        <v>29</v>
      </c>
    </row>
  </sheetData>
  <mergeCells count="4">
    <mergeCell ref="A8:I8"/>
    <mergeCell ref="A11:F11"/>
    <mergeCell ref="A12:F12"/>
    <mergeCell ref="A13:F13"/>
  </mergeCells>
  <conditionalFormatting sqref="E16:E1048576">
    <cfRule type="duplicateValues" dxfId="7" priority="6"/>
  </conditionalFormatting>
  <conditionalFormatting sqref="E14">
    <cfRule type="duplicateValues" dxfId="6" priority="5"/>
  </conditionalFormatting>
  <conditionalFormatting sqref="E15">
    <cfRule type="duplicateValues" dxfId="5" priority="10"/>
  </conditionalFormatting>
  <conditionalFormatting sqref="E10">
    <cfRule type="duplicateValues" dxfId="4" priority="1"/>
  </conditionalFormatting>
  <conditionalFormatting sqref="E9">
    <cfRule type="duplicateValues" dxfId="3" priority="3"/>
  </conditionalFormatting>
  <conditionalFormatting sqref="E7">
    <cfRule type="duplicateValues" dxfId="2" priority="2"/>
  </conditionalFormatting>
  <conditionalFormatting sqref="E11:E13">
    <cfRule type="duplicateValues" dxfId="1" priority="4"/>
  </conditionalFormatting>
  <pageMargins left="0.7" right="0.7" top="0.75" bottom="0.75" header="0.3" footer="0.3"/>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5.pielikums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5.pielikums anotācijai</dc:title>
  <dc:creator>Inga Ošiņa</dc:creator>
  <dc:description>67219608, inga.osina@iem.gov.lv</dc:description>
  <cp:lastModifiedBy>Inga Ošiņa</cp:lastModifiedBy>
  <cp:lastPrinted>2022-02-21T13:30:04Z</cp:lastPrinted>
  <dcterms:created xsi:type="dcterms:W3CDTF">2021-01-19T10:53:51Z</dcterms:created>
  <dcterms:modified xsi:type="dcterms:W3CDTF">2022-02-21T13:39:10Z</dcterms:modified>
</cp:coreProperties>
</file>