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64011"/>
  <mc:AlternateContent xmlns:mc="http://schemas.openxmlformats.org/markup-compatibility/2006">
    <mc:Choice Requires="x15">
      <x15ac:absPath xmlns:x15ac="http://schemas.microsoft.com/office/spreadsheetml/2010/11/ac" url="C:\Users\inga.osina\Desktop\LNG PIEPRASĪJUMI\Covid piemaksas un virsstundu apmaksa\2022\LNG rīk proj_riska piemaksas 2022_jan\Uz FM\"/>
    </mc:Choice>
  </mc:AlternateContent>
  <bookViews>
    <workbookView xWindow="0" yWindow="0" windowWidth="23040" windowHeight="9192"/>
  </bookViews>
  <sheets>
    <sheet name="6.pielikums" sheetId="20" r:id="rId1"/>
  </sheets>
  <definedNames>
    <definedName name="_xlnm.Print_Area" localSheetId="0">'6.pielikums'!$A$1:$I$51</definedName>
    <definedName name="_xlnm.Print_Titles" localSheetId="0">'6.pielikums'!$10:$10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20" l="1"/>
  <c r="I51" i="20"/>
  <c r="I50" i="20"/>
  <c r="I49" i="20"/>
  <c r="I48" i="20"/>
  <c r="I47" i="20"/>
  <c r="I46" i="20"/>
  <c r="I45" i="20"/>
  <c r="I44" i="20"/>
  <c r="I43" i="20"/>
  <c r="I42" i="20"/>
  <c r="I41" i="20"/>
  <c r="I40" i="20"/>
  <c r="I39" i="20"/>
  <c r="I38" i="20"/>
  <c r="I37" i="20"/>
  <c r="I36" i="20"/>
  <c r="I35" i="20"/>
  <c r="I34" i="20"/>
  <c r="I33" i="20"/>
  <c r="I32" i="20"/>
  <c r="I31" i="20"/>
  <c r="I30" i="20"/>
  <c r="I29" i="20"/>
  <c r="I28" i="20"/>
  <c r="I27" i="20"/>
  <c r="I26" i="20"/>
  <c r="I25" i="20"/>
  <c r="I24" i="20"/>
  <c r="I23" i="20"/>
  <c r="I22" i="20"/>
  <c r="I21" i="20"/>
  <c r="I20" i="20"/>
  <c r="I19" i="20"/>
  <c r="I18" i="20"/>
  <c r="I17" i="20"/>
  <c r="I16" i="20"/>
  <c r="I15" i="20"/>
  <c r="I14" i="20"/>
  <c r="I13" i="20" s="1"/>
  <c r="I12" i="20" l="1"/>
  <c r="I11" i="20" s="1"/>
</calcChain>
</file>

<file path=xl/sharedStrings.xml><?xml version="1.0" encoding="utf-8"?>
<sst xmlns="http://schemas.openxmlformats.org/spreadsheetml/2006/main" count="210" uniqueCount="62">
  <si>
    <t>Amats</t>
  </si>
  <si>
    <t>“Par finanšu līdzekļu piešķiršanu no valsts budžeta programmas</t>
  </si>
  <si>
    <t xml:space="preserve"> “Līdzekļi neparedzētiem gadījumiem”” sākotnējās ietekmes novērtējuma ziņojumam (anotācijai)</t>
  </si>
  <si>
    <t>Ministru kabineta rīkojuma projekta</t>
  </si>
  <si>
    <t>6.pielikums</t>
  </si>
  <si>
    <t>Pārvalde</t>
  </si>
  <si>
    <t>Struktūrvienība</t>
  </si>
  <si>
    <t>Tabeles Nr.</t>
  </si>
  <si>
    <t>Nr. p.k.</t>
  </si>
  <si>
    <t>Pamatojums: saskaņā ar Iekšlietu ministrijas 15.04.2021. rīkojumu Nr.1-12/329 "Par riska piemaksu un samaksu par virsstundu darbu Covid-19 infekcijas izplatības ierobežošanas pasākumos iesaistītajām amatpersonām"</t>
  </si>
  <si>
    <t>Atskaites periodā nodienēto  stundu skaits</t>
  </si>
  <si>
    <t xml:space="preserve">Mēnešalga </t>
  </si>
  <si>
    <t>Piemaksa
(EUR)</t>
  </si>
  <si>
    <t>Izdevumi kopā (EKK 1000):</t>
  </si>
  <si>
    <t>×</t>
  </si>
  <si>
    <t>DD VSAOI 23.59%</t>
  </si>
  <si>
    <t>kopā</t>
  </si>
  <si>
    <t>VALSTS ROBEŽSARDZES KOLEDŽA (VRK)</t>
  </si>
  <si>
    <t>VRK PROFESIONĀLĀS IZGLĪTĪBAS DIENESTA OTRĀ MĀCĪBU ROTA</t>
  </si>
  <si>
    <t>kadets</t>
  </si>
  <si>
    <t>37590</t>
  </si>
  <si>
    <t xml:space="preserve">Kvalifikācijas prakses laikā kā praktikants veicot robežpārbaudi personu grupām, kurām atļauta ārējās robežas šķērsošana, bija tiešā saskarē ar Covid-19 iespējami inficētām personām:
 - veica DP, TP, CPO pienākumus (robežšķērsojošo personu intervēšana; ieceļošanas, izceļošanas, uzturēšanās un ceļošanas tranzītā nosacījumu pārbaude);
 - personu un transportlīdzekļu uzrādīto ceļošanas dokumentu un citu dokumentu pārbaude; 
 - transportlīdzekļa salona, vadītāja vietas (apkalpes telpu), bagāžas nodalījumu vizuāla pārbaude;
 - personu nosūtīšana uz pārbaudi otrajā līnijā vai mantu pilnai pārbaudei;
 - konstatēto pārkāpēju nodošana SV vai RNV; 
 - kontroles talonu izsniegšana un saņemšana; 
 - akcīzes preču pārvietošanas paziņojumu izsniegšana robežu šķērsojošajām personām;
 - veica apliecinājumu iesniegšanas kontroli personu uzraudzības informācijas sistēmā (IECIS); 
 - sniedza atbalstu personām robežšķērsošanas vietās apliecinājumu iesniegšanai IECIS, ja persona to nav izdarījusi pirms ieceļošanas Latvijā; 
 - veica sabiedrības konsultēšanu par Latvijas valsts robežas šķērsošanu;
 - veica Covid-19 testu vai citu medicīnisku dokumentu, kas apliecina, ka persona nav infekcioza, pārbaudi.
</t>
  </si>
  <si>
    <t>37586</t>
  </si>
  <si>
    <t>37604</t>
  </si>
  <si>
    <t>37608</t>
  </si>
  <si>
    <t>37600</t>
  </si>
  <si>
    <t>37601</t>
  </si>
  <si>
    <t>37609</t>
  </si>
  <si>
    <t>37583</t>
  </si>
  <si>
    <t>37597</t>
  </si>
  <si>
    <t>37589</t>
  </si>
  <si>
    <t>37584</t>
  </si>
  <si>
    <t>37580</t>
  </si>
  <si>
    <t>37602</t>
  </si>
  <si>
    <t>37592</t>
  </si>
  <si>
    <t>37591</t>
  </si>
  <si>
    <t>37585</t>
  </si>
  <si>
    <t>37603</t>
  </si>
  <si>
    <t>37607</t>
  </si>
  <si>
    <t>37582</t>
  </si>
  <si>
    <t>37581</t>
  </si>
  <si>
    <t>37613</t>
  </si>
  <si>
    <t>37611</t>
  </si>
  <si>
    <t>37605</t>
  </si>
  <si>
    <t>37593</t>
  </si>
  <si>
    <t>37610</t>
  </si>
  <si>
    <t>37156</t>
  </si>
  <si>
    <t>37206</t>
  </si>
  <si>
    <t>37588</t>
  </si>
  <si>
    <t>37596</t>
  </si>
  <si>
    <t>37598</t>
  </si>
  <si>
    <t>37614</t>
  </si>
  <si>
    <t>37594</t>
  </si>
  <si>
    <t>37587</t>
  </si>
  <si>
    <t>37599</t>
  </si>
  <si>
    <t>37595</t>
  </si>
  <si>
    <t>37606</t>
  </si>
  <si>
    <t>37612</t>
  </si>
  <si>
    <t>37615</t>
  </si>
  <si>
    <t>Valsts robežsardzes koledža</t>
  </si>
  <si>
    <t>Piemaksa par darbu paaugstināta riska un slodzes apstākļos ārkārtas sabiedrības veselības apdraudējumā saistībā ar “Covid-19” uzliesmojumu un seku novēršanu par periodu no 2022.gada 1.janvāra līdz 31.janvārim</t>
  </si>
  <si>
    <t>Kvalifikācijas prakses laikā kā praktikants veicot robežpārbaudi personu grupām, kurām atļauta ārējās robežas šķērsošana, bija tiešā saskarē ar Covid-19 iespējami inficētām personām:
 - veica DP, TP, CPO pienākumus (robežšķērsojošo personu intervēšana; ieceļošanas, izceļošanas, uzturēšanās un ceļošanas tranzītā nosacījumu pārbaude);
 - personu un transportlīdzekļu uzrādīto ceļošanas dokumentu un citu dokumentu pārbaude; 
 - transportlīdzekļa salona, vadītāja vietas (apkalpes telpu), bagāžas nodalījumu vizuāla pārbaude;
 - personu nosūtīšana uz pārbaudi otrajā līnijā vai mantu pilnai pārbaudei;
 - konstatēto pārkāpēju nodošana SV vai RNV; 
 - kontroles talonu izsniegšana un saņemšana; 
 - akcīzes preču pārvietošanas paziņojumu izsniegšana robežu šķērsojošajām personām;
 - veica apliecinājumu iesniegšanas kontroli personu uzraudzības informācijas sistēmā (IECIS); 
 - sniedza atbalstu personām robežšķērsošanas vietās apliecinājumu iesniegšanai IECIS, ja persona to nav izdarījusi pirms ieceļošanas Latvijā; 
 - veica sabiedrības konsultēšanu par Latvijas valsts robežas šķērsošanu;
 - veica Covid-19 testu vai citu medicīnisku dokumentu, kas apliecina, ka persona nav infekcioza, pārbaudi.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</si>
</sst>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2" x14ac:knownFonts="1"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b/>
      <sz val="16"/>
      <name val="Times New Roman"/>
      <family val="1"/>
      <charset val="186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Arial"/>
      <family val="2"/>
      <charset val="186"/>
    </font>
    <font>
      <b/>
      <sz val="11"/>
      <name val="Times New Roman"/>
      <family val="1"/>
      <charset val="186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  <charset val="186"/>
    </font>
    <font>
      <b/>
      <sz val="14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2" tint="-0.249977111117893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2" tint="-0.249977111117893"/>
      </right>
      <top style="thin">
        <color theme="0" tint="-0.499984740745262"/>
      </top>
      <bottom style="thin">
        <color theme="0" tint="-0.499984740745262"/>
      </bottom>
      <diagonal/>
    </border>
  </borders>
  <cellStyleXfs count="50">
    <xf numFmtId="0" fontId="0" fillId="0" borderId="0"/>
    <xf numFmtId="0" fontId="16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3" fillId="0" borderId="0"/>
    <xf numFmtId="0" fontId="12" fillId="0" borderId="0"/>
    <xf numFmtId="0" fontId="2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22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8" fillId="0" borderId="0"/>
    <xf numFmtId="0" fontId="2" fillId="0" borderId="0"/>
    <xf numFmtId="0" fontId="25" fillId="0" borderId="0"/>
    <xf numFmtId="0" fontId="1" fillId="0" borderId="0"/>
  </cellStyleXfs>
  <cellXfs count="39">
    <xf numFmtId="0" fontId="0" fillId="0" borderId="0" xfId="0"/>
    <xf numFmtId="1" fontId="19" fillId="2" borderId="0" xfId="0" applyNumberFormat="1" applyFont="1" applyFill="1" applyAlignment="1">
      <alignment horizontal="right"/>
    </xf>
    <xf numFmtId="0" fontId="19" fillId="2" borderId="0" xfId="0" applyFont="1" applyFill="1" applyAlignment="1">
      <alignment horizontal="right"/>
    </xf>
    <xf numFmtId="0" fontId="23" fillId="0" borderId="0" xfId="27" applyFont="1" applyBorder="1" applyAlignment="1">
      <alignment vertical="top" wrapText="1"/>
    </xf>
    <xf numFmtId="0" fontId="23" fillId="0" borderId="0" xfId="27" applyFont="1" applyBorder="1" applyAlignment="1">
      <alignment horizontal="center" vertical="top"/>
    </xf>
    <xf numFmtId="0" fontId="17" fillId="0" borderId="0" xfId="1" applyFont="1" applyAlignment="1"/>
    <xf numFmtId="0" fontId="30" fillId="0" borderId="0" xfId="1" applyFont="1" applyAlignment="1">
      <alignment vertical="top" wrapText="1"/>
    </xf>
    <xf numFmtId="0" fontId="30" fillId="0" borderId="0" xfId="1" applyFont="1" applyAlignment="1">
      <alignment horizontal="center" vertical="top"/>
    </xf>
    <xf numFmtId="2" fontId="30" fillId="0" borderId="0" xfId="1" applyNumberFormat="1" applyFont="1" applyAlignment="1">
      <alignment horizontal="center" vertical="top"/>
    </xf>
    <xf numFmtId="0" fontId="27" fillId="0" borderId="0" xfId="1" applyFont="1" applyAlignment="1">
      <alignment vertical="top" wrapText="1"/>
    </xf>
    <xf numFmtId="2" fontId="27" fillId="0" borderId="0" xfId="1" applyNumberFormat="1" applyFont="1" applyAlignment="1">
      <alignment vertical="top" wrapText="1"/>
    </xf>
    <xf numFmtId="0" fontId="24" fillId="2" borderId="1" xfId="0" applyFont="1" applyFill="1" applyBorder="1" applyAlignment="1">
      <alignment horizontal="center" vertical="center" wrapText="1"/>
    </xf>
    <xf numFmtId="0" fontId="20" fillId="3" borderId="1" xfId="44" applyFont="1" applyFill="1" applyBorder="1" applyAlignment="1">
      <alignment horizontal="center" vertical="center" wrapText="1"/>
    </xf>
    <xf numFmtId="3" fontId="20" fillId="2" borderId="1" xfId="45" applyNumberFormat="1" applyFont="1" applyFill="1" applyBorder="1" applyAlignment="1">
      <alignment horizontal="center" vertical="center" wrapText="1"/>
    </xf>
    <xf numFmtId="1" fontId="24" fillId="3" borderId="1" xfId="0" applyNumberFormat="1" applyFont="1" applyFill="1" applyBorder="1" applyAlignment="1">
      <alignment horizontal="center" vertical="top" wrapText="1"/>
    </xf>
    <xf numFmtId="0" fontId="19" fillId="4" borderId="2" xfId="45" applyFont="1" applyFill="1" applyBorder="1" applyAlignment="1">
      <alignment horizontal="center" vertical="center" wrapText="1"/>
    </xf>
    <xf numFmtId="0" fontId="19" fillId="4" borderId="6" xfId="45" applyFont="1" applyFill="1" applyBorder="1" applyAlignment="1">
      <alignment horizontal="center" vertical="center" wrapText="1"/>
    </xf>
    <xf numFmtId="3" fontId="26" fillId="4" borderId="7" xfId="45" applyNumberFormat="1" applyFont="1" applyFill="1" applyBorder="1" applyAlignment="1">
      <alignment horizontal="center" vertical="center" wrapText="1"/>
    </xf>
    <xf numFmtId="3" fontId="19" fillId="4" borderId="7" xfId="45" applyNumberFormat="1" applyFont="1" applyFill="1" applyBorder="1" applyAlignment="1">
      <alignment horizontal="center" vertical="center" wrapText="1"/>
    </xf>
    <xf numFmtId="4" fontId="19" fillId="4" borderId="7" xfId="45" applyNumberFormat="1" applyFont="1" applyFill="1" applyBorder="1" applyAlignment="1">
      <alignment horizontal="center" vertical="center" wrapText="1"/>
    </xf>
    <xf numFmtId="3" fontId="30" fillId="4" borderId="1" xfId="49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vertical="top" wrapText="1"/>
    </xf>
    <xf numFmtId="0" fontId="29" fillId="0" borderId="0" xfId="1" applyFont="1" applyAlignment="1">
      <alignment vertical="top" wrapText="1"/>
    </xf>
    <xf numFmtId="0" fontId="27" fillId="0" borderId="0" xfId="0" applyFont="1" applyAlignment="1">
      <alignment vertical="top"/>
    </xf>
    <xf numFmtId="0" fontId="23" fillId="0" borderId="2" xfId="0" applyFont="1" applyBorder="1" applyAlignment="1">
      <alignment vertical="top"/>
    </xf>
    <xf numFmtId="0" fontId="23" fillId="0" borderId="2" xfId="0" applyFont="1" applyBorder="1" applyAlignment="1">
      <alignment vertical="top" wrapText="1"/>
    </xf>
    <xf numFmtId="0" fontId="23" fillId="0" borderId="2" xfId="0" applyFont="1" applyBorder="1" applyAlignment="1">
      <alignment horizontal="left" vertical="top" wrapText="1"/>
    </xf>
    <xf numFmtId="0" fontId="23" fillId="0" borderId="2" xfId="0" applyFont="1" applyBorder="1" applyAlignment="1">
      <alignment horizontal="center" vertical="top"/>
    </xf>
    <xf numFmtId="2" fontId="28" fillId="0" borderId="2" xfId="0" applyNumberFormat="1" applyFont="1" applyBorder="1" applyAlignment="1">
      <alignment vertical="top"/>
    </xf>
    <xf numFmtId="0" fontId="23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1" fillId="0" borderId="0" xfId="1" applyFont="1" applyAlignment="1">
      <alignment horizontal="center" vertical="top" wrapText="1"/>
    </xf>
    <xf numFmtId="0" fontId="26" fillId="4" borderId="3" xfId="45" applyFont="1" applyFill="1" applyBorder="1" applyAlignment="1">
      <alignment horizontal="right" vertical="center" wrapText="1"/>
    </xf>
    <xf numFmtId="0" fontId="26" fillId="4" borderId="4" xfId="45" applyFont="1" applyFill="1" applyBorder="1" applyAlignment="1">
      <alignment horizontal="right" vertical="center" wrapText="1"/>
    </xf>
    <xf numFmtId="0" fontId="26" fillId="4" borderId="5" xfId="45" applyFont="1" applyFill="1" applyBorder="1" applyAlignment="1">
      <alignment horizontal="right" vertical="center" wrapText="1"/>
    </xf>
    <xf numFmtId="0" fontId="19" fillId="4" borderId="3" xfId="45" applyFont="1" applyFill="1" applyBorder="1" applyAlignment="1">
      <alignment horizontal="right" vertical="center" wrapText="1"/>
    </xf>
    <xf numFmtId="0" fontId="19" fillId="4" borderId="4" xfId="45" applyFont="1" applyFill="1" applyBorder="1" applyAlignment="1">
      <alignment horizontal="right" vertical="center" wrapText="1"/>
    </xf>
    <xf numFmtId="0" fontId="19" fillId="4" borderId="5" xfId="45" applyFont="1" applyFill="1" applyBorder="1" applyAlignment="1">
      <alignment horizontal="right" vertical="center" wrapText="1"/>
    </xf>
  </cellXfs>
  <cellStyles count="50">
    <cellStyle name="Normal" xfId="0" builtinId="0"/>
    <cellStyle name="Normal 10" xfId="4"/>
    <cellStyle name="Normal 11" xfId="5"/>
    <cellStyle name="Normal 11 10" xfId="33"/>
    <cellStyle name="Normal 11 11" xfId="35"/>
    <cellStyle name="Normal 11 12" xfId="42"/>
    <cellStyle name="Normal 11 13" xfId="44"/>
    <cellStyle name="Normal 11 2" xfId="7"/>
    <cellStyle name="Normal 11 3" xfId="8"/>
    <cellStyle name="Normal 11 4" xfId="12"/>
    <cellStyle name="Normal 11 5" xfId="16"/>
    <cellStyle name="Normal 11 6" xfId="20"/>
    <cellStyle name="Normal 11 7" xfId="26"/>
    <cellStyle name="Normal 11 8" xfId="28"/>
    <cellStyle name="Normal 11 9" xfId="30"/>
    <cellStyle name="Normal 12" xfId="9"/>
    <cellStyle name="Normal 12 10" xfId="45"/>
    <cellStyle name="Normal 12 2" xfId="13"/>
    <cellStyle name="Normal 12 3" xfId="19"/>
    <cellStyle name="Normal 12 4" xfId="21"/>
    <cellStyle name="Normal 12 5" xfId="29"/>
    <cellStyle name="Normal 12 6" xfId="31"/>
    <cellStyle name="Normal 12 7" xfId="34"/>
    <cellStyle name="Normal 12 8" xfId="36"/>
    <cellStyle name="Normal 12 9" xfId="37"/>
    <cellStyle name="Normal 13" xfId="27"/>
    <cellStyle name="Normal 14" xfId="14"/>
    <cellStyle name="Normal 14 2" xfId="17"/>
    <cellStyle name="Normal 14 3" xfId="24"/>
    <cellStyle name="Normal 14 4" xfId="40"/>
    <cellStyle name="Normal 16" xfId="18"/>
    <cellStyle name="Normal 16 2" xfId="25"/>
    <cellStyle name="Normal 16 3" xfId="41"/>
    <cellStyle name="Normal 17" xfId="22"/>
    <cellStyle name="Normal 19" xfId="43"/>
    <cellStyle name="Normal 2" xfId="1"/>
    <cellStyle name="Normal 20" xfId="38"/>
    <cellStyle name="Normal 3" xfId="2"/>
    <cellStyle name="Normal 4" xfId="10"/>
    <cellStyle name="Normal 5" xfId="32"/>
    <cellStyle name="Normal 6" xfId="48"/>
    <cellStyle name="Normal 7" xfId="3"/>
    <cellStyle name="Normal 7 2" xfId="6"/>
    <cellStyle name="Normal 7 3" xfId="11"/>
    <cellStyle name="Normal 7 4" xfId="15"/>
    <cellStyle name="Normal 7 5" xfId="23"/>
    <cellStyle name="Normal 7 6" xfId="39"/>
    <cellStyle name="Normal 8" xfId="49"/>
    <cellStyle name="Parasts 2" xfId="47"/>
    <cellStyle name="Parasts 3" xfId="46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I51"/>
  <sheetViews>
    <sheetView tabSelected="1" topLeftCell="A4" zoomScale="69" zoomScaleNormal="69" workbookViewId="0">
      <selection activeCell="F10" sqref="F10"/>
    </sheetView>
  </sheetViews>
  <sheetFormatPr defaultRowHeight="13.2" x14ac:dyDescent="0.25"/>
  <cols>
    <col min="1" max="1" width="5.33203125" style="30" customWidth="1"/>
    <col min="2" max="2" width="13.6640625" style="31" customWidth="1"/>
    <col min="3" max="3" width="20.109375" style="31" customWidth="1"/>
    <col min="4" max="5" width="8.88671875" style="31"/>
    <col min="6" max="6" width="68.44140625" style="31" customWidth="1"/>
    <col min="7" max="7" width="12.44140625" style="30" customWidth="1"/>
    <col min="8" max="8" width="8.6640625" style="30" customWidth="1"/>
    <col min="9" max="9" width="9.5546875" style="30" customWidth="1"/>
  </cols>
  <sheetData>
    <row r="1" spans="1:9" ht="13.8" x14ac:dyDescent="0.25">
      <c r="A1" s="3"/>
      <c r="B1" s="3"/>
      <c r="C1" s="3"/>
      <c r="D1" s="3"/>
      <c r="E1" s="3"/>
      <c r="F1" s="3"/>
      <c r="G1" s="4"/>
      <c r="H1" s="4"/>
      <c r="I1" s="1" t="s">
        <v>4</v>
      </c>
    </row>
    <row r="2" spans="1:9" ht="13.8" x14ac:dyDescent="0.25">
      <c r="A2" s="3"/>
      <c r="B2" s="3"/>
      <c r="C2" s="3"/>
      <c r="D2" s="3"/>
      <c r="E2" s="3"/>
      <c r="F2" s="3"/>
      <c r="G2" s="4"/>
      <c r="H2" s="4"/>
      <c r="I2" s="2" t="s">
        <v>3</v>
      </c>
    </row>
    <row r="3" spans="1:9" ht="13.8" x14ac:dyDescent="0.25">
      <c r="A3" s="3"/>
      <c r="B3" s="3"/>
      <c r="C3" s="3"/>
      <c r="D3" s="3"/>
      <c r="E3" s="3"/>
      <c r="F3" s="3"/>
      <c r="G3" s="4"/>
      <c r="H3" s="4"/>
      <c r="I3" s="2" t="s">
        <v>1</v>
      </c>
    </row>
    <row r="4" spans="1:9" ht="13.8" x14ac:dyDescent="0.25">
      <c r="A4" s="3"/>
      <c r="B4" s="3"/>
      <c r="C4" s="3"/>
      <c r="D4" s="3"/>
      <c r="E4" s="3"/>
      <c r="F4" s="3"/>
      <c r="G4" s="4"/>
      <c r="H4" s="4"/>
      <c r="I4" s="2" t="s">
        <v>2</v>
      </c>
    </row>
    <row r="5" spans="1:9" x14ac:dyDescent="0.25">
      <c r="A5" s="3"/>
      <c r="B5" s="3"/>
      <c r="C5" s="3"/>
      <c r="D5" s="3"/>
      <c r="E5" s="3"/>
      <c r="F5" s="3"/>
      <c r="G5" s="4"/>
      <c r="H5" s="4"/>
      <c r="I5" s="4"/>
    </row>
    <row r="6" spans="1:9" ht="20.399999999999999" x14ac:dyDescent="0.35">
      <c r="A6" s="3"/>
      <c r="B6" s="5" t="s">
        <v>59</v>
      </c>
      <c r="C6" s="3"/>
      <c r="D6" s="3"/>
      <c r="E6" s="3"/>
      <c r="F6" s="3"/>
      <c r="G6" s="4"/>
      <c r="H6" s="4"/>
      <c r="I6" s="4"/>
    </row>
    <row r="7" spans="1:9" ht="13.8" x14ac:dyDescent="0.25">
      <c r="A7" s="6"/>
      <c r="B7" s="6"/>
      <c r="C7" s="6"/>
      <c r="D7" s="6"/>
      <c r="E7" s="21"/>
      <c r="F7" s="6"/>
      <c r="G7" s="7"/>
      <c r="H7" s="8"/>
      <c r="I7" s="7"/>
    </row>
    <row r="8" spans="1:9" ht="39" customHeight="1" x14ac:dyDescent="0.25">
      <c r="A8" s="32" t="s">
        <v>60</v>
      </c>
      <c r="B8" s="32"/>
      <c r="C8" s="32"/>
      <c r="D8" s="32"/>
      <c r="E8" s="32"/>
      <c r="F8" s="32"/>
      <c r="G8" s="32"/>
      <c r="H8" s="32"/>
      <c r="I8" s="32"/>
    </row>
    <row r="9" spans="1:9" ht="13.8" x14ac:dyDescent="0.25">
      <c r="A9" s="9"/>
      <c r="B9" s="9"/>
      <c r="C9" s="9"/>
      <c r="D9" s="9"/>
      <c r="E9" s="22"/>
      <c r="F9" s="9"/>
      <c r="G9" s="9"/>
      <c r="H9" s="10"/>
      <c r="I9" s="10"/>
    </row>
    <row r="10" spans="1:9" ht="52.8" x14ac:dyDescent="0.25">
      <c r="A10" s="11" t="s">
        <v>8</v>
      </c>
      <c r="B10" s="11" t="s">
        <v>5</v>
      </c>
      <c r="C10" s="11" t="s">
        <v>6</v>
      </c>
      <c r="D10" s="11" t="s">
        <v>0</v>
      </c>
      <c r="E10" s="11" t="s">
        <v>7</v>
      </c>
      <c r="F10" s="11" t="s">
        <v>9</v>
      </c>
      <c r="G10" s="12" t="s">
        <v>10</v>
      </c>
      <c r="H10" s="13" t="s">
        <v>11</v>
      </c>
      <c r="I10" s="14" t="s">
        <v>12</v>
      </c>
    </row>
    <row r="11" spans="1:9" ht="13.8" x14ac:dyDescent="0.25">
      <c r="A11" s="33" t="s">
        <v>13</v>
      </c>
      <c r="B11" s="34"/>
      <c r="C11" s="34"/>
      <c r="D11" s="34"/>
      <c r="E11" s="34"/>
      <c r="F11" s="35"/>
      <c r="G11" s="15" t="s">
        <v>14</v>
      </c>
      <c r="H11" s="16"/>
      <c r="I11" s="17">
        <f>ROUNDUP(SUM(I12:I13),0)</f>
        <v>3161</v>
      </c>
    </row>
    <row r="12" spans="1:9" ht="13.8" x14ac:dyDescent="0.25">
      <c r="A12" s="36" t="s">
        <v>15</v>
      </c>
      <c r="B12" s="37"/>
      <c r="C12" s="37"/>
      <c r="D12" s="37"/>
      <c r="E12" s="37"/>
      <c r="F12" s="38"/>
      <c r="G12" s="15" t="s">
        <v>14</v>
      </c>
      <c r="H12" s="15"/>
      <c r="I12" s="20">
        <f>ROUNDUP(I13*0.2359,0)</f>
        <v>604</v>
      </c>
    </row>
    <row r="13" spans="1:9" ht="13.8" x14ac:dyDescent="0.25">
      <c r="A13" s="36" t="s">
        <v>16</v>
      </c>
      <c r="B13" s="37"/>
      <c r="C13" s="37"/>
      <c r="D13" s="37"/>
      <c r="E13" s="37"/>
      <c r="F13" s="38"/>
      <c r="G13" s="18">
        <f>SUM(G14:G51)</f>
        <v>975</v>
      </c>
      <c r="H13" s="19"/>
      <c r="I13" s="19">
        <f>ROUND(SUM(I14:I51),2)</f>
        <v>2556.77</v>
      </c>
    </row>
    <row r="14" spans="1:9" s="23" customFormat="1" ht="277.2" x14ac:dyDescent="0.25">
      <c r="A14" s="24">
        <v>1</v>
      </c>
      <c r="B14" s="25" t="s">
        <v>17</v>
      </c>
      <c r="C14" s="25" t="s">
        <v>18</v>
      </c>
      <c r="D14" s="25" t="s">
        <v>19</v>
      </c>
      <c r="E14" s="25" t="s">
        <v>20</v>
      </c>
      <c r="F14" s="26" t="s">
        <v>61</v>
      </c>
      <c r="G14" s="27">
        <v>12</v>
      </c>
      <c r="H14" s="24">
        <v>588</v>
      </c>
      <c r="I14" s="28">
        <f>ROUND(H14/168.17*0.75*G14,2)</f>
        <v>31.47</v>
      </c>
    </row>
    <row r="15" spans="1:9" s="23" customFormat="1" ht="277.2" x14ac:dyDescent="0.25">
      <c r="A15" s="24">
        <v>2</v>
      </c>
      <c r="B15" s="25" t="s">
        <v>17</v>
      </c>
      <c r="C15" s="25" t="s">
        <v>18</v>
      </c>
      <c r="D15" s="25" t="s">
        <v>19</v>
      </c>
      <c r="E15" s="25" t="s">
        <v>22</v>
      </c>
      <c r="F15" s="26" t="s">
        <v>61</v>
      </c>
      <c r="G15" s="27">
        <v>22</v>
      </c>
      <c r="H15" s="24">
        <v>588</v>
      </c>
      <c r="I15" s="28">
        <f t="shared" ref="I15:I51" si="0">ROUND(H15/168.17*0.75*G15,2)</f>
        <v>57.69</v>
      </c>
    </row>
    <row r="16" spans="1:9" s="29" customFormat="1" ht="290.39999999999998" x14ac:dyDescent="0.25">
      <c r="A16" s="24">
        <v>3</v>
      </c>
      <c r="B16" s="25" t="s">
        <v>17</v>
      </c>
      <c r="C16" s="25" t="s">
        <v>18</v>
      </c>
      <c r="D16" s="25" t="s">
        <v>19</v>
      </c>
      <c r="E16" s="25" t="s">
        <v>23</v>
      </c>
      <c r="F16" s="26" t="s">
        <v>21</v>
      </c>
      <c r="G16" s="27">
        <v>22</v>
      </c>
      <c r="H16" s="24">
        <v>588</v>
      </c>
      <c r="I16" s="28">
        <f t="shared" si="0"/>
        <v>57.69</v>
      </c>
    </row>
    <row r="17" spans="1:9" s="29" customFormat="1" ht="290.39999999999998" x14ac:dyDescent="0.25">
      <c r="A17" s="24">
        <v>4</v>
      </c>
      <c r="B17" s="25" t="s">
        <v>17</v>
      </c>
      <c r="C17" s="25" t="s">
        <v>18</v>
      </c>
      <c r="D17" s="25" t="s">
        <v>19</v>
      </c>
      <c r="E17" s="25" t="s">
        <v>24</v>
      </c>
      <c r="F17" s="26" t="s">
        <v>21</v>
      </c>
      <c r="G17" s="27">
        <v>22</v>
      </c>
      <c r="H17" s="24">
        <v>588</v>
      </c>
      <c r="I17" s="28">
        <f t="shared" si="0"/>
        <v>57.69</v>
      </c>
    </row>
    <row r="18" spans="1:9" s="29" customFormat="1" ht="277.2" x14ac:dyDescent="0.25">
      <c r="A18" s="24">
        <v>5</v>
      </c>
      <c r="B18" s="25" t="s">
        <v>17</v>
      </c>
      <c r="C18" s="25" t="s">
        <v>18</v>
      </c>
      <c r="D18" s="25" t="s">
        <v>19</v>
      </c>
      <c r="E18" s="25" t="s">
        <v>25</v>
      </c>
      <c r="F18" s="26" t="s">
        <v>61</v>
      </c>
      <c r="G18" s="27">
        <v>27</v>
      </c>
      <c r="H18" s="24">
        <v>588</v>
      </c>
      <c r="I18" s="28">
        <f t="shared" si="0"/>
        <v>70.8</v>
      </c>
    </row>
    <row r="19" spans="1:9" s="29" customFormat="1" ht="290.39999999999998" x14ac:dyDescent="0.25">
      <c r="A19" s="24">
        <v>6</v>
      </c>
      <c r="B19" s="25" t="s">
        <v>17</v>
      </c>
      <c r="C19" s="25" t="s">
        <v>18</v>
      </c>
      <c r="D19" s="25" t="s">
        <v>19</v>
      </c>
      <c r="E19" s="25" t="s">
        <v>26</v>
      </c>
      <c r="F19" s="26" t="s">
        <v>21</v>
      </c>
      <c r="G19" s="27">
        <v>27</v>
      </c>
      <c r="H19" s="24">
        <v>588</v>
      </c>
      <c r="I19" s="28">
        <f t="shared" si="0"/>
        <v>70.8</v>
      </c>
    </row>
    <row r="20" spans="1:9" s="29" customFormat="1" ht="290.39999999999998" x14ac:dyDescent="0.25">
      <c r="A20" s="24">
        <v>7</v>
      </c>
      <c r="B20" s="25" t="s">
        <v>17</v>
      </c>
      <c r="C20" s="25" t="s">
        <v>18</v>
      </c>
      <c r="D20" s="25" t="s">
        <v>19</v>
      </c>
      <c r="E20" s="25" t="s">
        <v>27</v>
      </c>
      <c r="F20" s="26" t="s">
        <v>21</v>
      </c>
      <c r="G20" s="27">
        <v>22</v>
      </c>
      <c r="H20" s="24">
        <v>588</v>
      </c>
      <c r="I20" s="28">
        <f t="shared" si="0"/>
        <v>57.69</v>
      </c>
    </row>
    <row r="21" spans="1:9" s="29" customFormat="1" ht="277.2" x14ac:dyDescent="0.25">
      <c r="A21" s="24">
        <v>8</v>
      </c>
      <c r="B21" s="25" t="s">
        <v>17</v>
      </c>
      <c r="C21" s="25" t="s">
        <v>18</v>
      </c>
      <c r="D21" s="25" t="s">
        <v>19</v>
      </c>
      <c r="E21" s="25" t="s">
        <v>28</v>
      </c>
      <c r="F21" s="26" t="s">
        <v>61</v>
      </c>
      <c r="G21" s="27">
        <v>22</v>
      </c>
      <c r="H21" s="24">
        <v>588</v>
      </c>
      <c r="I21" s="28">
        <f t="shared" si="0"/>
        <v>57.69</v>
      </c>
    </row>
    <row r="22" spans="1:9" s="29" customFormat="1" ht="290.39999999999998" x14ac:dyDescent="0.25">
      <c r="A22" s="24">
        <v>9</v>
      </c>
      <c r="B22" s="25" t="s">
        <v>17</v>
      </c>
      <c r="C22" s="25" t="s">
        <v>18</v>
      </c>
      <c r="D22" s="25" t="s">
        <v>19</v>
      </c>
      <c r="E22" s="25" t="s">
        <v>29</v>
      </c>
      <c r="F22" s="26" t="s">
        <v>21</v>
      </c>
      <c r="G22" s="27">
        <v>27</v>
      </c>
      <c r="H22" s="24">
        <v>588</v>
      </c>
      <c r="I22" s="28">
        <f t="shared" si="0"/>
        <v>70.8</v>
      </c>
    </row>
    <row r="23" spans="1:9" s="29" customFormat="1" ht="290.39999999999998" x14ac:dyDescent="0.25">
      <c r="A23" s="24">
        <v>10</v>
      </c>
      <c r="B23" s="25" t="s">
        <v>17</v>
      </c>
      <c r="C23" s="25" t="s">
        <v>18</v>
      </c>
      <c r="D23" s="25" t="s">
        <v>19</v>
      </c>
      <c r="E23" s="25" t="s">
        <v>30</v>
      </c>
      <c r="F23" s="26" t="s">
        <v>21</v>
      </c>
      <c r="G23" s="27">
        <v>12</v>
      </c>
      <c r="H23" s="24">
        <v>588</v>
      </c>
      <c r="I23" s="28">
        <f t="shared" si="0"/>
        <v>31.47</v>
      </c>
    </row>
    <row r="24" spans="1:9" s="29" customFormat="1" ht="277.2" x14ac:dyDescent="0.25">
      <c r="A24" s="24">
        <v>11</v>
      </c>
      <c r="B24" s="25" t="s">
        <v>17</v>
      </c>
      <c r="C24" s="25" t="s">
        <v>18</v>
      </c>
      <c r="D24" s="25" t="s">
        <v>19</v>
      </c>
      <c r="E24" s="25" t="s">
        <v>31</v>
      </c>
      <c r="F24" s="26" t="s">
        <v>61</v>
      </c>
      <c r="G24" s="27">
        <v>34</v>
      </c>
      <c r="H24" s="24">
        <v>588</v>
      </c>
      <c r="I24" s="28">
        <f t="shared" si="0"/>
        <v>89.16</v>
      </c>
    </row>
    <row r="25" spans="1:9" s="29" customFormat="1" ht="290.39999999999998" x14ac:dyDescent="0.25">
      <c r="A25" s="24">
        <v>12</v>
      </c>
      <c r="B25" s="25" t="s">
        <v>17</v>
      </c>
      <c r="C25" s="25" t="s">
        <v>18</v>
      </c>
      <c r="D25" s="25" t="s">
        <v>19</v>
      </c>
      <c r="E25" s="25" t="s">
        <v>32</v>
      </c>
      <c r="F25" s="26" t="s">
        <v>21</v>
      </c>
      <c r="G25" s="27">
        <v>33</v>
      </c>
      <c r="H25" s="24">
        <v>588</v>
      </c>
      <c r="I25" s="28">
        <f t="shared" si="0"/>
        <v>86.54</v>
      </c>
    </row>
    <row r="26" spans="1:9" s="29" customFormat="1" ht="290.39999999999998" x14ac:dyDescent="0.25">
      <c r="A26" s="24">
        <v>13</v>
      </c>
      <c r="B26" s="25" t="s">
        <v>17</v>
      </c>
      <c r="C26" s="25" t="s">
        <v>18</v>
      </c>
      <c r="D26" s="25" t="s">
        <v>19</v>
      </c>
      <c r="E26" s="25" t="s">
        <v>33</v>
      </c>
      <c r="F26" s="26" t="s">
        <v>21</v>
      </c>
      <c r="G26" s="27">
        <v>35</v>
      </c>
      <c r="H26" s="24">
        <v>588</v>
      </c>
      <c r="I26" s="28">
        <f t="shared" si="0"/>
        <v>91.78</v>
      </c>
    </row>
    <row r="27" spans="1:9" s="29" customFormat="1" ht="277.2" x14ac:dyDescent="0.25">
      <c r="A27" s="24">
        <v>14</v>
      </c>
      <c r="B27" s="25" t="s">
        <v>17</v>
      </c>
      <c r="C27" s="25" t="s">
        <v>18</v>
      </c>
      <c r="D27" s="25" t="s">
        <v>19</v>
      </c>
      <c r="E27" s="25" t="s">
        <v>34</v>
      </c>
      <c r="F27" s="26" t="s">
        <v>61</v>
      </c>
      <c r="G27" s="27">
        <v>12</v>
      </c>
      <c r="H27" s="24">
        <v>588</v>
      </c>
      <c r="I27" s="28">
        <f t="shared" si="0"/>
        <v>31.47</v>
      </c>
    </row>
    <row r="28" spans="1:9" s="29" customFormat="1" ht="290.39999999999998" x14ac:dyDescent="0.25">
      <c r="A28" s="24">
        <v>15</v>
      </c>
      <c r="B28" s="25" t="s">
        <v>17</v>
      </c>
      <c r="C28" s="25" t="s">
        <v>18</v>
      </c>
      <c r="D28" s="25" t="s">
        <v>19</v>
      </c>
      <c r="E28" s="25" t="s">
        <v>35</v>
      </c>
      <c r="F28" s="26" t="s">
        <v>21</v>
      </c>
      <c r="G28" s="27">
        <v>12</v>
      </c>
      <c r="H28" s="24">
        <v>588</v>
      </c>
      <c r="I28" s="28">
        <f>ROUND(H28/168.17*0.75*G28,2)</f>
        <v>31.47</v>
      </c>
    </row>
    <row r="29" spans="1:9" s="29" customFormat="1" ht="290.39999999999998" x14ac:dyDescent="0.25">
      <c r="A29" s="24">
        <v>16</v>
      </c>
      <c r="B29" s="25" t="s">
        <v>17</v>
      </c>
      <c r="C29" s="25" t="s">
        <v>18</v>
      </c>
      <c r="D29" s="25" t="s">
        <v>19</v>
      </c>
      <c r="E29" s="25" t="s">
        <v>36</v>
      </c>
      <c r="F29" s="26" t="s">
        <v>21</v>
      </c>
      <c r="G29" s="27">
        <v>33</v>
      </c>
      <c r="H29" s="24">
        <v>588</v>
      </c>
      <c r="I29" s="28">
        <f t="shared" si="0"/>
        <v>86.54</v>
      </c>
    </row>
    <row r="30" spans="1:9" s="29" customFormat="1" ht="277.2" x14ac:dyDescent="0.25">
      <c r="A30" s="24">
        <v>17</v>
      </c>
      <c r="B30" s="25" t="s">
        <v>17</v>
      </c>
      <c r="C30" s="25" t="s">
        <v>18</v>
      </c>
      <c r="D30" s="25" t="s">
        <v>19</v>
      </c>
      <c r="E30" s="25" t="s">
        <v>37</v>
      </c>
      <c r="F30" s="26" t="s">
        <v>61</v>
      </c>
      <c r="G30" s="27">
        <v>27</v>
      </c>
      <c r="H30" s="24">
        <v>588</v>
      </c>
      <c r="I30" s="28">
        <f t="shared" si="0"/>
        <v>70.8</v>
      </c>
    </row>
    <row r="31" spans="1:9" s="29" customFormat="1" ht="290.39999999999998" x14ac:dyDescent="0.25">
      <c r="A31" s="24">
        <v>18</v>
      </c>
      <c r="B31" s="25" t="s">
        <v>17</v>
      </c>
      <c r="C31" s="25" t="s">
        <v>18</v>
      </c>
      <c r="D31" s="25" t="s">
        <v>19</v>
      </c>
      <c r="E31" s="25" t="s">
        <v>38</v>
      </c>
      <c r="F31" s="26" t="s">
        <v>21</v>
      </c>
      <c r="G31" s="27">
        <v>22</v>
      </c>
      <c r="H31" s="24">
        <v>588</v>
      </c>
      <c r="I31" s="28">
        <f t="shared" si="0"/>
        <v>57.69</v>
      </c>
    </row>
    <row r="32" spans="1:9" s="29" customFormat="1" ht="290.39999999999998" x14ac:dyDescent="0.25">
      <c r="A32" s="24">
        <v>19</v>
      </c>
      <c r="B32" s="25" t="s">
        <v>17</v>
      </c>
      <c r="C32" s="25" t="s">
        <v>18</v>
      </c>
      <c r="D32" s="25" t="s">
        <v>19</v>
      </c>
      <c r="E32" s="25" t="s">
        <v>39</v>
      </c>
      <c r="F32" s="26" t="s">
        <v>21</v>
      </c>
      <c r="G32" s="27">
        <v>22</v>
      </c>
      <c r="H32" s="24">
        <v>588</v>
      </c>
      <c r="I32" s="28">
        <f t="shared" si="0"/>
        <v>57.69</v>
      </c>
    </row>
    <row r="33" spans="1:9" s="29" customFormat="1" ht="277.2" x14ac:dyDescent="0.25">
      <c r="A33" s="24">
        <v>20</v>
      </c>
      <c r="B33" s="25" t="s">
        <v>17</v>
      </c>
      <c r="C33" s="25" t="s">
        <v>18</v>
      </c>
      <c r="D33" s="25" t="s">
        <v>19</v>
      </c>
      <c r="E33" s="25" t="s">
        <v>40</v>
      </c>
      <c r="F33" s="26" t="s">
        <v>61</v>
      </c>
      <c r="G33" s="27">
        <v>22</v>
      </c>
      <c r="H33" s="24">
        <v>588</v>
      </c>
      <c r="I33" s="28">
        <f t="shared" si="0"/>
        <v>57.69</v>
      </c>
    </row>
    <row r="34" spans="1:9" s="29" customFormat="1" ht="290.39999999999998" x14ac:dyDescent="0.25">
      <c r="A34" s="24">
        <v>21</v>
      </c>
      <c r="B34" s="25" t="s">
        <v>17</v>
      </c>
      <c r="C34" s="25" t="s">
        <v>18</v>
      </c>
      <c r="D34" s="25" t="s">
        <v>19</v>
      </c>
      <c r="E34" s="25" t="s">
        <v>41</v>
      </c>
      <c r="F34" s="26" t="s">
        <v>21</v>
      </c>
      <c r="G34" s="27">
        <v>22</v>
      </c>
      <c r="H34" s="24">
        <v>588</v>
      </c>
      <c r="I34" s="28">
        <f t="shared" si="0"/>
        <v>57.69</v>
      </c>
    </row>
    <row r="35" spans="1:9" s="29" customFormat="1" ht="290.39999999999998" x14ac:dyDescent="0.25">
      <c r="A35" s="24">
        <v>22</v>
      </c>
      <c r="B35" s="25" t="s">
        <v>17</v>
      </c>
      <c r="C35" s="25" t="s">
        <v>18</v>
      </c>
      <c r="D35" s="25" t="s">
        <v>19</v>
      </c>
      <c r="E35" s="25" t="s">
        <v>42</v>
      </c>
      <c r="F35" s="26" t="s">
        <v>21</v>
      </c>
      <c r="G35" s="27">
        <v>22</v>
      </c>
      <c r="H35" s="24">
        <v>588</v>
      </c>
      <c r="I35" s="28">
        <f t="shared" si="0"/>
        <v>57.69</v>
      </c>
    </row>
    <row r="36" spans="1:9" s="29" customFormat="1" ht="277.2" x14ac:dyDescent="0.25">
      <c r="A36" s="24">
        <v>23</v>
      </c>
      <c r="B36" s="25" t="s">
        <v>17</v>
      </c>
      <c r="C36" s="25" t="s">
        <v>18</v>
      </c>
      <c r="D36" s="25" t="s">
        <v>19</v>
      </c>
      <c r="E36" s="25" t="s">
        <v>43</v>
      </c>
      <c r="F36" s="26" t="s">
        <v>61</v>
      </c>
      <c r="G36" s="27">
        <v>33</v>
      </c>
      <c r="H36" s="24">
        <v>588</v>
      </c>
      <c r="I36" s="28">
        <f t="shared" si="0"/>
        <v>86.54</v>
      </c>
    </row>
    <row r="37" spans="1:9" s="29" customFormat="1" ht="290.39999999999998" x14ac:dyDescent="0.25">
      <c r="A37" s="24">
        <v>24</v>
      </c>
      <c r="B37" s="25" t="s">
        <v>17</v>
      </c>
      <c r="C37" s="25" t="s">
        <v>18</v>
      </c>
      <c r="D37" s="25" t="s">
        <v>19</v>
      </c>
      <c r="E37" s="25" t="s">
        <v>44</v>
      </c>
      <c r="F37" s="26" t="s">
        <v>21</v>
      </c>
      <c r="G37" s="27">
        <v>27</v>
      </c>
      <c r="H37" s="24">
        <v>588</v>
      </c>
      <c r="I37" s="28">
        <f t="shared" si="0"/>
        <v>70.8</v>
      </c>
    </row>
    <row r="38" spans="1:9" s="29" customFormat="1" ht="290.39999999999998" x14ac:dyDescent="0.25">
      <c r="A38" s="24">
        <v>25</v>
      </c>
      <c r="B38" s="25" t="s">
        <v>17</v>
      </c>
      <c r="C38" s="25" t="s">
        <v>18</v>
      </c>
      <c r="D38" s="25" t="s">
        <v>19</v>
      </c>
      <c r="E38" s="25" t="s">
        <v>45</v>
      </c>
      <c r="F38" s="26" t="s">
        <v>21</v>
      </c>
      <c r="G38" s="27">
        <v>27</v>
      </c>
      <c r="H38" s="24">
        <v>588</v>
      </c>
      <c r="I38" s="28">
        <f t="shared" si="0"/>
        <v>70.8</v>
      </c>
    </row>
    <row r="39" spans="1:9" s="29" customFormat="1" ht="277.2" x14ac:dyDescent="0.25">
      <c r="A39" s="24">
        <v>26</v>
      </c>
      <c r="B39" s="25" t="s">
        <v>17</v>
      </c>
      <c r="C39" s="25" t="s">
        <v>18</v>
      </c>
      <c r="D39" s="25" t="s">
        <v>19</v>
      </c>
      <c r="E39" s="25" t="s">
        <v>46</v>
      </c>
      <c r="F39" s="26" t="s">
        <v>61</v>
      </c>
      <c r="G39" s="27">
        <v>34</v>
      </c>
      <c r="H39" s="24">
        <v>588</v>
      </c>
      <c r="I39" s="28">
        <f t="shared" si="0"/>
        <v>89.16</v>
      </c>
    </row>
    <row r="40" spans="1:9" s="29" customFormat="1" ht="290.39999999999998" x14ac:dyDescent="0.25">
      <c r="A40" s="24">
        <v>27</v>
      </c>
      <c r="B40" s="25" t="s">
        <v>17</v>
      </c>
      <c r="C40" s="25" t="s">
        <v>18</v>
      </c>
      <c r="D40" s="25" t="s">
        <v>19</v>
      </c>
      <c r="E40" s="25" t="s">
        <v>47</v>
      </c>
      <c r="F40" s="26" t="s">
        <v>21</v>
      </c>
      <c r="G40" s="27">
        <v>27</v>
      </c>
      <c r="H40" s="24">
        <v>588</v>
      </c>
      <c r="I40" s="28">
        <f t="shared" si="0"/>
        <v>70.8</v>
      </c>
    </row>
    <row r="41" spans="1:9" s="29" customFormat="1" ht="290.39999999999998" x14ac:dyDescent="0.25">
      <c r="A41" s="24">
        <v>28</v>
      </c>
      <c r="B41" s="25" t="s">
        <v>17</v>
      </c>
      <c r="C41" s="25" t="s">
        <v>18</v>
      </c>
      <c r="D41" s="25" t="s">
        <v>19</v>
      </c>
      <c r="E41" s="25" t="s">
        <v>48</v>
      </c>
      <c r="F41" s="26" t="s">
        <v>21</v>
      </c>
      <c r="G41" s="27">
        <v>12</v>
      </c>
      <c r="H41" s="24">
        <v>588</v>
      </c>
      <c r="I41" s="28">
        <f t="shared" si="0"/>
        <v>31.47</v>
      </c>
    </row>
    <row r="42" spans="1:9" s="29" customFormat="1" ht="277.2" x14ac:dyDescent="0.25">
      <c r="A42" s="24">
        <v>29</v>
      </c>
      <c r="B42" s="25" t="s">
        <v>17</v>
      </c>
      <c r="C42" s="25" t="s">
        <v>18</v>
      </c>
      <c r="D42" s="25" t="s">
        <v>19</v>
      </c>
      <c r="E42" s="25" t="s">
        <v>49</v>
      </c>
      <c r="F42" s="26" t="s">
        <v>61</v>
      </c>
      <c r="G42" s="27">
        <v>7</v>
      </c>
      <c r="H42" s="24">
        <v>588</v>
      </c>
      <c r="I42" s="28">
        <f t="shared" si="0"/>
        <v>18.36</v>
      </c>
    </row>
    <row r="43" spans="1:9" s="29" customFormat="1" ht="290.39999999999998" x14ac:dyDescent="0.25">
      <c r="A43" s="24">
        <v>30</v>
      </c>
      <c r="B43" s="25" t="s">
        <v>17</v>
      </c>
      <c r="C43" s="25" t="s">
        <v>18</v>
      </c>
      <c r="D43" s="25" t="s">
        <v>19</v>
      </c>
      <c r="E43" s="25" t="s">
        <v>50</v>
      </c>
      <c r="F43" s="26" t="s">
        <v>21</v>
      </c>
      <c r="G43" s="27">
        <v>45</v>
      </c>
      <c r="H43" s="24">
        <v>588</v>
      </c>
      <c r="I43" s="28">
        <f t="shared" si="0"/>
        <v>118.01</v>
      </c>
    </row>
    <row r="44" spans="1:9" s="29" customFormat="1" ht="290.39999999999998" x14ac:dyDescent="0.25">
      <c r="A44" s="24">
        <v>31</v>
      </c>
      <c r="B44" s="25" t="s">
        <v>17</v>
      </c>
      <c r="C44" s="25" t="s">
        <v>18</v>
      </c>
      <c r="D44" s="25" t="s">
        <v>19</v>
      </c>
      <c r="E44" s="25" t="s">
        <v>51</v>
      </c>
      <c r="F44" s="26" t="s">
        <v>21</v>
      </c>
      <c r="G44" s="27">
        <v>22</v>
      </c>
      <c r="H44" s="24">
        <v>588</v>
      </c>
      <c r="I44" s="28">
        <f t="shared" si="0"/>
        <v>57.69</v>
      </c>
    </row>
    <row r="45" spans="1:9" s="29" customFormat="1" ht="277.2" x14ac:dyDescent="0.25">
      <c r="A45" s="24">
        <v>32</v>
      </c>
      <c r="B45" s="25" t="s">
        <v>17</v>
      </c>
      <c r="C45" s="25" t="s">
        <v>18</v>
      </c>
      <c r="D45" s="25" t="s">
        <v>19</v>
      </c>
      <c r="E45" s="25" t="s">
        <v>52</v>
      </c>
      <c r="F45" s="26" t="s">
        <v>61</v>
      </c>
      <c r="G45" s="27">
        <v>27</v>
      </c>
      <c r="H45" s="24">
        <v>588</v>
      </c>
      <c r="I45" s="28">
        <f t="shared" si="0"/>
        <v>70.8</v>
      </c>
    </row>
    <row r="46" spans="1:9" s="29" customFormat="1" ht="290.39999999999998" x14ac:dyDescent="0.25">
      <c r="A46" s="24">
        <v>33</v>
      </c>
      <c r="B46" s="25" t="s">
        <v>17</v>
      </c>
      <c r="C46" s="25" t="s">
        <v>18</v>
      </c>
      <c r="D46" s="25" t="s">
        <v>19</v>
      </c>
      <c r="E46" s="25" t="s">
        <v>53</v>
      </c>
      <c r="F46" s="26" t="s">
        <v>21</v>
      </c>
      <c r="G46" s="27">
        <v>33</v>
      </c>
      <c r="H46" s="24">
        <v>588</v>
      </c>
      <c r="I46" s="28">
        <f t="shared" si="0"/>
        <v>86.54</v>
      </c>
    </row>
    <row r="47" spans="1:9" s="29" customFormat="1" ht="290.39999999999998" x14ac:dyDescent="0.25">
      <c r="A47" s="24">
        <v>34</v>
      </c>
      <c r="B47" s="25" t="s">
        <v>17</v>
      </c>
      <c r="C47" s="25" t="s">
        <v>18</v>
      </c>
      <c r="D47" s="25" t="s">
        <v>19</v>
      </c>
      <c r="E47" s="25" t="s">
        <v>54</v>
      </c>
      <c r="F47" s="26" t="s">
        <v>21</v>
      </c>
      <c r="G47" s="27">
        <v>45</v>
      </c>
      <c r="H47" s="24">
        <v>588</v>
      </c>
      <c r="I47" s="28">
        <f t="shared" si="0"/>
        <v>118.01</v>
      </c>
    </row>
    <row r="48" spans="1:9" s="29" customFormat="1" ht="277.2" x14ac:dyDescent="0.25">
      <c r="A48" s="24">
        <v>35</v>
      </c>
      <c r="B48" s="25" t="s">
        <v>17</v>
      </c>
      <c r="C48" s="25" t="s">
        <v>18</v>
      </c>
      <c r="D48" s="25" t="s">
        <v>19</v>
      </c>
      <c r="E48" s="25" t="s">
        <v>55</v>
      </c>
      <c r="F48" s="26" t="s">
        <v>61</v>
      </c>
      <c r="G48" s="27">
        <v>35</v>
      </c>
      <c r="H48" s="24">
        <v>588</v>
      </c>
      <c r="I48" s="28">
        <f t="shared" si="0"/>
        <v>91.78</v>
      </c>
    </row>
    <row r="49" spans="1:9" s="29" customFormat="1" ht="277.2" x14ac:dyDescent="0.25">
      <c r="A49" s="24">
        <v>36</v>
      </c>
      <c r="B49" s="25" t="s">
        <v>17</v>
      </c>
      <c r="C49" s="25" t="s">
        <v>18</v>
      </c>
      <c r="D49" s="25" t="s">
        <v>19</v>
      </c>
      <c r="E49" s="25" t="s">
        <v>56</v>
      </c>
      <c r="F49" s="26" t="s">
        <v>61</v>
      </c>
      <c r="G49" s="27">
        <v>22</v>
      </c>
      <c r="H49" s="24">
        <v>588</v>
      </c>
      <c r="I49" s="28">
        <f t="shared" si="0"/>
        <v>57.69</v>
      </c>
    </row>
    <row r="50" spans="1:9" s="29" customFormat="1" ht="277.2" x14ac:dyDescent="0.25">
      <c r="A50" s="24">
        <v>37</v>
      </c>
      <c r="B50" s="25" t="s">
        <v>17</v>
      </c>
      <c r="C50" s="25" t="s">
        <v>18</v>
      </c>
      <c r="D50" s="25" t="s">
        <v>19</v>
      </c>
      <c r="E50" s="25" t="s">
        <v>57</v>
      </c>
      <c r="F50" s="26" t="s">
        <v>61</v>
      </c>
      <c r="G50" s="27">
        <v>34</v>
      </c>
      <c r="H50" s="24">
        <v>588</v>
      </c>
      <c r="I50" s="28">
        <f t="shared" si="0"/>
        <v>89.16</v>
      </c>
    </row>
    <row r="51" spans="1:9" s="29" customFormat="1" ht="277.2" x14ac:dyDescent="0.25">
      <c r="A51" s="24">
        <v>38</v>
      </c>
      <c r="B51" s="25" t="s">
        <v>17</v>
      </c>
      <c r="C51" s="25" t="s">
        <v>18</v>
      </c>
      <c r="D51" s="25" t="s">
        <v>19</v>
      </c>
      <c r="E51" s="25" t="s">
        <v>58</v>
      </c>
      <c r="F51" s="26" t="s">
        <v>61</v>
      </c>
      <c r="G51" s="27">
        <v>34</v>
      </c>
      <c r="H51" s="24">
        <v>588</v>
      </c>
      <c r="I51" s="28">
        <f t="shared" si="0"/>
        <v>89.16</v>
      </c>
    </row>
  </sheetData>
  <mergeCells count="4">
    <mergeCell ref="A8:I8"/>
    <mergeCell ref="A11:F11"/>
    <mergeCell ref="A12:F12"/>
    <mergeCell ref="A13:F13"/>
  </mergeCells>
  <conditionalFormatting sqref="E16:E1048576">
    <cfRule type="duplicateValues" dxfId="6" priority="7"/>
  </conditionalFormatting>
  <conditionalFormatting sqref="E15">
    <cfRule type="duplicateValues" dxfId="5" priority="6"/>
  </conditionalFormatting>
  <conditionalFormatting sqref="E14">
    <cfRule type="duplicateValues" dxfId="4" priority="5"/>
  </conditionalFormatting>
  <conditionalFormatting sqref="E9">
    <cfRule type="duplicateValues" dxfId="3" priority="3"/>
  </conditionalFormatting>
  <conditionalFormatting sqref="E7">
    <cfRule type="duplicateValues" dxfId="2" priority="2"/>
  </conditionalFormatting>
  <conditionalFormatting sqref="E10">
    <cfRule type="duplicateValues" dxfId="1" priority="1"/>
  </conditionalFormatting>
  <conditionalFormatting sqref="E11:E13">
    <cfRule type="duplicateValues" dxfId="0" priority="4"/>
  </conditionalFormatting>
  <pageMargins left="0.70866141732283472" right="0.70866141732283472" top="0.74803149606299213" bottom="0.74803149606299213" header="0.31496062992125984" footer="0.31496062992125984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6.pielikums</vt:lpstr>
      <vt:lpstr>'6.pielikums'!Print_Area</vt:lpstr>
      <vt:lpstr>'6.pielikums'!Print_Titles</vt:lpstr>
    </vt:vector>
  </TitlesOfParts>
  <Company>Iekšlietu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6.pielikums anotācijai</dc:title>
  <dc:creator>Inga Ošiņa</dc:creator>
  <dc:description>67219608, inga.osina@iem.gov.lv</dc:description>
  <cp:lastModifiedBy>Inga Ošiņa</cp:lastModifiedBy>
  <cp:lastPrinted>2022-02-21T13:48:39Z</cp:lastPrinted>
  <dcterms:created xsi:type="dcterms:W3CDTF">2021-01-19T10:53:51Z</dcterms:created>
  <dcterms:modified xsi:type="dcterms:W3CDTF">2022-02-22T07:41:07Z</dcterms:modified>
</cp:coreProperties>
</file>