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4. janvāris-februāris\11.04.2024. saņ_IeM_atzinums\"/>
    </mc:Choice>
  </mc:AlternateContent>
  <xr:revisionPtr revIDLastSave="0" documentId="13_ncr:1_{61E99538-F884-4C03-BDB0-317FA4B0881F}" xr6:coauthVersionLast="47" xr6:coauthVersionMax="47" xr10:uidLastSave="{00000000-0000-0000-0000-000000000000}"/>
  <bookViews>
    <workbookView xWindow="1065" yWindow="345" windowWidth="19995" windowHeight="18900" xr2:uid="{00000000-000D-0000-FFFF-FFFF00000000}"/>
  </bookViews>
  <sheets>
    <sheet name="3.pielikums" sheetId="4" r:id="rId1"/>
  </sheets>
  <definedNames>
    <definedName name="_xlnm.Print_Area" localSheetId="0">'3.pielikums'!$A$7:$I$127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7" i="4" l="1"/>
  <c r="I230" i="4"/>
  <c r="I229" i="4"/>
  <c r="I228" i="4"/>
  <c r="I227" i="4"/>
  <c r="I226" i="4"/>
  <c r="I225" i="4"/>
  <c r="I224" i="4"/>
  <c r="I223" i="4"/>
  <c r="I222" i="4"/>
  <c r="I221" i="4"/>
  <c r="I220" i="4"/>
  <c r="I219" i="4"/>
  <c r="I218" i="4"/>
  <c r="I217" i="4"/>
  <c r="I216" i="4"/>
  <c r="I215" i="4"/>
  <c r="I214" i="4"/>
  <c r="I213" i="4"/>
  <c r="I212" i="4"/>
  <c r="I211" i="4"/>
  <c r="I210" i="4"/>
  <c r="I209" i="4"/>
  <c r="I208" i="4"/>
  <c r="I207" i="4"/>
  <c r="I206" i="4"/>
  <c r="I205" i="4"/>
  <c r="I204" i="4"/>
  <c r="I203" i="4"/>
  <c r="I202" i="4"/>
  <c r="I201" i="4"/>
  <c r="I200" i="4"/>
  <c r="I199" i="4"/>
  <c r="I198" i="4"/>
  <c r="I197" i="4"/>
  <c r="I196" i="4"/>
  <c r="I195" i="4"/>
  <c r="I194" i="4"/>
  <c r="I193" i="4"/>
  <c r="I192" i="4"/>
  <c r="I191" i="4"/>
  <c r="I190" i="4"/>
  <c r="I189" i="4"/>
  <c r="I188" i="4"/>
  <c r="I187" i="4"/>
  <c r="I186" i="4"/>
  <c r="I185" i="4"/>
  <c r="I184" i="4"/>
  <c r="I183" i="4"/>
  <c r="I182" i="4"/>
  <c r="I181" i="4"/>
  <c r="I180" i="4"/>
  <c r="I179" i="4"/>
  <c r="I178" i="4"/>
  <c r="I177" i="4"/>
  <c r="I176" i="4"/>
  <c r="I175" i="4"/>
  <c r="I174" i="4"/>
  <c r="I173" i="4"/>
  <c r="I172" i="4"/>
  <c r="I171" i="4"/>
  <c r="I170" i="4"/>
  <c r="I169" i="4"/>
  <c r="I168" i="4"/>
  <c r="I167" i="4"/>
  <c r="I166" i="4"/>
  <c r="I165" i="4"/>
  <c r="I164" i="4"/>
  <c r="I163" i="4"/>
  <c r="I162" i="4"/>
  <c r="I161" i="4"/>
  <c r="I160" i="4"/>
  <c r="I159" i="4"/>
  <c r="I158" i="4"/>
  <c r="I156" i="4"/>
  <c r="I155" i="4"/>
  <c r="I154" i="4"/>
  <c r="I153" i="4"/>
  <c r="I152" i="4"/>
  <c r="I151" i="4"/>
  <c r="I150" i="4"/>
  <c r="I149" i="4"/>
  <c r="I148" i="4"/>
  <c r="I147" i="4"/>
  <c r="I146" i="4"/>
  <c r="I145" i="4"/>
  <c r="I144" i="4"/>
  <c r="I143" i="4"/>
  <c r="I142" i="4"/>
  <c r="I141" i="4"/>
  <c r="I140" i="4"/>
  <c r="I139" i="4"/>
  <c r="I138" i="4"/>
  <c r="I137" i="4"/>
  <c r="I136" i="4"/>
  <c r="I135" i="4"/>
  <c r="I134" i="4"/>
  <c r="I133" i="4"/>
  <c r="I132" i="4"/>
  <c r="I131" i="4"/>
  <c r="I130" i="4"/>
  <c r="I124" i="4" l="1"/>
  <c r="I123" i="4"/>
  <c r="I122" i="4"/>
  <c r="I121" i="4"/>
  <c r="I120" i="4"/>
  <c r="I119" i="4"/>
  <c r="I118" i="4"/>
  <c r="I117" i="4"/>
  <c r="I116" i="4"/>
  <c r="I115" i="4"/>
  <c r="I114" i="4"/>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G127" i="4" l="1"/>
  <c r="I127" i="4" l="1"/>
  <c r="G11" i="4"/>
  <c r="G10" i="4" s="1"/>
  <c r="H11" i="4" l="1"/>
  <c r="H10" i="4" s="1"/>
  <c r="I11" i="4"/>
  <c r="I10" i="4" s="1"/>
</calcChain>
</file>

<file path=xl/sharedStrings.xml><?xml version="1.0" encoding="utf-8"?>
<sst xmlns="http://schemas.openxmlformats.org/spreadsheetml/2006/main" count="680" uniqueCount="104">
  <si>
    <t>Nr. p.k.</t>
  </si>
  <si>
    <t>Struktūrvienība</t>
  </si>
  <si>
    <t>Amats</t>
  </si>
  <si>
    <t>DD VSAOI
(EKK1210)</t>
  </si>
  <si>
    <t>Atlīdzība
(EKK1000)</t>
  </si>
  <si>
    <t>Pilsonības un migrācijas lietu pārvalde</t>
  </si>
  <si>
    <t>Vecākais referents</t>
  </si>
  <si>
    <t>Piezīmes</t>
  </si>
  <si>
    <t>Uzturēšanās atļauju nodaļa</t>
  </si>
  <si>
    <t>Piemaksas apmērs %</t>
  </si>
  <si>
    <t>PMLP Centrālās struktūrvienības</t>
  </si>
  <si>
    <t>Pārvaldes vadība</t>
  </si>
  <si>
    <t>Juridiskā nodaļa</t>
  </si>
  <si>
    <t>Migrācijas nodaļa</t>
  </si>
  <si>
    <t>Sasniedzis pensijas vecumu (likme 20.77%)</t>
  </si>
  <si>
    <t>Attīstības un projektu nodaļa</t>
  </si>
  <si>
    <t>PDAD Elektronisko pakalpojumu administrēšanas nodaļa</t>
  </si>
  <si>
    <t>Referents</t>
  </si>
  <si>
    <t>PDAD Elektronisko risinājumu nodaļa</t>
  </si>
  <si>
    <t>PDAD Personu datu kvalitātes un uzskaites nodaļa</t>
  </si>
  <si>
    <t>PMLP Teritoriālāss struktūrvienības</t>
  </si>
  <si>
    <t>Bauskas nodaļa</t>
  </si>
  <si>
    <t>Cēsu nodaļa</t>
  </si>
  <si>
    <t>Daugavpils nodaļa</t>
  </si>
  <si>
    <t>Jelgavas nodaļa</t>
  </si>
  <si>
    <t>Liepājas nodaļa</t>
  </si>
  <si>
    <t>Tukuma nodaļa</t>
  </si>
  <si>
    <t>Valmieras nodaļa</t>
  </si>
  <si>
    <t>Ventspils nodaļa</t>
  </si>
  <si>
    <t>Dobeles nodaļa</t>
  </si>
  <si>
    <t>Gulbenes nodaļa</t>
  </si>
  <si>
    <t>Jūrmalas nodaļa</t>
  </si>
  <si>
    <t>Ogres nodaļa</t>
  </si>
  <si>
    <t>Saldus nodaļa</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</si>
  <si>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</si>
  <si>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</si>
  <si>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</si>
  <si>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3.pielikums </t>
  </si>
  <si>
    <t>Piemaksa par papildus darbu
(EKK1147)</t>
  </si>
  <si>
    <t>Ministru kabineta rīkojuma projekta “Par apropriācijas pārdali no</t>
  </si>
  <si>
    <t>novērtējuma ziņojumam (anotācijai)</t>
  </si>
  <si>
    <t>Limbažu nodaļa</t>
  </si>
  <si>
    <t>Rēzeknes nodaļa</t>
  </si>
  <si>
    <t>Talsu nodaļa</t>
  </si>
  <si>
    <t>Rīgas 1.nodaļa</t>
  </si>
  <si>
    <t>Rīgas 2.nodaļa</t>
  </si>
  <si>
    <t>Rīgas 3.nodaļa</t>
  </si>
  <si>
    <t>Balvu nodaļa</t>
  </si>
  <si>
    <t>Rīgas 4.nodaļa</t>
  </si>
  <si>
    <t>Alūksnes nodaļa</t>
  </si>
  <si>
    <t>Personu datu apstrādes departaments</t>
  </si>
  <si>
    <t>Aprēķins par Pilsonības un migrācijas lietu pārvaldei nepieciešamo finansējumu piemaksai par papildu darbu un darba devēja valsts sociālās apdrošināšanas obligātajām iemaksām laikposmā  no 2024. gada 1. janvāra līdz 2024. gada 29.februārim saistībā ar Pasākumu plānā ietverto pasākumu īstenošanu</t>
  </si>
  <si>
    <t>Priekšnieka vietnieks</t>
  </si>
  <si>
    <t>3918.00</t>
  </si>
  <si>
    <t>Sabiedrisko attiecību vadītājs</t>
  </si>
  <si>
    <t>2485.00</t>
  </si>
  <si>
    <t>Nodaļas vadītājs</t>
  </si>
  <si>
    <t>2635.00</t>
  </si>
  <si>
    <t>3350.00</t>
  </si>
  <si>
    <t>1885.00</t>
  </si>
  <si>
    <t>Vadītāja vietnieks</t>
  </si>
  <si>
    <t>1215.00</t>
  </si>
  <si>
    <t>Vadošais vecākais referents</t>
  </si>
  <si>
    <t>1300.00</t>
  </si>
  <si>
    <t>1125.00</t>
  </si>
  <si>
    <t>2345.00</t>
  </si>
  <si>
    <t>Izdienas pensionārs (likme 21.94%)</t>
  </si>
  <si>
    <t>Vadošais referents</t>
  </si>
  <si>
    <t>1509.00</t>
  </si>
  <si>
    <t>Direktors</t>
  </si>
  <si>
    <t>3815.00</t>
  </si>
  <si>
    <t>Referents (pakalpojumu pārvaldības jautājumos)</t>
  </si>
  <si>
    <t>1248.00</t>
  </si>
  <si>
    <t>Vadošais sistēmanalītiķis</t>
  </si>
  <si>
    <t>2385.00</t>
  </si>
  <si>
    <t>Nodaļas vadītāja vietnieks</t>
  </si>
  <si>
    <t>1650.00</t>
  </si>
  <si>
    <t>1170.00</t>
  </si>
  <si>
    <t>1295.00</t>
  </si>
  <si>
    <t>1090.00</t>
  </si>
  <si>
    <t>1970.00</t>
  </si>
  <si>
    <t>1579.00</t>
  </si>
  <si>
    <t>Klientu apkalpošanas speciālists</t>
  </si>
  <si>
    <t>1015.00</t>
  </si>
  <si>
    <t>1510.00</t>
  </si>
  <si>
    <t>Preiļu nodaļa</t>
  </si>
  <si>
    <t>Nodarbinātajam noteiktā mēnešalga</t>
  </si>
  <si>
    <t>kopā janvāris</t>
  </si>
  <si>
    <t>kopā janvāris-februāris</t>
  </si>
  <si>
    <t>priekšnieka vietnieks</t>
  </si>
  <si>
    <t>nodaļas vadītājs</t>
  </si>
  <si>
    <t>vadošais vecākais referents</t>
  </si>
  <si>
    <t>vadītāja vietnieks</t>
  </si>
  <si>
    <t>vadošais referents</t>
  </si>
  <si>
    <t>direktors</t>
  </si>
  <si>
    <t>vadošais sistēmanalītiķis</t>
  </si>
  <si>
    <t>referents</t>
  </si>
  <si>
    <t>1048.00</t>
  </si>
  <si>
    <t>1025.00</t>
  </si>
  <si>
    <t>klientu apkalpošanas speciālists</t>
  </si>
  <si>
    <t>1226.00</t>
  </si>
  <si>
    <t>kopā februāris</t>
  </si>
  <si>
    <t>Nodarbinātajam  aprēķinātā mēnešalga, ievērojot nostrādāto laiku*</t>
  </si>
  <si>
    <t>*Piemaksas aprēķiniem tiek izmantota nodarbinātajam aprēķinātā mēnešalga konkrētajā mēnesī proporcionāli nostrādātajam laikam.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</si>
</sst>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
    <numFmt numFmtId="166" formatCode="#0.00#"/>
  </numFmts>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name val="Times New Roman"/>
      <family val="1"/>
      <charset val="186"/>
    </font>
    <font>
      <b/>
      <sz val="10"/>
      <name val="Times New Roman"/>
      <family val="1"/>
      <charset val="186"/>
    </font>
    <font>
      <b/>
      <sz val="10"/>
      <color rgb="FFFF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62">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2" fillId="0" borderId="0" xfId="0" applyFont="1" applyFill="1" applyBorder="1"/>
    <xf numFmtId="0" fontId="2" fillId="0" borderId="0" xfId="0" applyFont="1" applyAlignment="1">
      <alignment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5" fillId="3" borderId="1" xfId="0" applyFont="1" applyFill="1" applyBorder="1" applyAlignment="1">
      <alignment horizontal="center" vertical="center"/>
    </xf>
    <xf numFmtId="0" fontId="5" fillId="4" borderId="1" xfId="0" applyFont="1" applyFill="1" applyBorder="1" applyAlignment="1">
      <alignment horizontal="left" vertical="center"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4" fillId="0" borderId="0" xfId="0" applyFont="1" applyFill="1" applyBorder="1"/>
    <xf numFmtId="0" fontId="4" fillId="0" borderId="0" xfId="0" applyFont="1"/>
    <xf numFmtId="0" fontId="5"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Fill="1" applyAlignment="1">
      <alignment vertical="center"/>
    </xf>
    <xf numFmtId="0" fontId="5" fillId="0" borderId="0" xfId="0" applyFont="1"/>
    <xf numFmtId="49" fontId="2" fillId="0" borderId="1" xfId="0" applyNumberFormat="1" applyFont="1" applyBorder="1" applyAlignment="1">
      <alignment horizontal="left" vertical="center"/>
    </xf>
    <xf numFmtId="49" fontId="2" fillId="0" borderId="1" xfId="0" applyNumberFormat="1" applyFont="1" applyBorder="1" applyAlignment="1">
      <alignment horizontal="left"/>
    </xf>
    <xf numFmtId="0" fontId="5" fillId="0" borderId="0" xfId="0" applyFont="1" applyAlignment="1">
      <alignment horizontal="left" vertical="center"/>
    </xf>
    <xf numFmtId="0" fontId="5" fillId="4" borderId="1" xfId="0" applyFont="1" applyFill="1" applyBorder="1" applyAlignment="1">
      <alignment horizontal="left"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right" vertical="center" wrapText="1"/>
    </xf>
    <xf numFmtId="4" fontId="3" fillId="5" borderId="1" xfId="0" applyNumberFormat="1" applyFont="1" applyFill="1" applyBorder="1" applyAlignment="1">
      <alignment horizontal="center" vertical="center" wrapText="1"/>
    </xf>
    <xf numFmtId="4" fontId="2" fillId="0" borderId="1" xfId="0" applyNumberFormat="1" applyFont="1" applyBorder="1" applyAlignment="1">
      <alignment vertical="center" wrapText="1"/>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4" fontId="2" fillId="0" borderId="0" xfId="0" applyNumberFormat="1" applyFont="1" applyAlignment="1">
      <alignment vertical="center" wrapText="1"/>
    </xf>
    <xf numFmtId="0" fontId="5" fillId="0" borderId="0" xfId="0" applyFont="1" applyAlignment="1">
      <alignment horizontal="left" vertical="center" wrapText="1"/>
    </xf>
    <xf numFmtId="165" fontId="2" fillId="0" borderId="1" xfId="0" applyNumberFormat="1" applyFont="1" applyBorder="1" applyAlignment="1">
      <alignment horizontal="center" vertical="center"/>
    </xf>
    <xf numFmtId="0" fontId="2" fillId="0" borderId="0" xfId="0" applyFont="1" applyAlignment="1">
      <alignment vertical="center"/>
    </xf>
    <xf numFmtId="166"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4" fontId="2" fillId="0" borderId="0" xfId="0" applyNumberFormat="1" applyFont="1" applyAlignment="1">
      <alignment vertical="center"/>
    </xf>
    <xf numFmtId="0" fontId="5" fillId="4" borderId="1" xfId="0" applyFont="1" applyFill="1" applyBorder="1" applyAlignment="1">
      <alignment vertical="center" wrapText="1"/>
    </xf>
    <xf numFmtId="0" fontId="2" fillId="0" borderId="1" xfId="0" applyFont="1" applyBorder="1" applyAlignment="1">
      <alignment horizontal="center" vertical="center" wrapText="1"/>
    </xf>
    <xf numFmtId="0" fontId="2" fillId="3" borderId="1" xfId="0" applyFont="1" applyFill="1" applyBorder="1" applyAlignment="1">
      <alignment wrapText="1"/>
    </xf>
    <xf numFmtId="0" fontId="5" fillId="4" borderId="0" xfId="0" applyFont="1" applyFill="1" applyAlignment="1">
      <alignment horizontal="left" vertical="center" wrapText="1"/>
    </xf>
    <xf numFmtId="0" fontId="2" fillId="4" borderId="1" xfId="0" applyFont="1" applyFill="1" applyBorder="1" applyAlignment="1">
      <alignment vertical="center" wrapText="1"/>
    </xf>
    <xf numFmtId="4" fontId="5" fillId="3" borderId="1" xfId="0" applyNumberFormat="1" applyFont="1" applyFill="1" applyBorder="1" applyAlignment="1">
      <alignment horizontal="center" wrapText="1"/>
    </xf>
    <xf numFmtId="0" fontId="4" fillId="5" borderId="1" xfId="0" applyFont="1" applyFill="1" applyBorder="1" applyAlignment="1">
      <alignment horizontal="center" wrapText="1"/>
    </xf>
    <xf numFmtId="0" fontId="1" fillId="0" borderId="0" xfId="0" applyFont="1" applyAlignment="1">
      <alignment horizontal="right" vertical="center"/>
    </xf>
    <xf numFmtId="0" fontId="1" fillId="0" borderId="0" xfId="0" applyFont="1" applyAlignment="1">
      <alignment horizontal="right"/>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33"/>
  <sheetViews>
    <sheetView tabSelected="1" topLeftCell="C202" zoomScale="87" zoomScaleNormal="87" workbookViewId="0">
      <selection activeCell="F246" sqref="F246"/>
    </sheetView>
  </sheetViews>
  <sheetFormatPr defaultColWidth="9.140625" defaultRowHeight="12.75" x14ac:dyDescent="0.2"/>
  <cols>
    <col min="1" max="1" width="6" style="1" customWidth="1"/>
    <col min="2" max="2" width="29.140625" style="2" customWidth="1"/>
    <col min="3" max="3" width="26.7109375" style="30" customWidth="1"/>
    <col min="4" max="4" width="14.5703125" style="3" customWidth="1"/>
    <col min="5" max="5" width="15" style="3" customWidth="1"/>
    <col min="6" max="6" width="11.140625" style="1" customWidth="1"/>
    <col min="7" max="7" width="12" style="1" customWidth="1"/>
    <col min="8" max="8" width="12.85546875" style="17" customWidth="1"/>
    <col min="9" max="9" width="14.28515625" style="4" customWidth="1"/>
    <col min="10" max="10" width="10.140625" style="17" customWidth="1"/>
    <col min="11" max="249" width="9.140625" style="4"/>
    <col min="250" max="250" width="6" style="4" customWidth="1"/>
    <col min="251" max="251" width="36.5703125" style="4" customWidth="1"/>
    <col min="252" max="252" width="20.85546875" style="4" customWidth="1"/>
    <col min="253" max="253" width="13.140625" style="4" customWidth="1"/>
    <col min="254" max="254" width="11.85546875" style="4" customWidth="1"/>
    <col min="255" max="255" width="15.7109375" style="4" customWidth="1"/>
    <col min="256" max="256" width="11.140625" style="4" customWidth="1"/>
    <col min="257" max="257" width="12" style="4" customWidth="1"/>
    <col min="258" max="505" width="9.140625" style="4"/>
    <col min="506" max="506" width="6" style="4" customWidth="1"/>
    <col min="507" max="507" width="36.5703125" style="4" customWidth="1"/>
    <col min="508" max="508" width="20.85546875" style="4" customWidth="1"/>
    <col min="509" max="509" width="13.140625" style="4" customWidth="1"/>
    <col min="510" max="510" width="11.85546875" style="4" customWidth="1"/>
    <col min="511" max="511" width="15.7109375" style="4" customWidth="1"/>
    <col min="512" max="512" width="11.140625" style="4" customWidth="1"/>
    <col min="513" max="513" width="12" style="4" customWidth="1"/>
    <col min="514" max="761" width="9.140625" style="4"/>
    <col min="762" max="762" width="6" style="4" customWidth="1"/>
    <col min="763" max="763" width="36.5703125" style="4" customWidth="1"/>
    <col min="764" max="764" width="20.85546875" style="4" customWidth="1"/>
    <col min="765" max="765" width="13.140625" style="4" customWidth="1"/>
    <col min="766" max="766" width="11.85546875" style="4" customWidth="1"/>
    <col min="767" max="767" width="15.7109375" style="4" customWidth="1"/>
    <col min="768" max="768" width="11.140625" style="4" customWidth="1"/>
    <col min="769" max="769" width="12" style="4" customWidth="1"/>
    <col min="770" max="1017" width="9.140625" style="4"/>
    <col min="1018" max="1018" width="6" style="4" customWidth="1"/>
    <col min="1019" max="1019" width="36.5703125" style="4" customWidth="1"/>
    <col min="1020" max="1020" width="20.85546875" style="4" customWidth="1"/>
    <col min="1021" max="1021" width="13.140625" style="4" customWidth="1"/>
    <col min="1022" max="1022" width="11.85546875" style="4" customWidth="1"/>
    <col min="1023" max="1023" width="15.7109375" style="4" customWidth="1"/>
    <col min="1024" max="1024" width="11.140625" style="4" customWidth="1"/>
    <col min="1025" max="1025" width="12" style="4" customWidth="1"/>
    <col min="1026" max="1273" width="9.140625" style="4"/>
    <col min="1274" max="1274" width="6" style="4" customWidth="1"/>
    <col min="1275" max="1275" width="36.5703125" style="4" customWidth="1"/>
    <col min="1276" max="1276" width="20.85546875" style="4" customWidth="1"/>
    <col min="1277" max="1277" width="13.140625" style="4" customWidth="1"/>
    <col min="1278" max="1278" width="11.85546875" style="4" customWidth="1"/>
    <col min="1279" max="1279" width="15.7109375" style="4" customWidth="1"/>
    <col min="1280" max="1280" width="11.140625" style="4" customWidth="1"/>
    <col min="1281" max="1281" width="12" style="4" customWidth="1"/>
    <col min="1282" max="1529" width="9.140625" style="4"/>
    <col min="1530" max="1530" width="6" style="4" customWidth="1"/>
    <col min="1531" max="1531" width="36.5703125" style="4" customWidth="1"/>
    <col min="1532" max="1532" width="20.85546875" style="4" customWidth="1"/>
    <col min="1533" max="1533" width="13.140625" style="4" customWidth="1"/>
    <col min="1534" max="1534" width="11.85546875" style="4" customWidth="1"/>
    <col min="1535" max="1535" width="15.7109375" style="4" customWidth="1"/>
    <col min="1536" max="1536" width="11.140625" style="4" customWidth="1"/>
    <col min="1537" max="1537" width="12" style="4" customWidth="1"/>
    <col min="1538" max="1785" width="9.140625" style="4"/>
    <col min="1786" max="1786" width="6" style="4" customWidth="1"/>
    <col min="1787" max="1787" width="36.5703125" style="4" customWidth="1"/>
    <col min="1788" max="1788" width="20.85546875" style="4" customWidth="1"/>
    <col min="1789" max="1789" width="13.140625" style="4" customWidth="1"/>
    <col min="1790" max="1790" width="11.85546875" style="4" customWidth="1"/>
    <col min="1791" max="1791" width="15.7109375" style="4" customWidth="1"/>
    <col min="1792" max="1792" width="11.140625" style="4" customWidth="1"/>
    <col min="1793" max="1793" width="12" style="4" customWidth="1"/>
    <col min="1794" max="2041" width="9.140625" style="4"/>
    <col min="2042" max="2042" width="6" style="4" customWidth="1"/>
    <col min="2043" max="2043" width="36.5703125" style="4" customWidth="1"/>
    <col min="2044" max="2044" width="20.85546875" style="4" customWidth="1"/>
    <col min="2045" max="2045" width="13.140625" style="4" customWidth="1"/>
    <col min="2046" max="2046" width="11.85546875" style="4" customWidth="1"/>
    <col min="2047" max="2047" width="15.7109375" style="4" customWidth="1"/>
    <col min="2048" max="2048" width="11.140625" style="4" customWidth="1"/>
    <col min="2049" max="2049" width="12" style="4" customWidth="1"/>
    <col min="2050" max="2297" width="9.140625" style="4"/>
    <col min="2298" max="2298" width="6" style="4" customWidth="1"/>
    <col min="2299" max="2299" width="36.5703125" style="4" customWidth="1"/>
    <col min="2300" max="2300" width="20.85546875" style="4" customWidth="1"/>
    <col min="2301" max="2301" width="13.140625" style="4" customWidth="1"/>
    <col min="2302" max="2302" width="11.85546875" style="4" customWidth="1"/>
    <col min="2303" max="2303" width="15.7109375" style="4" customWidth="1"/>
    <col min="2304" max="2304" width="11.140625" style="4" customWidth="1"/>
    <col min="2305" max="2305" width="12" style="4" customWidth="1"/>
    <col min="2306" max="2553" width="9.140625" style="4"/>
    <col min="2554" max="2554" width="6" style="4" customWidth="1"/>
    <col min="2555" max="2555" width="36.5703125" style="4" customWidth="1"/>
    <col min="2556" max="2556" width="20.85546875" style="4" customWidth="1"/>
    <col min="2557" max="2557" width="13.140625" style="4" customWidth="1"/>
    <col min="2558" max="2558" width="11.85546875" style="4" customWidth="1"/>
    <col min="2559" max="2559" width="15.7109375" style="4" customWidth="1"/>
    <col min="2560" max="2560" width="11.140625" style="4" customWidth="1"/>
    <col min="2561" max="2561" width="12" style="4" customWidth="1"/>
    <col min="2562" max="2809" width="9.140625" style="4"/>
    <col min="2810" max="2810" width="6" style="4" customWidth="1"/>
    <col min="2811" max="2811" width="36.5703125" style="4" customWidth="1"/>
    <col min="2812" max="2812" width="20.85546875" style="4" customWidth="1"/>
    <col min="2813" max="2813" width="13.140625" style="4" customWidth="1"/>
    <col min="2814" max="2814" width="11.85546875" style="4" customWidth="1"/>
    <col min="2815" max="2815" width="15.7109375" style="4" customWidth="1"/>
    <col min="2816" max="2816" width="11.140625" style="4" customWidth="1"/>
    <col min="2817" max="2817" width="12" style="4" customWidth="1"/>
    <col min="2818" max="3065" width="9.140625" style="4"/>
    <col min="3066" max="3066" width="6" style="4" customWidth="1"/>
    <col min="3067" max="3067" width="36.5703125" style="4" customWidth="1"/>
    <col min="3068" max="3068" width="20.85546875" style="4" customWidth="1"/>
    <col min="3069" max="3069" width="13.140625" style="4" customWidth="1"/>
    <col min="3070" max="3070" width="11.85546875" style="4" customWidth="1"/>
    <col min="3071" max="3071" width="15.7109375" style="4" customWidth="1"/>
    <col min="3072" max="3072" width="11.140625" style="4" customWidth="1"/>
    <col min="3073" max="3073" width="12" style="4" customWidth="1"/>
    <col min="3074" max="3321" width="9.140625" style="4"/>
    <col min="3322" max="3322" width="6" style="4" customWidth="1"/>
    <col min="3323" max="3323" width="36.5703125" style="4" customWidth="1"/>
    <col min="3324" max="3324" width="20.85546875" style="4" customWidth="1"/>
    <col min="3325" max="3325" width="13.140625" style="4" customWidth="1"/>
    <col min="3326" max="3326" width="11.85546875" style="4" customWidth="1"/>
    <col min="3327" max="3327" width="15.7109375" style="4" customWidth="1"/>
    <col min="3328" max="3328" width="11.140625" style="4" customWidth="1"/>
    <col min="3329" max="3329" width="12" style="4" customWidth="1"/>
    <col min="3330" max="3577" width="9.140625" style="4"/>
    <col min="3578" max="3578" width="6" style="4" customWidth="1"/>
    <col min="3579" max="3579" width="36.5703125" style="4" customWidth="1"/>
    <col min="3580" max="3580" width="20.85546875" style="4" customWidth="1"/>
    <col min="3581" max="3581" width="13.140625" style="4" customWidth="1"/>
    <col min="3582" max="3582" width="11.85546875" style="4" customWidth="1"/>
    <col min="3583" max="3583" width="15.7109375" style="4" customWidth="1"/>
    <col min="3584" max="3584" width="11.140625" style="4" customWidth="1"/>
    <col min="3585" max="3585" width="12" style="4" customWidth="1"/>
    <col min="3586" max="3833" width="9.140625" style="4"/>
    <col min="3834" max="3834" width="6" style="4" customWidth="1"/>
    <col min="3835" max="3835" width="36.5703125" style="4" customWidth="1"/>
    <col min="3836" max="3836" width="20.85546875" style="4" customWidth="1"/>
    <col min="3837" max="3837" width="13.140625" style="4" customWidth="1"/>
    <col min="3838" max="3838" width="11.85546875" style="4" customWidth="1"/>
    <col min="3839" max="3839" width="15.7109375" style="4" customWidth="1"/>
    <col min="3840" max="3840" width="11.140625" style="4" customWidth="1"/>
    <col min="3841" max="3841" width="12" style="4" customWidth="1"/>
    <col min="3842" max="4089" width="9.140625" style="4"/>
    <col min="4090" max="4090" width="6" style="4" customWidth="1"/>
    <col min="4091" max="4091" width="36.5703125" style="4" customWidth="1"/>
    <col min="4092" max="4092" width="20.85546875" style="4" customWidth="1"/>
    <col min="4093" max="4093" width="13.140625" style="4" customWidth="1"/>
    <col min="4094" max="4094" width="11.85546875" style="4" customWidth="1"/>
    <col min="4095" max="4095" width="15.7109375" style="4" customWidth="1"/>
    <col min="4096" max="4096" width="11.140625" style="4" customWidth="1"/>
    <col min="4097" max="4097" width="12" style="4" customWidth="1"/>
    <col min="4098" max="4345" width="9.140625" style="4"/>
    <col min="4346" max="4346" width="6" style="4" customWidth="1"/>
    <col min="4347" max="4347" width="36.5703125" style="4" customWidth="1"/>
    <col min="4348" max="4348" width="20.85546875" style="4" customWidth="1"/>
    <col min="4349" max="4349" width="13.140625" style="4" customWidth="1"/>
    <col min="4350" max="4350" width="11.85546875" style="4" customWidth="1"/>
    <col min="4351" max="4351" width="15.7109375" style="4" customWidth="1"/>
    <col min="4352" max="4352" width="11.140625" style="4" customWidth="1"/>
    <col min="4353" max="4353" width="12" style="4" customWidth="1"/>
    <col min="4354" max="4601" width="9.140625" style="4"/>
    <col min="4602" max="4602" width="6" style="4" customWidth="1"/>
    <col min="4603" max="4603" width="36.5703125" style="4" customWidth="1"/>
    <col min="4604" max="4604" width="20.85546875" style="4" customWidth="1"/>
    <col min="4605" max="4605" width="13.140625" style="4" customWidth="1"/>
    <col min="4606" max="4606" width="11.85546875" style="4" customWidth="1"/>
    <col min="4607" max="4607" width="15.7109375" style="4" customWidth="1"/>
    <col min="4608" max="4608" width="11.140625" style="4" customWidth="1"/>
    <col min="4609" max="4609" width="12" style="4" customWidth="1"/>
    <col min="4610" max="4857" width="9.140625" style="4"/>
    <col min="4858" max="4858" width="6" style="4" customWidth="1"/>
    <col min="4859" max="4859" width="36.5703125" style="4" customWidth="1"/>
    <col min="4860" max="4860" width="20.85546875" style="4" customWidth="1"/>
    <col min="4861" max="4861" width="13.140625" style="4" customWidth="1"/>
    <col min="4862" max="4862" width="11.85546875" style="4" customWidth="1"/>
    <col min="4863" max="4863" width="15.7109375" style="4" customWidth="1"/>
    <col min="4864" max="4864" width="11.140625" style="4" customWidth="1"/>
    <col min="4865" max="4865" width="12" style="4" customWidth="1"/>
    <col min="4866" max="5113" width="9.140625" style="4"/>
    <col min="5114" max="5114" width="6" style="4" customWidth="1"/>
    <col min="5115" max="5115" width="36.5703125" style="4" customWidth="1"/>
    <col min="5116" max="5116" width="20.85546875" style="4" customWidth="1"/>
    <col min="5117" max="5117" width="13.140625" style="4" customWidth="1"/>
    <col min="5118" max="5118" width="11.85546875" style="4" customWidth="1"/>
    <col min="5119" max="5119" width="15.7109375" style="4" customWidth="1"/>
    <col min="5120" max="5120" width="11.140625" style="4" customWidth="1"/>
    <col min="5121" max="5121" width="12" style="4" customWidth="1"/>
    <col min="5122" max="5369" width="9.140625" style="4"/>
    <col min="5370" max="5370" width="6" style="4" customWidth="1"/>
    <col min="5371" max="5371" width="36.5703125" style="4" customWidth="1"/>
    <col min="5372" max="5372" width="20.85546875" style="4" customWidth="1"/>
    <col min="5373" max="5373" width="13.140625" style="4" customWidth="1"/>
    <col min="5374" max="5374" width="11.85546875" style="4" customWidth="1"/>
    <col min="5375" max="5375" width="15.7109375" style="4" customWidth="1"/>
    <col min="5376" max="5376" width="11.140625" style="4" customWidth="1"/>
    <col min="5377" max="5377" width="12" style="4" customWidth="1"/>
    <col min="5378" max="5625" width="9.140625" style="4"/>
    <col min="5626" max="5626" width="6" style="4" customWidth="1"/>
    <col min="5627" max="5627" width="36.5703125" style="4" customWidth="1"/>
    <col min="5628" max="5628" width="20.85546875" style="4" customWidth="1"/>
    <col min="5629" max="5629" width="13.140625" style="4" customWidth="1"/>
    <col min="5630" max="5630" width="11.85546875" style="4" customWidth="1"/>
    <col min="5631" max="5631" width="15.7109375" style="4" customWidth="1"/>
    <col min="5632" max="5632" width="11.140625" style="4" customWidth="1"/>
    <col min="5633" max="5633" width="12" style="4" customWidth="1"/>
    <col min="5634" max="5881" width="9.140625" style="4"/>
    <col min="5882" max="5882" width="6" style="4" customWidth="1"/>
    <col min="5883" max="5883" width="36.5703125" style="4" customWidth="1"/>
    <col min="5884" max="5884" width="20.85546875" style="4" customWidth="1"/>
    <col min="5885" max="5885" width="13.140625" style="4" customWidth="1"/>
    <col min="5886" max="5886" width="11.85546875" style="4" customWidth="1"/>
    <col min="5887" max="5887" width="15.7109375" style="4" customWidth="1"/>
    <col min="5888" max="5888" width="11.140625" style="4" customWidth="1"/>
    <col min="5889" max="5889" width="12" style="4" customWidth="1"/>
    <col min="5890" max="6137" width="9.140625" style="4"/>
    <col min="6138" max="6138" width="6" style="4" customWidth="1"/>
    <col min="6139" max="6139" width="36.5703125" style="4" customWidth="1"/>
    <col min="6140" max="6140" width="20.85546875" style="4" customWidth="1"/>
    <col min="6141" max="6141" width="13.140625" style="4" customWidth="1"/>
    <col min="6142" max="6142" width="11.85546875" style="4" customWidth="1"/>
    <col min="6143" max="6143" width="15.7109375" style="4" customWidth="1"/>
    <col min="6144" max="6144" width="11.140625" style="4" customWidth="1"/>
    <col min="6145" max="6145" width="12" style="4" customWidth="1"/>
    <col min="6146" max="6393" width="9.140625" style="4"/>
    <col min="6394" max="6394" width="6" style="4" customWidth="1"/>
    <col min="6395" max="6395" width="36.5703125" style="4" customWidth="1"/>
    <col min="6396" max="6396" width="20.85546875" style="4" customWidth="1"/>
    <col min="6397" max="6397" width="13.140625" style="4" customWidth="1"/>
    <col min="6398" max="6398" width="11.85546875" style="4" customWidth="1"/>
    <col min="6399" max="6399" width="15.7109375" style="4" customWidth="1"/>
    <col min="6400" max="6400" width="11.140625" style="4" customWidth="1"/>
    <col min="6401" max="6401" width="12" style="4" customWidth="1"/>
    <col min="6402" max="6649" width="9.140625" style="4"/>
    <col min="6650" max="6650" width="6" style="4" customWidth="1"/>
    <col min="6651" max="6651" width="36.5703125" style="4" customWidth="1"/>
    <col min="6652" max="6652" width="20.85546875" style="4" customWidth="1"/>
    <col min="6653" max="6653" width="13.140625" style="4" customWidth="1"/>
    <col min="6654" max="6654" width="11.85546875" style="4" customWidth="1"/>
    <col min="6655" max="6655" width="15.7109375" style="4" customWidth="1"/>
    <col min="6656" max="6656" width="11.140625" style="4" customWidth="1"/>
    <col min="6657" max="6657" width="12" style="4" customWidth="1"/>
    <col min="6658" max="6905" width="9.140625" style="4"/>
    <col min="6906" max="6906" width="6" style="4" customWidth="1"/>
    <col min="6907" max="6907" width="36.5703125" style="4" customWidth="1"/>
    <col min="6908" max="6908" width="20.85546875" style="4" customWidth="1"/>
    <col min="6909" max="6909" width="13.140625" style="4" customWidth="1"/>
    <col min="6910" max="6910" width="11.85546875" style="4" customWidth="1"/>
    <col min="6911" max="6911" width="15.7109375" style="4" customWidth="1"/>
    <col min="6912" max="6912" width="11.140625" style="4" customWidth="1"/>
    <col min="6913" max="6913" width="12" style="4" customWidth="1"/>
    <col min="6914" max="7161" width="9.140625" style="4"/>
    <col min="7162" max="7162" width="6" style="4" customWidth="1"/>
    <col min="7163" max="7163" width="36.5703125" style="4" customWidth="1"/>
    <col min="7164" max="7164" width="20.85546875" style="4" customWidth="1"/>
    <col min="7165" max="7165" width="13.140625" style="4" customWidth="1"/>
    <col min="7166" max="7166" width="11.85546875" style="4" customWidth="1"/>
    <col min="7167" max="7167" width="15.7109375" style="4" customWidth="1"/>
    <col min="7168" max="7168" width="11.140625" style="4" customWidth="1"/>
    <col min="7169" max="7169" width="12" style="4" customWidth="1"/>
    <col min="7170" max="7417" width="9.140625" style="4"/>
    <col min="7418" max="7418" width="6" style="4" customWidth="1"/>
    <col min="7419" max="7419" width="36.5703125" style="4" customWidth="1"/>
    <col min="7420" max="7420" width="20.85546875" style="4" customWidth="1"/>
    <col min="7421" max="7421" width="13.140625" style="4" customWidth="1"/>
    <col min="7422" max="7422" width="11.85546875" style="4" customWidth="1"/>
    <col min="7423" max="7423" width="15.7109375" style="4" customWidth="1"/>
    <col min="7424" max="7424" width="11.140625" style="4" customWidth="1"/>
    <col min="7425" max="7425" width="12" style="4" customWidth="1"/>
    <col min="7426" max="7673" width="9.140625" style="4"/>
    <col min="7674" max="7674" width="6" style="4" customWidth="1"/>
    <col min="7675" max="7675" width="36.5703125" style="4" customWidth="1"/>
    <col min="7676" max="7676" width="20.85546875" style="4" customWidth="1"/>
    <col min="7677" max="7677" width="13.140625" style="4" customWidth="1"/>
    <col min="7678" max="7678" width="11.85546875" style="4" customWidth="1"/>
    <col min="7679" max="7679" width="15.7109375" style="4" customWidth="1"/>
    <col min="7680" max="7680" width="11.140625" style="4" customWidth="1"/>
    <col min="7681" max="7681" width="12" style="4" customWidth="1"/>
    <col min="7682" max="7929" width="9.140625" style="4"/>
    <col min="7930" max="7930" width="6" style="4" customWidth="1"/>
    <col min="7931" max="7931" width="36.5703125" style="4" customWidth="1"/>
    <col min="7932" max="7932" width="20.85546875" style="4" customWidth="1"/>
    <col min="7933" max="7933" width="13.140625" style="4" customWidth="1"/>
    <col min="7934" max="7934" width="11.85546875" style="4" customWidth="1"/>
    <col min="7935" max="7935" width="15.7109375" style="4" customWidth="1"/>
    <col min="7936" max="7936" width="11.140625" style="4" customWidth="1"/>
    <col min="7937" max="7937" width="12" style="4" customWidth="1"/>
    <col min="7938" max="8185" width="9.140625" style="4"/>
    <col min="8186" max="8186" width="6" style="4" customWidth="1"/>
    <col min="8187" max="8187" width="36.5703125" style="4" customWidth="1"/>
    <col min="8188" max="8188" width="20.85546875" style="4" customWidth="1"/>
    <col min="8189" max="8189" width="13.140625" style="4" customWidth="1"/>
    <col min="8190" max="8190" width="11.85546875" style="4" customWidth="1"/>
    <col min="8191" max="8191" width="15.7109375" style="4" customWidth="1"/>
    <col min="8192" max="8192" width="11.140625" style="4" customWidth="1"/>
    <col min="8193" max="8193" width="12" style="4" customWidth="1"/>
    <col min="8194" max="8441" width="9.140625" style="4"/>
    <col min="8442" max="8442" width="6" style="4" customWidth="1"/>
    <col min="8443" max="8443" width="36.5703125" style="4" customWidth="1"/>
    <col min="8444" max="8444" width="20.85546875" style="4" customWidth="1"/>
    <col min="8445" max="8445" width="13.140625" style="4" customWidth="1"/>
    <col min="8446" max="8446" width="11.85546875" style="4" customWidth="1"/>
    <col min="8447" max="8447" width="15.7109375" style="4" customWidth="1"/>
    <col min="8448" max="8448" width="11.140625" style="4" customWidth="1"/>
    <col min="8449" max="8449" width="12" style="4" customWidth="1"/>
    <col min="8450" max="8697" width="9.140625" style="4"/>
    <col min="8698" max="8698" width="6" style="4" customWidth="1"/>
    <col min="8699" max="8699" width="36.5703125" style="4" customWidth="1"/>
    <col min="8700" max="8700" width="20.85546875" style="4" customWidth="1"/>
    <col min="8701" max="8701" width="13.140625" style="4" customWidth="1"/>
    <col min="8702" max="8702" width="11.85546875" style="4" customWidth="1"/>
    <col min="8703" max="8703" width="15.7109375" style="4" customWidth="1"/>
    <col min="8704" max="8704" width="11.140625" style="4" customWidth="1"/>
    <col min="8705" max="8705" width="12" style="4" customWidth="1"/>
    <col min="8706" max="8953" width="9.140625" style="4"/>
    <col min="8954" max="8954" width="6" style="4" customWidth="1"/>
    <col min="8955" max="8955" width="36.5703125" style="4" customWidth="1"/>
    <col min="8956" max="8956" width="20.85546875" style="4" customWidth="1"/>
    <col min="8957" max="8957" width="13.140625" style="4" customWidth="1"/>
    <col min="8958" max="8958" width="11.85546875" style="4" customWidth="1"/>
    <col min="8959" max="8959" width="15.7109375" style="4" customWidth="1"/>
    <col min="8960" max="8960" width="11.140625" style="4" customWidth="1"/>
    <col min="8961" max="8961" width="12" style="4" customWidth="1"/>
    <col min="8962" max="9209" width="9.140625" style="4"/>
    <col min="9210" max="9210" width="6" style="4" customWidth="1"/>
    <col min="9211" max="9211" width="36.5703125" style="4" customWidth="1"/>
    <col min="9212" max="9212" width="20.85546875" style="4" customWidth="1"/>
    <col min="9213" max="9213" width="13.140625" style="4" customWidth="1"/>
    <col min="9214" max="9214" width="11.85546875" style="4" customWidth="1"/>
    <col min="9215" max="9215" width="15.7109375" style="4" customWidth="1"/>
    <col min="9216" max="9216" width="11.140625" style="4" customWidth="1"/>
    <col min="9217" max="9217" width="12" style="4" customWidth="1"/>
    <col min="9218" max="9465" width="9.140625" style="4"/>
    <col min="9466" max="9466" width="6" style="4" customWidth="1"/>
    <col min="9467" max="9467" width="36.5703125" style="4" customWidth="1"/>
    <col min="9468" max="9468" width="20.85546875" style="4" customWidth="1"/>
    <col min="9469" max="9469" width="13.140625" style="4" customWidth="1"/>
    <col min="9470" max="9470" width="11.85546875" style="4" customWidth="1"/>
    <col min="9471" max="9471" width="15.7109375" style="4" customWidth="1"/>
    <col min="9472" max="9472" width="11.140625" style="4" customWidth="1"/>
    <col min="9473" max="9473" width="12" style="4" customWidth="1"/>
    <col min="9474" max="9721" width="9.140625" style="4"/>
    <col min="9722" max="9722" width="6" style="4" customWidth="1"/>
    <col min="9723" max="9723" width="36.5703125" style="4" customWidth="1"/>
    <col min="9724" max="9724" width="20.85546875" style="4" customWidth="1"/>
    <col min="9725" max="9725" width="13.140625" style="4" customWidth="1"/>
    <col min="9726" max="9726" width="11.85546875" style="4" customWidth="1"/>
    <col min="9727" max="9727" width="15.7109375" style="4" customWidth="1"/>
    <col min="9728" max="9728" width="11.140625" style="4" customWidth="1"/>
    <col min="9729" max="9729" width="12" style="4" customWidth="1"/>
    <col min="9730" max="9977" width="9.140625" style="4"/>
    <col min="9978" max="9978" width="6" style="4" customWidth="1"/>
    <col min="9979" max="9979" width="36.5703125" style="4" customWidth="1"/>
    <col min="9980" max="9980" width="20.85546875" style="4" customWidth="1"/>
    <col min="9981" max="9981" width="13.140625" style="4" customWidth="1"/>
    <col min="9982" max="9982" width="11.85546875" style="4" customWidth="1"/>
    <col min="9983" max="9983" width="15.7109375" style="4" customWidth="1"/>
    <col min="9984" max="9984" width="11.140625" style="4" customWidth="1"/>
    <col min="9985" max="9985" width="12" style="4" customWidth="1"/>
    <col min="9986" max="10233" width="9.140625" style="4"/>
    <col min="10234" max="10234" width="6" style="4" customWidth="1"/>
    <col min="10235" max="10235" width="36.5703125" style="4" customWidth="1"/>
    <col min="10236" max="10236" width="20.85546875" style="4" customWidth="1"/>
    <col min="10237" max="10237" width="13.140625" style="4" customWidth="1"/>
    <col min="10238" max="10238" width="11.85546875" style="4" customWidth="1"/>
    <col min="10239" max="10239" width="15.7109375" style="4" customWidth="1"/>
    <col min="10240" max="10240" width="11.140625" style="4" customWidth="1"/>
    <col min="10241" max="10241" width="12" style="4" customWidth="1"/>
    <col min="10242" max="10489" width="9.140625" style="4"/>
    <col min="10490" max="10490" width="6" style="4" customWidth="1"/>
    <col min="10491" max="10491" width="36.5703125" style="4" customWidth="1"/>
    <col min="10492" max="10492" width="20.85546875" style="4" customWidth="1"/>
    <col min="10493" max="10493" width="13.140625" style="4" customWidth="1"/>
    <col min="10494" max="10494" width="11.85546875" style="4" customWidth="1"/>
    <col min="10495" max="10495" width="15.7109375" style="4" customWidth="1"/>
    <col min="10496" max="10496" width="11.140625" style="4" customWidth="1"/>
    <col min="10497" max="10497" width="12" style="4" customWidth="1"/>
    <col min="10498" max="10745" width="9.140625" style="4"/>
    <col min="10746" max="10746" width="6" style="4" customWidth="1"/>
    <col min="10747" max="10747" width="36.5703125" style="4" customWidth="1"/>
    <col min="10748" max="10748" width="20.85546875" style="4" customWidth="1"/>
    <col min="10749" max="10749" width="13.140625" style="4" customWidth="1"/>
    <col min="10750" max="10750" width="11.85546875" style="4" customWidth="1"/>
    <col min="10751" max="10751" width="15.7109375" style="4" customWidth="1"/>
    <col min="10752" max="10752" width="11.140625" style="4" customWidth="1"/>
    <col min="10753" max="10753" width="12" style="4" customWidth="1"/>
    <col min="10754" max="11001" width="9.140625" style="4"/>
    <col min="11002" max="11002" width="6" style="4" customWidth="1"/>
    <col min="11003" max="11003" width="36.5703125" style="4" customWidth="1"/>
    <col min="11004" max="11004" width="20.85546875" style="4" customWidth="1"/>
    <col min="11005" max="11005" width="13.140625" style="4" customWidth="1"/>
    <col min="11006" max="11006" width="11.85546875" style="4" customWidth="1"/>
    <col min="11007" max="11007" width="15.7109375" style="4" customWidth="1"/>
    <col min="11008" max="11008" width="11.140625" style="4" customWidth="1"/>
    <col min="11009" max="11009" width="12" style="4" customWidth="1"/>
    <col min="11010" max="11257" width="9.140625" style="4"/>
    <col min="11258" max="11258" width="6" style="4" customWidth="1"/>
    <col min="11259" max="11259" width="36.5703125" style="4" customWidth="1"/>
    <col min="11260" max="11260" width="20.85546875" style="4" customWidth="1"/>
    <col min="11261" max="11261" width="13.140625" style="4" customWidth="1"/>
    <col min="11262" max="11262" width="11.85546875" style="4" customWidth="1"/>
    <col min="11263" max="11263" width="15.7109375" style="4" customWidth="1"/>
    <col min="11264" max="11264" width="11.140625" style="4" customWidth="1"/>
    <col min="11265" max="11265" width="12" style="4" customWidth="1"/>
    <col min="11266" max="11513" width="9.140625" style="4"/>
    <col min="11514" max="11514" width="6" style="4" customWidth="1"/>
    <col min="11515" max="11515" width="36.5703125" style="4" customWidth="1"/>
    <col min="11516" max="11516" width="20.85546875" style="4" customWidth="1"/>
    <col min="11517" max="11517" width="13.140625" style="4" customWidth="1"/>
    <col min="11518" max="11518" width="11.85546875" style="4" customWidth="1"/>
    <col min="11519" max="11519" width="15.7109375" style="4" customWidth="1"/>
    <col min="11520" max="11520" width="11.140625" style="4" customWidth="1"/>
    <col min="11521" max="11521" width="12" style="4" customWidth="1"/>
    <col min="11522" max="11769" width="9.140625" style="4"/>
    <col min="11770" max="11770" width="6" style="4" customWidth="1"/>
    <col min="11771" max="11771" width="36.5703125" style="4" customWidth="1"/>
    <col min="11772" max="11772" width="20.85546875" style="4" customWidth="1"/>
    <col min="11773" max="11773" width="13.140625" style="4" customWidth="1"/>
    <col min="11774" max="11774" width="11.85546875" style="4" customWidth="1"/>
    <col min="11775" max="11775" width="15.7109375" style="4" customWidth="1"/>
    <col min="11776" max="11776" width="11.140625" style="4" customWidth="1"/>
    <col min="11777" max="11777" width="12" style="4" customWidth="1"/>
    <col min="11778" max="12025" width="9.140625" style="4"/>
    <col min="12026" max="12026" width="6" style="4" customWidth="1"/>
    <col min="12027" max="12027" width="36.5703125" style="4" customWidth="1"/>
    <col min="12028" max="12028" width="20.85546875" style="4" customWidth="1"/>
    <col min="12029" max="12029" width="13.140625" style="4" customWidth="1"/>
    <col min="12030" max="12030" width="11.85546875" style="4" customWidth="1"/>
    <col min="12031" max="12031" width="15.7109375" style="4" customWidth="1"/>
    <col min="12032" max="12032" width="11.140625" style="4" customWidth="1"/>
    <col min="12033" max="12033" width="12" style="4" customWidth="1"/>
    <col min="12034" max="12281" width="9.140625" style="4"/>
    <col min="12282" max="12282" width="6" style="4" customWidth="1"/>
    <col min="12283" max="12283" width="36.5703125" style="4" customWidth="1"/>
    <col min="12284" max="12284" width="20.85546875" style="4" customWidth="1"/>
    <col min="12285" max="12285" width="13.140625" style="4" customWidth="1"/>
    <col min="12286" max="12286" width="11.85546875" style="4" customWidth="1"/>
    <col min="12287" max="12287" width="15.7109375" style="4" customWidth="1"/>
    <col min="12288" max="12288" width="11.140625" style="4" customWidth="1"/>
    <col min="12289" max="12289" width="12" style="4" customWidth="1"/>
    <col min="12290" max="12537" width="9.140625" style="4"/>
    <col min="12538" max="12538" width="6" style="4" customWidth="1"/>
    <col min="12539" max="12539" width="36.5703125" style="4" customWidth="1"/>
    <col min="12540" max="12540" width="20.85546875" style="4" customWidth="1"/>
    <col min="12541" max="12541" width="13.140625" style="4" customWidth="1"/>
    <col min="12542" max="12542" width="11.85546875" style="4" customWidth="1"/>
    <col min="12543" max="12543" width="15.7109375" style="4" customWidth="1"/>
    <col min="12544" max="12544" width="11.140625" style="4" customWidth="1"/>
    <col min="12545" max="12545" width="12" style="4" customWidth="1"/>
    <col min="12546" max="12793" width="9.140625" style="4"/>
    <col min="12794" max="12794" width="6" style="4" customWidth="1"/>
    <col min="12795" max="12795" width="36.5703125" style="4" customWidth="1"/>
    <col min="12796" max="12796" width="20.85546875" style="4" customWidth="1"/>
    <col min="12797" max="12797" width="13.140625" style="4" customWidth="1"/>
    <col min="12798" max="12798" width="11.85546875" style="4" customWidth="1"/>
    <col min="12799" max="12799" width="15.7109375" style="4" customWidth="1"/>
    <col min="12800" max="12800" width="11.140625" style="4" customWidth="1"/>
    <col min="12801" max="12801" width="12" style="4" customWidth="1"/>
    <col min="12802" max="13049" width="9.140625" style="4"/>
    <col min="13050" max="13050" width="6" style="4" customWidth="1"/>
    <col min="13051" max="13051" width="36.5703125" style="4" customWidth="1"/>
    <col min="13052" max="13052" width="20.85546875" style="4" customWidth="1"/>
    <col min="13053" max="13053" width="13.140625" style="4" customWidth="1"/>
    <col min="13054" max="13054" width="11.85546875" style="4" customWidth="1"/>
    <col min="13055" max="13055" width="15.7109375" style="4" customWidth="1"/>
    <col min="13056" max="13056" width="11.140625" style="4" customWidth="1"/>
    <col min="13057" max="13057" width="12" style="4" customWidth="1"/>
    <col min="13058" max="13305" width="9.140625" style="4"/>
    <col min="13306" max="13306" width="6" style="4" customWidth="1"/>
    <col min="13307" max="13307" width="36.5703125" style="4" customWidth="1"/>
    <col min="13308" max="13308" width="20.85546875" style="4" customWidth="1"/>
    <col min="13309" max="13309" width="13.140625" style="4" customWidth="1"/>
    <col min="13310" max="13310" width="11.85546875" style="4" customWidth="1"/>
    <col min="13311" max="13311" width="15.7109375" style="4" customWidth="1"/>
    <col min="13312" max="13312" width="11.140625" style="4" customWidth="1"/>
    <col min="13313" max="13313" width="12" style="4" customWidth="1"/>
    <col min="13314" max="13561" width="9.140625" style="4"/>
    <col min="13562" max="13562" width="6" style="4" customWidth="1"/>
    <col min="13563" max="13563" width="36.5703125" style="4" customWidth="1"/>
    <col min="13564" max="13564" width="20.85546875" style="4" customWidth="1"/>
    <col min="13565" max="13565" width="13.140625" style="4" customWidth="1"/>
    <col min="13566" max="13566" width="11.85546875" style="4" customWidth="1"/>
    <col min="13567" max="13567" width="15.7109375" style="4" customWidth="1"/>
    <col min="13568" max="13568" width="11.140625" style="4" customWidth="1"/>
    <col min="13569" max="13569" width="12" style="4" customWidth="1"/>
    <col min="13570" max="13817" width="9.140625" style="4"/>
    <col min="13818" max="13818" width="6" style="4" customWidth="1"/>
    <col min="13819" max="13819" width="36.5703125" style="4" customWidth="1"/>
    <col min="13820" max="13820" width="20.85546875" style="4" customWidth="1"/>
    <col min="13821" max="13821" width="13.140625" style="4" customWidth="1"/>
    <col min="13822" max="13822" width="11.85546875" style="4" customWidth="1"/>
    <col min="13823" max="13823" width="15.7109375" style="4" customWidth="1"/>
    <col min="13824" max="13824" width="11.140625" style="4" customWidth="1"/>
    <col min="13825" max="13825" width="12" style="4" customWidth="1"/>
    <col min="13826" max="14073" width="9.140625" style="4"/>
    <col min="14074" max="14074" width="6" style="4" customWidth="1"/>
    <col min="14075" max="14075" width="36.5703125" style="4" customWidth="1"/>
    <col min="14076" max="14076" width="20.85546875" style="4" customWidth="1"/>
    <col min="14077" max="14077" width="13.140625" style="4" customWidth="1"/>
    <col min="14078" max="14078" width="11.85546875" style="4" customWidth="1"/>
    <col min="14079" max="14079" width="15.7109375" style="4" customWidth="1"/>
    <col min="14080" max="14080" width="11.140625" style="4" customWidth="1"/>
    <col min="14081" max="14081" width="12" style="4" customWidth="1"/>
    <col min="14082" max="14329" width="9.140625" style="4"/>
    <col min="14330" max="14330" width="6" style="4" customWidth="1"/>
    <col min="14331" max="14331" width="36.5703125" style="4" customWidth="1"/>
    <col min="14332" max="14332" width="20.85546875" style="4" customWidth="1"/>
    <col min="14333" max="14333" width="13.140625" style="4" customWidth="1"/>
    <col min="14334" max="14334" width="11.85546875" style="4" customWidth="1"/>
    <col min="14335" max="14335" width="15.7109375" style="4" customWidth="1"/>
    <col min="14336" max="14336" width="11.140625" style="4" customWidth="1"/>
    <col min="14337" max="14337" width="12" style="4" customWidth="1"/>
    <col min="14338" max="14585" width="9.140625" style="4"/>
    <col min="14586" max="14586" width="6" style="4" customWidth="1"/>
    <col min="14587" max="14587" width="36.5703125" style="4" customWidth="1"/>
    <col min="14588" max="14588" width="20.85546875" style="4" customWidth="1"/>
    <col min="14589" max="14589" width="13.140625" style="4" customWidth="1"/>
    <col min="14590" max="14590" width="11.85546875" style="4" customWidth="1"/>
    <col min="14591" max="14591" width="15.7109375" style="4" customWidth="1"/>
    <col min="14592" max="14592" width="11.140625" style="4" customWidth="1"/>
    <col min="14593" max="14593" width="12" style="4" customWidth="1"/>
    <col min="14594" max="14841" width="9.140625" style="4"/>
    <col min="14842" max="14842" width="6" style="4" customWidth="1"/>
    <col min="14843" max="14843" width="36.5703125" style="4" customWidth="1"/>
    <col min="14844" max="14844" width="20.85546875" style="4" customWidth="1"/>
    <col min="14845" max="14845" width="13.140625" style="4" customWidth="1"/>
    <col min="14846" max="14846" width="11.85546875" style="4" customWidth="1"/>
    <col min="14847" max="14847" width="15.7109375" style="4" customWidth="1"/>
    <col min="14848" max="14848" width="11.140625" style="4" customWidth="1"/>
    <col min="14849" max="14849" width="12" style="4" customWidth="1"/>
    <col min="14850" max="15097" width="9.140625" style="4"/>
    <col min="15098" max="15098" width="6" style="4" customWidth="1"/>
    <col min="15099" max="15099" width="36.5703125" style="4" customWidth="1"/>
    <col min="15100" max="15100" width="20.85546875" style="4" customWidth="1"/>
    <col min="15101" max="15101" width="13.140625" style="4" customWidth="1"/>
    <col min="15102" max="15102" width="11.85546875" style="4" customWidth="1"/>
    <col min="15103" max="15103" width="15.7109375" style="4" customWidth="1"/>
    <col min="15104" max="15104" width="11.140625" style="4" customWidth="1"/>
    <col min="15105" max="15105" width="12" style="4" customWidth="1"/>
    <col min="15106" max="15353" width="9.140625" style="4"/>
    <col min="15354" max="15354" width="6" style="4" customWidth="1"/>
    <col min="15355" max="15355" width="36.5703125" style="4" customWidth="1"/>
    <col min="15356" max="15356" width="20.85546875" style="4" customWidth="1"/>
    <col min="15357" max="15357" width="13.140625" style="4" customWidth="1"/>
    <col min="15358" max="15358" width="11.85546875" style="4" customWidth="1"/>
    <col min="15359" max="15359" width="15.7109375" style="4" customWidth="1"/>
    <col min="15360" max="15360" width="11.140625" style="4" customWidth="1"/>
    <col min="15361" max="15361" width="12" style="4" customWidth="1"/>
    <col min="15362" max="15609" width="9.140625" style="4"/>
    <col min="15610" max="15610" width="6" style="4" customWidth="1"/>
    <col min="15611" max="15611" width="36.5703125" style="4" customWidth="1"/>
    <col min="15612" max="15612" width="20.85546875" style="4" customWidth="1"/>
    <col min="15613" max="15613" width="13.140625" style="4" customWidth="1"/>
    <col min="15614" max="15614" width="11.85546875" style="4" customWidth="1"/>
    <col min="15615" max="15615" width="15.7109375" style="4" customWidth="1"/>
    <col min="15616" max="15616" width="11.140625" style="4" customWidth="1"/>
    <col min="15617" max="15617" width="12" style="4" customWidth="1"/>
    <col min="15618" max="15865" width="9.140625" style="4"/>
    <col min="15866" max="15866" width="6" style="4" customWidth="1"/>
    <col min="15867" max="15867" width="36.5703125" style="4" customWidth="1"/>
    <col min="15868" max="15868" width="20.85546875" style="4" customWidth="1"/>
    <col min="15869" max="15869" width="13.140625" style="4" customWidth="1"/>
    <col min="15870" max="15870" width="11.85546875" style="4" customWidth="1"/>
    <col min="15871" max="15871" width="15.7109375" style="4" customWidth="1"/>
    <col min="15872" max="15872" width="11.140625" style="4" customWidth="1"/>
    <col min="15873" max="15873" width="12" style="4" customWidth="1"/>
    <col min="15874" max="16121" width="9.140625" style="4"/>
    <col min="16122" max="16122" width="6" style="4" customWidth="1"/>
    <col min="16123" max="16123" width="36.5703125" style="4" customWidth="1"/>
    <col min="16124" max="16124" width="20.85546875" style="4" customWidth="1"/>
    <col min="16125" max="16125" width="13.140625" style="4" customWidth="1"/>
    <col min="16126" max="16126" width="11.85546875" style="4" customWidth="1"/>
    <col min="16127" max="16127" width="15.7109375" style="4" customWidth="1"/>
    <col min="16128" max="16128" width="11.140625" style="4" customWidth="1"/>
    <col min="16129" max="16129" width="12" style="4" customWidth="1"/>
    <col min="16130" max="16384" width="9.140625" style="4"/>
  </cols>
  <sheetData>
    <row r="1" spans="1:15" ht="15" customHeight="1" x14ac:dyDescent="0.2">
      <c r="F1" s="57" t="s">
        <v>37</v>
      </c>
      <c r="G1" s="57"/>
      <c r="H1" s="57"/>
      <c r="I1" s="57"/>
      <c r="J1" s="57"/>
    </row>
    <row r="2" spans="1:15" ht="15" customHeight="1" x14ac:dyDescent="0.2">
      <c r="F2" s="57" t="s">
        <v>39</v>
      </c>
      <c r="G2" s="57"/>
      <c r="H2" s="57"/>
      <c r="I2" s="57"/>
      <c r="J2" s="57"/>
    </row>
    <row r="3" spans="1:15" ht="15" customHeight="1" x14ac:dyDescent="0.2">
      <c r="D3" s="57" t="s">
        <v>34</v>
      </c>
      <c r="E3" s="57"/>
      <c r="F3" s="57"/>
      <c r="G3" s="57"/>
      <c r="H3" s="57"/>
      <c r="I3" s="57"/>
      <c r="J3" s="57"/>
    </row>
    <row r="4" spans="1:15" ht="15" customHeight="1" x14ac:dyDescent="0.2">
      <c r="F4" s="57" t="s">
        <v>35</v>
      </c>
      <c r="G4" s="57"/>
      <c r="H4" s="57"/>
      <c r="I4" s="57"/>
      <c r="J4" s="57"/>
    </row>
    <row r="5" spans="1:15" ht="15" customHeight="1" x14ac:dyDescent="0.2">
      <c r="F5" s="57" t="s">
        <v>36</v>
      </c>
      <c r="G5" s="57"/>
      <c r="H5" s="57"/>
      <c r="I5" s="57"/>
      <c r="J5" s="57"/>
    </row>
    <row r="6" spans="1:15" ht="15" customHeight="1" x14ac:dyDescent="0.2">
      <c r="F6" s="58" t="s">
        <v>40</v>
      </c>
      <c r="G6" s="58"/>
      <c r="H6" s="58"/>
      <c r="I6" s="58"/>
      <c r="J6" s="58"/>
    </row>
    <row r="7" spans="1:15" s="16" customFormat="1" ht="66.75" customHeight="1" x14ac:dyDescent="0.2">
      <c r="A7" s="60" t="s">
        <v>51</v>
      </c>
      <c r="B7" s="60"/>
      <c r="C7" s="60"/>
      <c r="D7" s="60"/>
      <c r="E7" s="60"/>
      <c r="F7" s="60"/>
      <c r="G7" s="60"/>
      <c r="H7" s="60"/>
      <c r="I7" s="60"/>
      <c r="J7" s="60"/>
    </row>
    <row r="8" spans="1:15" s="16" customFormat="1" ht="17.25" customHeight="1" x14ac:dyDescent="0.2">
      <c r="A8" s="18"/>
      <c r="B8" s="18"/>
      <c r="C8" s="18"/>
      <c r="D8" s="18"/>
      <c r="E8" s="18"/>
      <c r="F8" s="18"/>
      <c r="G8" s="18"/>
      <c r="H8" s="18"/>
      <c r="I8" s="18"/>
      <c r="J8" s="19"/>
    </row>
    <row r="9" spans="1:15" ht="130.5" customHeight="1" x14ac:dyDescent="0.2">
      <c r="A9" s="5" t="s">
        <v>0</v>
      </c>
      <c r="B9" s="6" t="s">
        <v>1</v>
      </c>
      <c r="C9" s="6" t="s">
        <v>2</v>
      </c>
      <c r="D9" s="6" t="s">
        <v>86</v>
      </c>
      <c r="E9" s="6" t="s">
        <v>102</v>
      </c>
      <c r="F9" s="6" t="s">
        <v>9</v>
      </c>
      <c r="G9" s="7" t="s">
        <v>38</v>
      </c>
      <c r="H9" s="8" t="s">
        <v>3</v>
      </c>
      <c r="I9" s="9" t="s">
        <v>4</v>
      </c>
      <c r="J9" s="51" t="s">
        <v>7</v>
      </c>
      <c r="K9" s="16"/>
    </row>
    <row r="10" spans="1:15" s="28" customFormat="1" ht="30.75" customHeight="1" x14ac:dyDescent="0.25">
      <c r="A10" s="37"/>
      <c r="B10" s="37"/>
      <c r="C10" s="38" t="s">
        <v>88</v>
      </c>
      <c r="D10" s="37"/>
      <c r="E10" s="37"/>
      <c r="F10" s="37"/>
      <c r="G10" s="39">
        <f>G11+G127</f>
        <v>50070.679999999993</v>
      </c>
      <c r="H10" s="39">
        <f t="shared" ref="H10:I10" si="0">H11+H127</f>
        <v>11688.470000000001</v>
      </c>
      <c r="I10" s="39">
        <f t="shared" si="0"/>
        <v>61759.149999999951</v>
      </c>
      <c r="J10" s="56"/>
      <c r="K10" s="27"/>
    </row>
    <row r="11" spans="1:15" x14ac:dyDescent="0.2">
      <c r="A11" s="59" t="s">
        <v>87</v>
      </c>
      <c r="B11" s="59"/>
      <c r="C11" s="59"/>
      <c r="D11" s="20"/>
      <c r="E11" s="20"/>
      <c r="F11" s="20"/>
      <c r="G11" s="11">
        <f>SUM(G12:G126)</f>
        <v>26159.859999999997</v>
      </c>
      <c r="H11" s="11">
        <f>SUM(H12:H126)</f>
        <v>6114.98</v>
      </c>
      <c r="I11" s="11">
        <f>SUM(I12:I126)</f>
        <v>32274.839999999975</v>
      </c>
      <c r="J11" s="55"/>
      <c r="K11" s="10"/>
    </row>
    <row r="12" spans="1:15" ht="26.1" customHeight="1" x14ac:dyDescent="0.2">
      <c r="A12" s="12"/>
      <c r="B12" s="21" t="s">
        <v>5</v>
      </c>
      <c r="C12" s="22"/>
      <c r="D12" s="23"/>
      <c r="E12" s="23"/>
      <c r="F12" s="23"/>
      <c r="G12" s="24"/>
      <c r="H12" s="24"/>
      <c r="I12" s="24"/>
      <c r="J12" s="21"/>
      <c r="K12" s="16"/>
    </row>
    <row r="13" spans="1:15" s="31" customFormat="1" ht="30" customHeight="1" x14ac:dyDescent="0.2">
      <c r="A13" s="25"/>
      <c r="B13" s="21" t="s">
        <v>10</v>
      </c>
      <c r="C13" s="21"/>
      <c r="D13" s="12"/>
      <c r="E13" s="12"/>
      <c r="F13" s="12"/>
      <c r="G13" s="12"/>
      <c r="H13" s="12"/>
      <c r="I13" s="12"/>
      <c r="J13" s="54"/>
      <c r="K13" s="10"/>
      <c r="L13" s="10"/>
      <c r="M13" s="10"/>
      <c r="N13" s="10"/>
    </row>
    <row r="14" spans="1:15" s="46" customFormat="1" x14ac:dyDescent="0.2">
      <c r="A14" s="41">
        <v>1</v>
      </c>
      <c r="B14" s="33" t="s">
        <v>11</v>
      </c>
      <c r="C14" s="33" t="s">
        <v>52</v>
      </c>
      <c r="D14" s="47">
        <v>3918</v>
      </c>
      <c r="E14" s="48">
        <v>3918</v>
      </c>
      <c r="F14" s="45">
        <v>25</v>
      </c>
      <c r="G14" s="14">
        <v>979.5</v>
      </c>
      <c r="H14" s="15">
        <v>231.06</v>
      </c>
      <c r="I14" s="42">
        <f t="shared" ref="I14:I51" si="1">G14+H14</f>
        <v>1210.56</v>
      </c>
      <c r="J14" s="44"/>
      <c r="K14" s="35"/>
      <c r="L14" s="10"/>
      <c r="M14" s="10"/>
      <c r="N14" s="10"/>
      <c r="O14" s="10"/>
    </row>
    <row r="15" spans="1:15" s="46" customFormat="1" x14ac:dyDescent="0.2">
      <c r="A15" s="41">
        <v>2</v>
      </c>
      <c r="B15" s="33" t="s">
        <v>11</v>
      </c>
      <c r="C15" s="33" t="s">
        <v>52</v>
      </c>
      <c r="D15" s="47" t="s">
        <v>53</v>
      </c>
      <c r="E15" s="48">
        <v>3918</v>
      </c>
      <c r="F15" s="45">
        <v>30</v>
      </c>
      <c r="G15" s="14">
        <v>1175.4000000000001</v>
      </c>
      <c r="H15" s="15">
        <v>277.27999999999997</v>
      </c>
      <c r="I15" s="42">
        <f t="shared" si="1"/>
        <v>1452.68</v>
      </c>
      <c r="J15" s="44"/>
      <c r="K15" s="35"/>
      <c r="L15" s="10"/>
      <c r="M15" s="10"/>
      <c r="N15" s="10"/>
      <c r="O15" s="10"/>
    </row>
    <row r="16" spans="1:15" s="46" customFormat="1" x14ac:dyDescent="0.2">
      <c r="A16" s="41">
        <v>3</v>
      </c>
      <c r="B16" s="33" t="s">
        <v>11</v>
      </c>
      <c r="C16" s="33" t="s">
        <v>52</v>
      </c>
      <c r="D16" s="47" t="s">
        <v>53</v>
      </c>
      <c r="E16" s="48">
        <v>1959</v>
      </c>
      <c r="F16" s="45">
        <v>30</v>
      </c>
      <c r="G16" s="14">
        <v>587.70000000000005</v>
      </c>
      <c r="H16" s="15">
        <v>138.63999999999999</v>
      </c>
      <c r="I16" s="42">
        <f t="shared" si="1"/>
        <v>726.34</v>
      </c>
      <c r="J16" s="44"/>
      <c r="K16" s="35"/>
      <c r="L16" s="10"/>
      <c r="M16" s="10"/>
      <c r="N16" s="10"/>
      <c r="O16" s="10"/>
    </row>
    <row r="17" spans="1:15" s="46" customFormat="1" x14ac:dyDescent="0.2">
      <c r="A17" s="41">
        <v>4</v>
      </c>
      <c r="B17" s="33" t="s">
        <v>11</v>
      </c>
      <c r="C17" s="33" t="s">
        <v>52</v>
      </c>
      <c r="D17" s="47" t="s">
        <v>53</v>
      </c>
      <c r="E17" s="48">
        <v>1246.6300000000001</v>
      </c>
      <c r="F17" s="45">
        <v>30</v>
      </c>
      <c r="G17" s="14">
        <v>373.99</v>
      </c>
      <c r="H17" s="15">
        <v>88.22</v>
      </c>
      <c r="I17" s="42">
        <f t="shared" si="1"/>
        <v>462.21000000000004</v>
      </c>
      <c r="J17" s="44"/>
      <c r="K17" s="35"/>
      <c r="L17" s="10"/>
      <c r="M17" s="10"/>
      <c r="N17" s="10"/>
      <c r="O17" s="10"/>
    </row>
    <row r="18" spans="1:15" s="46" customFormat="1" x14ac:dyDescent="0.2">
      <c r="A18" s="41">
        <v>5</v>
      </c>
      <c r="B18" s="33" t="s">
        <v>11</v>
      </c>
      <c r="C18" s="33" t="s">
        <v>54</v>
      </c>
      <c r="D18" s="47" t="s">
        <v>55</v>
      </c>
      <c r="E18" s="48">
        <v>2485</v>
      </c>
      <c r="F18" s="45">
        <v>30</v>
      </c>
      <c r="G18" s="14">
        <v>745.5</v>
      </c>
      <c r="H18" s="15">
        <v>175.86</v>
      </c>
      <c r="I18" s="42">
        <f t="shared" si="1"/>
        <v>921.36</v>
      </c>
      <c r="J18" s="44"/>
      <c r="K18" s="35"/>
      <c r="L18" s="10"/>
      <c r="M18" s="10"/>
      <c r="N18" s="10"/>
      <c r="O18" s="10"/>
    </row>
    <row r="19" spans="1:15" s="46" customFormat="1" x14ac:dyDescent="0.2">
      <c r="A19" s="41">
        <v>6</v>
      </c>
      <c r="B19" s="33" t="s">
        <v>12</v>
      </c>
      <c r="C19" s="33" t="s">
        <v>56</v>
      </c>
      <c r="D19" s="47" t="s">
        <v>57</v>
      </c>
      <c r="E19" s="48">
        <v>2635</v>
      </c>
      <c r="F19" s="45">
        <v>30</v>
      </c>
      <c r="G19" s="14">
        <v>790.5</v>
      </c>
      <c r="H19" s="15">
        <v>186.48</v>
      </c>
      <c r="I19" s="42">
        <f t="shared" si="1"/>
        <v>976.98</v>
      </c>
      <c r="J19" s="44"/>
      <c r="K19" s="35"/>
      <c r="L19" s="10"/>
      <c r="M19" s="10"/>
      <c r="N19" s="10"/>
      <c r="O19" s="10"/>
    </row>
    <row r="20" spans="1:15" s="46" customFormat="1" x14ac:dyDescent="0.2">
      <c r="A20" s="41">
        <v>7</v>
      </c>
      <c r="B20" s="33" t="s">
        <v>13</v>
      </c>
      <c r="C20" s="33" t="s">
        <v>56</v>
      </c>
      <c r="D20" s="47" t="s">
        <v>58</v>
      </c>
      <c r="E20" s="48">
        <v>3350</v>
      </c>
      <c r="F20" s="45">
        <v>30</v>
      </c>
      <c r="G20" s="14">
        <v>1005</v>
      </c>
      <c r="H20" s="15">
        <v>237.08</v>
      </c>
      <c r="I20" s="42">
        <f t="shared" si="1"/>
        <v>1242.08</v>
      </c>
      <c r="J20" s="44"/>
      <c r="K20" s="35"/>
      <c r="L20" s="10"/>
      <c r="M20" s="10"/>
      <c r="N20" s="10"/>
      <c r="O20" s="10"/>
    </row>
    <row r="21" spans="1:15" s="46" customFormat="1" ht="63.75" x14ac:dyDescent="0.2">
      <c r="A21" s="41">
        <v>8</v>
      </c>
      <c r="B21" s="33" t="s">
        <v>13</v>
      </c>
      <c r="C21" s="33" t="s">
        <v>6</v>
      </c>
      <c r="D21" s="47" t="s">
        <v>59</v>
      </c>
      <c r="E21" s="48">
        <v>1199.53</v>
      </c>
      <c r="F21" s="45">
        <v>30</v>
      </c>
      <c r="G21" s="14">
        <v>359.86</v>
      </c>
      <c r="H21" s="15">
        <v>74.739999999999995</v>
      </c>
      <c r="I21" s="42">
        <f t="shared" si="1"/>
        <v>434.6</v>
      </c>
      <c r="J21" s="43" t="s">
        <v>14</v>
      </c>
      <c r="K21" s="49"/>
      <c r="L21" s="10"/>
      <c r="M21" s="10"/>
      <c r="N21" s="10"/>
      <c r="O21" s="10"/>
    </row>
    <row r="22" spans="1:15" s="46" customFormat="1" x14ac:dyDescent="0.2">
      <c r="A22" s="41">
        <v>9</v>
      </c>
      <c r="B22" s="33" t="s">
        <v>13</v>
      </c>
      <c r="C22" s="33" t="s">
        <v>60</v>
      </c>
      <c r="D22" s="47" t="s">
        <v>59</v>
      </c>
      <c r="E22" s="48">
        <v>1885</v>
      </c>
      <c r="F22" s="45">
        <v>30</v>
      </c>
      <c r="G22" s="14">
        <v>565.5</v>
      </c>
      <c r="H22" s="15">
        <v>133.4</v>
      </c>
      <c r="I22" s="42">
        <f t="shared" si="1"/>
        <v>698.9</v>
      </c>
      <c r="J22" s="43"/>
      <c r="K22" s="49"/>
      <c r="L22" s="10"/>
      <c r="M22" s="10"/>
      <c r="N22" s="10"/>
      <c r="O22" s="10"/>
    </row>
    <row r="23" spans="1:15" s="46" customFormat="1" x14ac:dyDescent="0.2">
      <c r="A23" s="41">
        <v>10</v>
      </c>
      <c r="B23" s="33" t="s">
        <v>13</v>
      </c>
      <c r="C23" s="33" t="s">
        <v>6</v>
      </c>
      <c r="D23" s="47" t="s">
        <v>61</v>
      </c>
      <c r="E23" s="48">
        <v>1215</v>
      </c>
      <c r="F23" s="45">
        <v>30</v>
      </c>
      <c r="G23" s="14">
        <v>364.5</v>
      </c>
      <c r="H23" s="15">
        <v>85.99</v>
      </c>
      <c r="I23" s="42">
        <f t="shared" si="1"/>
        <v>450.49</v>
      </c>
      <c r="J23" s="44"/>
      <c r="K23" s="35"/>
      <c r="L23" s="10"/>
      <c r="M23" s="10"/>
      <c r="N23" s="10"/>
      <c r="O23" s="10"/>
    </row>
    <row r="24" spans="1:15" s="46" customFormat="1" x14ac:dyDescent="0.2">
      <c r="A24" s="41">
        <v>11</v>
      </c>
      <c r="B24" s="33" t="s">
        <v>13</v>
      </c>
      <c r="C24" s="33" t="s">
        <v>6</v>
      </c>
      <c r="D24" s="47" t="s">
        <v>61</v>
      </c>
      <c r="E24" s="48">
        <v>1215</v>
      </c>
      <c r="F24" s="45">
        <v>30</v>
      </c>
      <c r="G24" s="14">
        <v>364.5</v>
      </c>
      <c r="H24" s="15">
        <v>85.99</v>
      </c>
      <c r="I24" s="42">
        <f t="shared" si="1"/>
        <v>450.49</v>
      </c>
      <c r="J24" s="44"/>
      <c r="K24" s="35"/>
      <c r="L24" s="10"/>
      <c r="M24" s="10"/>
      <c r="N24" s="10"/>
      <c r="O24" s="10"/>
    </row>
    <row r="25" spans="1:15" s="46" customFormat="1" x14ac:dyDescent="0.2">
      <c r="A25" s="41">
        <v>12</v>
      </c>
      <c r="B25" s="33" t="s">
        <v>13</v>
      </c>
      <c r="C25" s="33" t="s">
        <v>6</v>
      </c>
      <c r="D25" s="47" t="s">
        <v>61</v>
      </c>
      <c r="E25" s="48">
        <v>276.13</v>
      </c>
      <c r="F25" s="45">
        <v>30</v>
      </c>
      <c r="G25" s="14">
        <v>82.84</v>
      </c>
      <c r="H25" s="15">
        <v>19.54</v>
      </c>
      <c r="I25" s="42">
        <f t="shared" si="1"/>
        <v>102.38</v>
      </c>
      <c r="J25" s="44"/>
      <c r="K25" s="35"/>
      <c r="L25" s="10"/>
      <c r="M25" s="10"/>
      <c r="N25" s="10"/>
      <c r="O25" s="10"/>
    </row>
    <row r="26" spans="1:15" s="46" customFormat="1" x14ac:dyDescent="0.2">
      <c r="A26" s="41">
        <v>13</v>
      </c>
      <c r="B26" s="33" t="s">
        <v>13</v>
      </c>
      <c r="C26" s="33" t="s">
        <v>6</v>
      </c>
      <c r="D26" s="47" t="s">
        <v>61</v>
      </c>
      <c r="E26" s="48">
        <v>1215</v>
      </c>
      <c r="F26" s="45">
        <v>30</v>
      </c>
      <c r="G26" s="14">
        <v>364.5</v>
      </c>
      <c r="H26" s="15">
        <v>85.99</v>
      </c>
      <c r="I26" s="42">
        <f t="shared" si="1"/>
        <v>450.49</v>
      </c>
      <c r="J26" s="44"/>
      <c r="K26" s="35"/>
      <c r="L26" s="10"/>
      <c r="M26" s="10"/>
      <c r="N26" s="10"/>
      <c r="O26" s="10"/>
    </row>
    <row r="27" spans="1:15" s="46" customFormat="1" x14ac:dyDescent="0.2">
      <c r="A27" s="41">
        <v>14</v>
      </c>
      <c r="B27" s="33" t="s">
        <v>13</v>
      </c>
      <c r="C27" s="33" t="s">
        <v>6</v>
      </c>
      <c r="D27" s="47" t="s">
        <v>61</v>
      </c>
      <c r="E27" s="48">
        <v>1215</v>
      </c>
      <c r="F27" s="45">
        <v>30</v>
      </c>
      <c r="G27" s="14">
        <v>364.5</v>
      </c>
      <c r="H27" s="15">
        <v>85.99</v>
      </c>
      <c r="I27" s="42">
        <f t="shared" si="1"/>
        <v>450.49</v>
      </c>
      <c r="J27" s="44"/>
      <c r="K27" s="35"/>
      <c r="L27" s="10"/>
      <c r="M27" s="10"/>
      <c r="N27" s="10"/>
      <c r="O27" s="10"/>
    </row>
    <row r="28" spans="1:15" s="46" customFormat="1" x14ac:dyDescent="0.2">
      <c r="A28" s="41">
        <v>15</v>
      </c>
      <c r="B28" s="33" t="s">
        <v>13</v>
      </c>
      <c r="C28" s="33" t="s">
        <v>6</v>
      </c>
      <c r="D28" s="47" t="s">
        <v>61</v>
      </c>
      <c r="E28" s="48">
        <v>1215</v>
      </c>
      <c r="F28" s="45">
        <v>30</v>
      </c>
      <c r="G28" s="14">
        <v>364.5</v>
      </c>
      <c r="H28" s="15">
        <v>85.99</v>
      </c>
      <c r="I28" s="42">
        <f t="shared" si="1"/>
        <v>450.49</v>
      </c>
      <c r="J28" s="44"/>
      <c r="K28" s="35"/>
      <c r="L28" s="10"/>
      <c r="M28" s="10"/>
      <c r="N28" s="10"/>
      <c r="O28" s="10"/>
    </row>
    <row r="29" spans="1:15" s="46" customFormat="1" x14ac:dyDescent="0.2">
      <c r="A29" s="41">
        <v>16</v>
      </c>
      <c r="B29" s="33" t="s">
        <v>13</v>
      </c>
      <c r="C29" s="33" t="s">
        <v>6</v>
      </c>
      <c r="D29" s="47" t="s">
        <v>61</v>
      </c>
      <c r="E29" s="48">
        <v>1215</v>
      </c>
      <c r="F29" s="45">
        <v>30</v>
      </c>
      <c r="G29" s="14">
        <v>364.5</v>
      </c>
      <c r="H29" s="15">
        <v>85.99</v>
      </c>
      <c r="I29" s="42">
        <f t="shared" si="1"/>
        <v>450.49</v>
      </c>
      <c r="J29" s="44"/>
      <c r="K29" s="35"/>
      <c r="L29" s="10"/>
      <c r="M29" s="10"/>
      <c r="N29" s="10"/>
      <c r="O29" s="10"/>
    </row>
    <row r="30" spans="1:15" s="46" customFormat="1" x14ac:dyDescent="0.2">
      <c r="A30" s="41">
        <v>17</v>
      </c>
      <c r="B30" s="33" t="s">
        <v>13</v>
      </c>
      <c r="C30" s="33" t="s">
        <v>62</v>
      </c>
      <c r="D30" s="47" t="s">
        <v>63</v>
      </c>
      <c r="E30" s="48">
        <v>1300</v>
      </c>
      <c r="F30" s="45">
        <v>30</v>
      </c>
      <c r="G30" s="14">
        <v>390</v>
      </c>
      <c r="H30" s="15">
        <v>92</v>
      </c>
      <c r="I30" s="42">
        <f t="shared" si="1"/>
        <v>482</v>
      </c>
      <c r="J30" s="44"/>
      <c r="K30" s="35"/>
      <c r="L30" s="10"/>
      <c r="M30" s="10"/>
      <c r="N30" s="10"/>
      <c r="O30" s="10"/>
    </row>
    <row r="31" spans="1:15" s="46" customFormat="1" x14ac:dyDescent="0.2">
      <c r="A31" s="41">
        <v>18</v>
      </c>
      <c r="B31" s="33" t="s">
        <v>13</v>
      </c>
      <c r="C31" s="33" t="s">
        <v>6</v>
      </c>
      <c r="D31" s="47" t="s">
        <v>61</v>
      </c>
      <c r="E31" s="48">
        <v>1215</v>
      </c>
      <c r="F31" s="45">
        <v>30</v>
      </c>
      <c r="G31" s="14">
        <v>364.5</v>
      </c>
      <c r="H31" s="15">
        <v>85.99</v>
      </c>
      <c r="I31" s="42">
        <f t="shared" si="1"/>
        <v>450.49</v>
      </c>
      <c r="J31" s="44"/>
      <c r="K31" s="35"/>
      <c r="L31" s="10"/>
      <c r="M31" s="10"/>
      <c r="N31" s="10"/>
      <c r="O31" s="10"/>
    </row>
    <row r="32" spans="1:15" s="46" customFormat="1" x14ac:dyDescent="0.2">
      <c r="A32" s="41">
        <v>19</v>
      </c>
      <c r="B32" s="33" t="s">
        <v>13</v>
      </c>
      <c r="C32" s="33" t="s">
        <v>6</v>
      </c>
      <c r="D32" s="47" t="s">
        <v>61</v>
      </c>
      <c r="E32" s="48">
        <v>1215</v>
      </c>
      <c r="F32" s="45">
        <v>30</v>
      </c>
      <c r="G32" s="14">
        <v>364.5</v>
      </c>
      <c r="H32" s="15">
        <v>85.99</v>
      </c>
      <c r="I32" s="42">
        <f t="shared" si="1"/>
        <v>450.49</v>
      </c>
      <c r="J32" s="44"/>
      <c r="K32" s="35"/>
      <c r="L32" s="10"/>
      <c r="M32" s="10"/>
      <c r="N32" s="10"/>
      <c r="O32" s="10"/>
    </row>
    <row r="33" spans="1:15" s="46" customFormat="1" x14ac:dyDescent="0.2">
      <c r="A33" s="41">
        <v>20</v>
      </c>
      <c r="B33" s="33" t="s">
        <v>13</v>
      </c>
      <c r="C33" s="33" t="s">
        <v>62</v>
      </c>
      <c r="D33" s="47" t="s">
        <v>63</v>
      </c>
      <c r="E33" s="48">
        <v>1300</v>
      </c>
      <c r="F33" s="45">
        <v>30</v>
      </c>
      <c r="G33" s="14">
        <v>390</v>
      </c>
      <c r="H33" s="15">
        <v>92</v>
      </c>
      <c r="I33" s="42">
        <f t="shared" si="1"/>
        <v>482</v>
      </c>
      <c r="J33" s="44"/>
      <c r="K33" s="35"/>
      <c r="L33" s="10"/>
      <c r="M33" s="10"/>
      <c r="N33" s="10"/>
      <c r="O33" s="10"/>
    </row>
    <row r="34" spans="1:15" s="46" customFormat="1" x14ac:dyDescent="0.2">
      <c r="A34" s="41">
        <v>21</v>
      </c>
      <c r="B34" s="33" t="s">
        <v>13</v>
      </c>
      <c r="C34" s="33" t="s">
        <v>17</v>
      </c>
      <c r="D34" s="47" t="s">
        <v>64</v>
      </c>
      <c r="E34" s="48">
        <v>357.97</v>
      </c>
      <c r="F34" s="45">
        <v>30</v>
      </c>
      <c r="G34" s="14">
        <v>107.39</v>
      </c>
      <c r="H34" s="15">
        <v>25.33</v>
      </c>
      <c r="I34" s="42">
        <f t="shared" si="1"/>
        <v>132.72</v>
      </c>
      <c r="J34" s="44"/>
      <c r="K34" s="35"/>
      <c r="L34" s="10"/>
      <c r="M34" s="10"/>
      <c r="N34" s="10"/>
      <c r="O34" s="10"/>
    </row>
    <row r="35" spans="1:15" s="46" customFormat="1" x14ac:dyDescent="0.2">
      <c r="A35" s="41">
        <v>22</v>
      </c>
      <c r="B35" s="33" t="s">
        <v>8</v>
      </c>
      <c r="C35" s="33" t="s">
        <v>56</v>
      </c>
      <c r="D35" s="47" t="s">
        <v>65</v>
      </c>
      <c r="E35" s="48">
        <v>1279.0999999999999</v>
      </c>
      <c r="F35" s="45">
        <v>30</v>
      </c>
      <c r="G35" s="14">
        <v>383.73</v>
      </c>
      <c r="H35" s="15">
        <v>90.52</v>
      </c>
      <c r="I35" s="42">
        <f t="shared" si="1"/>
        <v>474.25</v>
      </c>
      <c r="J35" s="44"/>
      <c r="K35" s="35"/>
      <c r="L35" s="10"/>
      <c r="M35" s="10"/>
      <c r="N35" s="10"/>
      <c r="O35" s="10"/>
    </row>
    <row r="36" spans="1:15" s="46" customFormat="1" x14ac:dyDescent="0.2">
      <c r="A36" s="41">
        <v>23</v>
      </c>
      <c r="B36" s="33" t="s">
        <v>8</v>
      </c>
      <c r="C36" s="33" t="s">
        <v>62</v>
      </c>
      <c r="D36" s="47" t="s">
        <v>63</v>
      </c>
      <c r="E36" s="48">
        <v>1300</v>
      </c>
      <c r="F36" s="45">
        <v>30</v>
      </c>
      <c r="G36" s="14">
        <v>390</v>
      </c>
      <c r="H36" s="15">
        <v>92</v>
      </c>
      <c r="I36" s="42">
        <f t="shared" si="1"/>
        <v>482</v>
      </c>
      <c r="J36" s="44"/>
      <c r="K36" s="35"/>
      <c r="L36" s="10"/>
      <c r="M36" s="10"/>
      <c r="N36" s="10"/>
      <c r="O36" s="10"/>
    </row>
    <row r="37" spans="1:15" s="46" customFormat="1" ht="63.75" x14ac:dyDescent="0.2">
      <c r="A37" s="41">
        <v>24</v>
      </c>
      <c r="B37" s="33" t="s">
        <v>8</v>
      </c>
      <c r="C37" s="33" t="s">
        <v>62</v>
      </c>
      <c r="D37" s="47" t="s">
        <v>63</v>
      </c>
      <c r="E37" s="48">
        <v>1300</v>
      </c>
      <c r="F37" s="45">
        <v>30</v>
      </c>
      <c r="G37" s="14">
        <v>390</v>
      </c>
      <c r="H37" s="15">
        <v>81</v>
      </c>
      <c r="I37" s="42">
        <f t="shared" si="1"/>
        <v>471</v>
      </c>
      <c r="J37" s="43" t="s">
        <v>14</v>
      </c>
      <c r="K37" s="49"/>
      <c r="L37" s="10"/>
      <c r="M37" s="10"/>
      <c r="N37" s="10"/>
      <c r="O37" s="10"/>
    </row>
    <row r="38" spans="1:15" s="46" customFormat="1" ht="51" x14ac:dyDescent="0.2">
      <c r="A38" s="41">
        <v>25</v>
      </c>
      <c r="B38" s="33" t="s">
        <v>8</v>
      </c>
      <c r="C38" s="33" t="s">
        <v>6</v>
      </c>
      <c r="D38" s="47" t="s">
        <v>61</v>
      </c>
      <c r="E38" s="48">
        <v>1215</v>
      </c>
      <c r="F38" s="45">
        <v>30</v>
      </c>
      <c r="G38" s="14">
        <v>364.5</v>
      </c>
      <c r="H38" s="15">
        <v>79.97</v>
      </c>
      <c r="I38" s="42">
        <f t="shared" si="1"/>
        <v>444.47</v>
      </c>
      <c r="J38" s="43" t="s">
        <v>66</v>
      </c>
      <c r="K38" s="49"/>
      <c r="L38" s="10"/>
      <c r="M38" s="10"/>
      <c r="N38" s="10"/>
      <c r="O38" s="10"/>
    </row>
    <row r="39" spans="1:15" s="46" customFormat="1" x14ac:dyDescent="0.2">
      <c r="A39" s="41">
        <v>26</v>
      </c>
      <c r="B39" s="33" t="s">
        <v>8</v>
      </c>
      <c r="C39" s="33" t="s">
        <v>62</v>
      </c>
      <c r="D39" s="47" t="s">
        <v>63</v>
      </c>
      <c r="E39" s="48">
        <v>1300</v>
      </c>
      <c r="F39" s="45">
        <v>30</v>
      </c>
      <c r="G39" s="14">
        <v>390</v>
      </c>
      <c r="H39" s="15">
        <v>92</v>
      </c>
      <c r="I39" s="42">
        <f t="shared" si="1"/>
        <v>482</v>
      </c>
      <c r="J39" s="44"/>
      <c r="K39" s="35"/>
      <c r="L39" s="10"/>
      <c r="M39" s="10"/>
      <c r="N39" s="10"/>
      <c r="O39" s="10"/>
    </row>
    <row r="40" spans="1:15" s="46" customFormat="1" x14ac:dyDescent="0.2">
      <c r="A40" s="41">
        <v>27</v>
      </c>
      <c r="B40" s="33" t="s">
        <v>8</v>
      </c>
      <c r="C40" s="33" t="s">
        <v>6</v>
      </c>
      <c r="D40" s="47" t="s">
        <v>61</v>
      </c>
      <c r="E40" s="48">
        <v>938.87</v>
      </c>
      <c r="F40" s="45">
        <v>30</v>
      </c>
      <c r="G40" s="14">
        <v>281.66000000000003</v>
      </c>
      <c r="H40" s="15">
        <v>66.44</v>
      </c>
      <c r="I40" s="42">
        <f t="shared" si="1"/>
        <v>348.1</v>
      </c>
      <c r="J40" s="44"/>
      <c r="K40" s="35"/>
      <c r="L40" s="10"/>
      <c r="M40" s="10"/>
      <c r="N40" s="10"/>
      <c r="O40" s="10"/>
    </row>
    <row r="41" spans="1:15" s="46" customFormat="1" x14ac:dyDescent="0.2">
      <c r="A41" s="41">
        <v>28</v>
      </c>
      <c r="B41" s="33" t="s">
        <v>15</v>
      </c>
      <c r="C41" s="33" t="s">
        <v>56</v>
      </c>
      <c r="D41" s="47" t="s">
        <v>65</v>
      </c>
      <c r="E41" s="48">
        <v>2345</v>
      </c>
      <c r="F41" s="45">
        <v>30</v>
      </c>
      <c r="G41" s="14">
        <v>703.5</v>
      </c>
      <c r="H41" s="15">
        <v>165.96</v>
      </c>
      <c r="I41" s="42">
        <f t="shared" si="1"/>
        <v>869.46</v>
      </c>
      <c r="J41" s="44"/>
      <c r="K41" s="35"/>
      <c r="L41" s="10"/>
      <c r="M41" s="10"/>
      <c r="N41" s="10"/>
      <c r="O41" s="10"/>
    </row>
    <row r="42" spans="1:15" s="46" customFormat="1" x14ac:dyDescent="0.2">
      <c r="A42" s="41">
        <v>29</v>
      </c>
      <c r="B42" s="33" t="s">
        <v>15</v>
      </c>
      <c r="C42" s="33" t="s">
        <v>60</v>
      </c>
      <c r="D42" s="47" t="s">
        <v>59</v>
      </c>
      <c r="E42" s="48">
        <v>1542.28</v>
      </c>
      <c r="F42" s="45">
        <v>25</v>
      </c>
      <c r="G42" s="14">
        <v>385.57</v>
      </c>
      <c r="H42" s="15">
        <v>90.96</v>
      </c>
      <c r="I42" s="42">
        <f t="shared" si="1"/>
        <v>476.53</v>
      </c>
      <c r="J42" s="44"/>
      <c r="K42" s="35"/>
      <c r="L42" s="10"/>
      <c r="M42" s="10"/>
      <c r="N42" s="10"/>
      <c r="O42" s="10"/>
    </row>
    <row r="43" spans="1:15" s="46" customFormat="1" x14ac:dyDescent="0.2">
      <c r="A43" s="41">
        <v>30</v>
      </c>
      <c r="B43" s="33" t="s">
        <v>15</v>
      </c>
      <c r="C43" s="33" t="s">
        <v>67</v>
      </c>
      <c r="D43" s="47" t="s">
        <v>68</v>
      </c>
      <c r="E43" s="48">
        <v>1509</v>
      </c>
      <c r="F43" s="45">
        <v>10</v>
      </c>
      <c r="G43" s="14">
        <v>150.9</v>
      </c>
      <c r="H43" s="15">
        <v>35.6</v>
      </c>
      <c r="I43" s="42">
        <f t="shared" si="1"/>
        <v>186.5</v>
      </c>
      <c r="J43" s="44"/>
      <c r="K43" s="35"/>
      <c r="L43" s="10"/>
      <c r="M43" s="10"/>
      <c r="N43" s="10"/>
      <c r="O43" s="10"/>
    </row>
    <row r="44" spans="1:15" s="46" customFormat="1" x14ac:dyDescent="0.2">
      <c r="A44" s="41">
        <v>31</v>
      </c>
      <c r="B44" s="33" t="s">
        <v>50</v>
      </c>
      <c r="C44" s="33" t="s">
        <v>69</v>
      </c>
      <c r="D44" s="47" t="s">
        <v>70</v>
      </c>
      <c r="E44" s="48">
        <v>3815</v>
      </c>
      <c r="F44" s="45">
        <v>30</v>
      </c>
      <c r="G44" s="14">
        <v>1144.5</v>
      </c>
      <c r="H44" s="15">
        <v>269.99</v>
      </c>
      <c r="I44" s="42">
        <f t="shared" si="1"/>
        <v>1414.49</v>
      </c>
      <c r="J44" s="44"/>
      <c r="K44" s="35"/>
      <c r="L44" s="10"/>
      <c r="M44" s="10"/>
      <c r="N44" s="10"/>
      <c r="O44" s="10"/>
    </row>
    <row r="45" spans="1:15" s="46" customFormat="1" x14ac:dyDescent="0.2">
      <c r="A45" s="41">
        <v>32</v>
      </c>
      <c r="B45" s="33" t="s">
        <v>16</v>
      </c>
      <c r="C45" s="33" t="s">
        <v>71</v>
      </c>
      <c r="D45" s="47" t="s">
        <v>72</v>
      </c>
      <c r="E45" s="48">
        <v>1248</v>
      </c>
      <c r="F45" s="45">
        <v>15</v>
      </c>
      <c r="G45" s="14">
        <v>187.2</v>
      </c>
      <c r="H45" s="15">
        <v>44.16</v>
      </c>
      <c r="I45" s="42">
        <f t="shared" si="1"/>
        <v>231.35999999999999</v>
      </c>
      <c r="J45" s="44"/>
      <c r="K45" s="35"/>
      <c r="L45" s="10"/>
      <c r="M45" s="10"/>
      <c r="N45" s="10"/>
      <c r="O45" s="10"/>
    </row>
    <row r="46" spans="1:15" s="46" customFormat="1" x14ac:dyDescent="0.2">
      <c r="A46" s="41">
        <v>33</v>
      </c>
      <c r="B46" s="33" t="s">
        <v>18</v>
      </c>
      <c r="C46" s="33" t="s">
        <v>73</v>
      </c>
      <c r="D46" s="47" t="s">
        <v>74</v>
      </c>
      <c r="E46" s="48">
        <v>2385</v>
      </c>
      <c r="F46" s="45">
        <v>15</v>
      </c>
      <c r="G46" s="14">
        <v>357.75</v>
      </c>
      <c r="H46" s="15">
        <v>84.39</v>
      </c>
      <c r="I46" s="42">
        <f t="shared" si="1"/>
        <v>442.14</v>
      </c>
      <c r="J46" s="44"/>
      <c r="K46" s="35"/>
      <c r="L46" s="10"/>
      <c r="M46" s="10"/>
      <c r="N46" s="10"/>
      <c r="O46" s="10"/>
    </row>
    <row r="47" spans="1:15" s="46" customFormat="1" x14ac:dyDescent="0.2">
      <c r="A47" s="41">
        <v>34</v>
      </c>
      <c r="B47" s="33" t="s">
        <v>18</v>
      </c>
      <c r="C47" s="33" t="s">
        <v>73</v>
      </c>
      <c r="D47" s="47" t="s">
        <v>65</v>
      </c>
      <c r="E47" s="48">
        <v>1918.67</v>
      </c>
      <c r="F47" s="45">
        <v>15</v>
      </c>
      <c r="G47" s="14">
        <v>287.8</v>
      </c>
      <c r="H47" s="15">
        <v>67.89</v>
      </c>
      <c r="I47" s="42">
        <f t="shared" si="1"/>
        <v>355.69</v>
      </c>
      <c r="J47" s="44"/>
      <c r="K47" s="35"/>
      <c r="L47" s="10"/>
      <c r="M47" s="10"/>
      <c r="N47" s="10"/>
      <c r="O47" s="10"/>
    </row>
    <row r="48" spans="1:15" s="46" customFormat="1" x14ac:dyDescent="0.2">
      <c r="A48" s="41">
        <v>35</v>
      </c>
      <c r="B48" s="33" t="s">
        <v>18</v>
      </c>
      <c r="C48" s="33" t="s">
        <v>73</v>
      </c>
      <c r="D48" s="47" t="s">
        <v>65</v>
      </c>
      <c r="E48" s="48">
        <v>2345</v>
      </c>
      <c r="F48" s="45">
        <v>10</v>
      </c>
      <c r="G48" s="14">
        <v>234.5</v>
      </c>
      <c r="H48" s="15">
        <v>55.32</v>
      </c>
      <c r="I48" s="42">
        <f t="shared" si="1"/>
        <v>289.82</v>
      </c>
      <c r="J48" s="44"/>
      <c r="K48" s="35"/>
      <c r="L48" s="10"/>
      <c r="M48" s="10"/>
      <c r="N48" s="10"/>
      <c r="O48" s="10"/>
    </row>
    <row r="49" spans="1:15" s="46" customFormat="1" x14ac:dyDescent="0.2">
      <c r="A49" s="41">
        <v>36</v>
      </c>
      <c r="B49" s="33" t="s">
        <v>19</v>
      </c>
      <c r="C49" s="33" t="s">
        <v>60</v>
      </c>
      <c r="D49" s="47" t="s">
        <v>59</v>
      </c>
      <c r="E49" s="48">
        <v>1628</v>
      </c>
      <c r="F49" s="45">
        <v>10</v>
      </c>
      <c r="G49" s="14">
        <v>162.80000000000001</v>
      </c>
      <c r="H49" s="15">
        <v>38.4</v>
      </c>
      <c r="I49" s="42">
        <f t="shared" si="1"/>
        <v>201.20000000000002</v>
      </c>
      <c r="J49" s="44"/>
      <c r="K49" s="35"/>
      <c r="L49" s="10"/>
      <c r="M49" s="10"/>
      <c r="N49" s="10"/>
      <c r="O49" s="10"/>
    </row>
    <row r="50" spans="1:15" s="46" customFormat="1" x14ac:dyDescent="0.2">
      <c r="A50" s="41">
        <v>37</v>
      </c>
      <c r="B50" s="33" t="s">
        <v>19</v>
      </c>
      <c r="C50" s="33" t="s">
        <v>73</v>
      </c>
      <c r="D50" s="47" t="s">
        <v>59</v>
      </c>
      <c r="E50" s="48">
        <v>1885</v>
      </c>
      <c r="F50" s="45">
        <v>10</v>
      </c>
      <c r="G50" s="14">
        <v>188.5</v>
      </c>
      <c r="H50" s="15">
        <v>44.47</v>
      </c>
      <c r="I50" s="42">
        <f t="shared" si="1"/>
        <v>232.97</v>
      </c>
      <c r="J50" s="44"/>
      <c r="K50" s="35"/>
      <c r="L50" s="10"/>
      <c r="M50" s="10"/>
      <c r="N50" s="10"/>
      <c r="O50" s="10"/>
    </row>
    <row r="51" spans="1:15" s="46" customFormat="1" x14ac:dyDescent="0.2">
      <c r="A51" s="41">
        <v>38</v>
      </c>
      <c r="B51" s="33" t="s">
        <v>19</v>
      </c>
      <c r="C51" s="33" t="s">
        <v>73</v>
      </c>
      <c r="D51" s="47" t="s">
        <v>59</v>
      </c>
      <c r="E51" s="14">
        <v>1885</v>
      </c>
      <c r="F51" s="45">
        <v>10</v>
      </c>
      <c r="G51" s="14">
        <v>188.5</v>
      </c>
      <c r="H51" s="15">
        <v>44.47</v>
      </c>
      <c r="I51" s="42">
        <f t="shared" si="1"/>
        <v>232.97</v>
      </c>
      <c r="J51" s="44"/>
      <c r="K51" s="35"/>
      <c r="L51" s="10"/>
      <c r="M51" s="10"/>
      <c r="N51" s="10"/>
      <c r="O51" s="10"/>
    </row>
    <row r="52" spans="1:15" s="32" customFormat="1" ht="25.5" x14ac:dyDescent="0.2">
      <c r="A52" s="12"/>
      <c r="B52" s="21" t="s">
        <v>20</v>
      </c>
      <c r="C52" s="21"/>
      <c r="D52" s="12"/>
      <c r="E52" s="12"/>
      <c r="F52" s="12"/>
      <c r="G52" s="12"/>
      <c r="H52" s="12"/>
      <c r="I52" s="12"/>
      <c r="J52" s="53"/>
      <c r="K52" s="35"/>
      <c r="L52" s="10"/>
      <c r="M52" s="10"/>
    </row>
    <row r="53" spans="1:15" s="46" customFormat="1" ht="63.75" x14ac:dyDescent="0.2">
      <c r="A53" s="41">
        <v>39</v>
      </c>
      <c r="B53" s="26" t="s">
        <v>44</v>
      </c>
      <c r="C53" s="33" t="s">
        <v>75</v>
      </c>
      <c r="D53" s="47" t="s">
        <v>76</v>
      </c>
      <c r="E53" s="14">
        <v>675</v>
      </c>
      <c r="F53" s="45">
        <v>10</v>
      </c>
      <c r="G53" s="14">
        <v>67.5</v>
      </c>
      <c r="H53" s="15">
        <v>14.02</v>
      </c>
      <c r="I53" s="42">
        <f t="shared" ref="I53:I116" si="2">G53+H53</f>
        <v>81.52</v>
      </c>
      <c r="J53" s="43" t="s">
        <v>14</v>
      </c>
      <c r="K53" s="49"/>
      <c r="L53" s="10"/>
      <c r="M53" s="10"/>
      <c r="N53" s="10"/>
      <c r="O53" s="10"/>
    </row>
    <row r="54" spans="1:15" s="46" customFormat="1" x14ac:dyDescent="0.2">
      <c r="A54" s="41">
        <v>40</v>
      </c>
      <c r="B54" s="26" t="s">
        <v>44</v>
      </c>
      <c r="C54" s="33" t="s">
        <v>6</v>
      </c>
      <c r="D54" s="47" t="s">
        <v>77</v>
      </c>
      <c r="E54" s="14">
        <v>1170</v>
      </c>
      <c r="F54" s="45">
        <v>10</v>
      </c>
      <c r="G54" s="14">
        <v>117</v>
      </c>
      <c r="H54" s="15">
        <v>27.6</v>
      </c>
      <c r="I54" s="42">
        <f t="shared" si="2"/>
        <v>144.6</v>
      </c>
      <c r="J54" s="44"/>
      <c r="K54" s="35"/>
      <c r="L54" s="10"/>
      <c r="M54" s="10"/>
      <c r="N54" s="10"/>
      <c r="O54" s="10"/>
    </row>
    <row r="55" spans="1:15" s="46" customFormat="1" x14ac:dyDescent="0.2">
      <c r="A55" s="41">
        <v>41</v>
      </c>
      <c r="B55" s="26" t="s">
        <v>44</v>
      </c>
      <c r="C55" s="33" t="s">
        <v>62</v>
      </c>
      <c r="D55" s="47" t="s">
        <v>78</v>
      </c>
      <c r="E55" s="14">
        <v>1295</v>
      </c>
      <c r="F55" s="45">
        <v>10</v>
      </c>
      <c r="G55" s="14">
        <v>129.5</v>
      </c>
      <c r="H55" s="15">
        <v>30.55</v>
      </c>
      <c r="I55" s="42">
        <f t="shared" si="2"/>
        <v>160.05000000000001</v>
      </c>
      <c r="J55" s="44"/>
      <c r="K55" s="35"/>
      <c r="L55" s="10"/>
      <c r="M55" s="10"/>
      <c r="N55" s="10"/>
      <c r="O55" s="10"/>
    </row>
    <row r="56" spans="1:15" s="46" customFormat="1" x14ac:dyDescent="0.2">
      <c r="A56" s="41">
        <v>42</v>
      </c>
      <c r="B56" s="26" t="s">
        <v>44</v>
      </c>
      <c r="C56" s="33" t="s">
        <v>17</v>
      </c>
      <c r="D56" s="47" t="s">
        <v>79</v>
      </c>
      <c r="E56" s="14">
        <v>1090</v>
      </c>
      <c r="F56" s="45">
        <v>10</v>
      </c>
      <c r="G56" s="14">
        <v>109</v>
      </c>
      <c r="H56" s="15">
        <v>25.71</v>
      </c>
      <c r="I56" s="42">
        <f t="shared" si="2"/>
        <v>134.71</v>
      </c>
      <c r="J56" s="44"/>
      <c r="K56" s="35"/>
      <c r="L56" s="10"/>
      <c r="M56" s="10"/>
      <c r="N56" s="10"/>
      <c r="O56" s="10"/>
    </row>
    <row r="57" spans="1:15" s="46" customFormat="1" x14ac:dyDescent="0.2">
      <c r="A57" s="41">
        <v>43</v>
      </c>
      <c r="B57" s="26" t="s">
        <v>44</v>
      </c>
      <c r="C57" s="33" t="s">
        <v>17</v>
      </c>
      <c r="D57" s="47" t="s">
        <v>79</v>
      </c>
      <c r="E57" s="14">
        <v>842.3</v>
      </c>
      <c r="F57" s="45">
        <v>10</v>
      </c>
      <c r="G57" s="14">
        <v>84.23</v>
      </c>
      <c r="H57" s="15">
        <v>19.87</v>
      </c>
      <c r="I57" s="42">
        <f t="shared" si="2"/>
        <v>104.10000000000001</v>
      </c>
      <c r="J57" s="44"/>
      <c r="K57" s="35"/>
      <c r="L57" s="10"/>
      <c r="M57" s="10"/>
      <c r="N57" s="10"/>
      <c r="O57" s="10"/>
    </row>
    <row r="58" spans="1:15" s="46" customFormat="1" x14ac:dyDescent="0.2">
      <c r="A58" s="41">
        <v>44</v>
      </c>
      <c r="B58" s="26" t="s">
        <v>44</v>
      </c>
      <c r="C58" s="33" t="s">
        <v>17</v>
      </c>
      <c r="D58" s="47" t="s">
        <v>79</v>
      </c>
      <c r="E58" s="14">
        <v>792.7</v>
      </c>
      <c r="F58" s="45">
        <v>10</v>
      </c>
      <c r="G58" s="14">
        <v>79.27</v>
      </c>
      <c r="H58" s="15">
        <v>18.7</v>
      </c>
      <c r="I58" s="42">
        <f t="shared" si="2"/>
        <v>97.97</v>
      </c>
      <c r="J58" s="44"/>
      <c r="K58" s="35"/>
      <c r="L58" s="10"/>
      <c r="M58" s="10"/>
      <c r="N58" s="10"/>
      <c r="O58" s="10"/>
    </row>
    <row r="59" spans="1:15" s="46" customFormat="1" x14ac:dyDescent="0.2">
      <c r="A59" s="41">
        <v>45</v>
      </c>
      <c r="B59" s="26" t="s">
        <v>44</v>
      </c>
      <c r="C59" s="33" t="s">
        <v>17</v>
      </c>
      <c r="D59" s="47" t="s">
        <v>79</v>
      </c>
      <c r="E59" s="14">
        <v>1090</v>
      </c>
      <c r="F59" s="45">
        <v>10</v>
      </c>
      <c r="G59" s="14">
        <v>109</v>
      </c>
      <c r="H59" s="15">
        <v>25.71</v>
      </c>
      <c r="I59" s="42">
        <f t="shared" si="2"/>
        <v>134.71</v>
      </c>
      <c r="J59" s="44"/>
      <c r="K59" s="35"/>
      <c r="L59" s="10"/>
      <c r="M59" s="10"/>
      <c r="N59" s="10"/>
      <c r="O59" s="10"/>
    </row>
    <row r="60" spans="1:15" s="46" customFormat="1" x14ac:dyDescent="0.2">
      <c r="A60" s="41">
        <v>46</v>
      </c>
      <c r="B60" s="26" t="s">
        <v>44</v>
      </c>
      <c r="C60" s="33" t="s">
        <v>17</v>
      </c>
      <c r="D60" s="47" t="s">
        <v>79</v>
      </c>
      <c r="E60" s="14">
        <v>1040.5</v>
      </c>
      <c r="F60" s="45">
        <v>10</v>
      </c>
      <c r="G60" s="14">
        <v>104.05</v>
      </c>
      <c r="H60" s="15">
        <v>24.55</v>
      </c>
      <c r="I60" s="42">
        <f t="shared" si="2"/>
        <v>128.6</v>
      </c>
      <c r="J60" s="44"/>
      <c r="K60" s="35"/>
      <c r="L60" s="10"/>
      <c r="M60" s="10"/>
      <c r="N60" s="10"/>
      <c r="O60" s="10"/>
    </row>
    <row r="61" spans="1:15" s="46" customFormat="1" x14ac:dyDescent="0.2">
      <c r="A61" s="41">
        <v>47</v>
      </c>
      <c r="B61" s="26" t="s">
        <v>44</v>
      </c>
      <c r="C61" s="33" t="s">
        <v>17</v>
      </c>
      <c r="D61" s="47" t="s">
        <v>79</v>
      </c>
      <c r="E61" s="14">
        <v>941.4</v>
      </c>
      <c r="F61" s="45">
        <v>10</v>
      </c>
      <c r="G61" s="14">
        <v>94.14</v>
      </c>
      <c r="H61" s="15">
        <v>22.21</v>
      </c>
      <c r="I61" s="42">
        <f t="shared" si="2"/>
        <v>116.35</v>
      </c>
      <c r="J61" s="44"/>
      <c r="K61" s="35"/>
      <c r="L61" s="10"/>
      <c r="M61" s="10"/>
      <c r="N61" s="10"/>
      <c r="O61" s="10"/>
    </row>
    <row r="62" spans="1:15" s="46" customFormat="1" x14ac:dyDescent="0.2">
      <c r="A62" s="41">
        <v>48</v>
      </c>
      <c r="B62" s="26" t="s">
        <v>44</v>
      </c>
      <c r="C62" s="33" t="s">
        <v>17</v>
      </c>
      <c r="D62" s="47" t="s">
        <v>79</v>
      </c>
      <c r="E62" s="14">
        <v>545</v>
      </c>
      <c r="F62" s="45">
        <v>10</v>
      </c>
      <c r="G62" s="14">
        <v>54.5</v>
      </c>
      <c r="H62" s="15">
        <v>12.86</v>
      </c>
      <c r="I62" s="42">
        <f t="shared" si="2"/>
        <v>67.36</v>
      </c>
      <c r="J62" s="44"/>
      <c r="K62" s="35"/>
      <c r="L62" s="10"/>
      <c r="M62" s="10"/>
      <c r="N62" s="10"/>
      <c r="O62" s="10"/>
    </row>
    <row r="63" spans="1:15" s="46" customFormat="1" x14ac:dyDescent="0.2">
      <c r="A63" s="41">
        <v>49</v>
      </c>
      <c r="B63" s="26" t="s">
        <v>44</v>
      </c>
      <c r="C63" s="33" t="s">
        <v>17</v>
      </c>
      <c r="D63" s="47" t="s">
        <v>79</v>
      </c>
      <c r="E63" s="14">
        <v>1040.5</v>
      </c>
      <c r="F63" s="45">
        <v>10</v>
      </c>
      <c r="G63" s="14">
        <v>104.05</v>
      </c>
      <c r="H63" s="15">
        <v>24.55</v>
      </c>
      <c r="I63" s="42">
        <f t="shared" si="2"/>
        <v>128.6</v>
      </c>
      <c r="J63" s="44"/>
      <c r="K63" s="35"/>
      <c r="L63" s="10"/>
      <c r="M63" s="10"/>
      <c r="N63" s="10"/>
      <c r="O63" s="10"/>
    </row>
    <row r="64" spans="1:15" s="46" customFormat="1" x14ac:dyDescent="0.2">
      <c r="A64" s="41">
        <v>50</v>
      </c>
      <c r="B64" s="26" t="s">
        <v>44</v>
      </c>
      <c r="C64" s="33" t="s">
        <v>17</v>
      </c>
      <c r="D64" s="47" t="s">
        <v>79</v>
      </c>
      <c r="E64" s="14">
        <v>842.3</v>
      </c>
      <c r="F64" s="45">
        <v>10</v>
      </c>
      <c r="G64" s="14">
        <v>84.23</v>
      </c>
      <c r="H64" s="15">
        <v>19.87</v>
      </c>
      <c r="I64" s="42">
        <f t="shared" si="2"/>
        <v>104.10000000000001</v>
      </c>
      <c r="J64" s="44"/>
      <c r="K64" s="35"/>
      <c r="L64" s="10"/>
      <c r="M64" s="10"/>
      <c r="N64" s="10"/>
      <c r="O64" s="10"/>
    </row>
    <row r="65" spans="1:15" s="46" customFormat="1" ht="63.75" x14ac:dyDescent="0.2">
      <c r="A65" s="41">
        <v>51</v>
      </c>
      <c r="B65" s="26" t="s">
        <v>44</v>
      </c>
      <c r="C65" s="33" t="s">
        <v>17</v>
      </c>
      <c r="D65" s="47" t="s">
        <v>79</v>
      </c>
      <c r="E65" s="14">
        <v>1090</v>
      </c>
      <c r="F65" s="45">
        <v>10</v>
      </c>
      <c r="G65" s="14">
        <v>109</v>
      </c>
      <c r="H65" s="15">
        <v>22.64</v>
      </c>
      <c r="I65" s="42">
        <f t="shared" si="2"/>
        <v>131.63999999999999</v>
      </c>
      <c r="J65" s="43" t="s">
        <v>14</v>
      </c>
      <c r="K65" s="49"/>
      <c r="L65" s="10"/>
      <c r="M65" s="10"/>
      <c r="N65" s="10"/>
      <c r="O65" s="10"/>
    </row>
    <row r="66" spans="1:15" s="46" customFormat="1" x14ac:dyDescent="0.2">
      <c r="A66" s="41">
        <v>52</v>
      </c>
      <c r="B66" s="26" t="s">
        <v>44</v>
      </c>
      <c r="C66" s="33" t="s">
        <v>17</v>
      </c>
      <c r="D66" s="47" t="s">
        <v>79</v>
      </c>
      <c r="E66" s="14">
        <v>1090</v>
      </c>
      <c r="F66" s="45">
        <v>10</v>
      </c>
      <c r="G66" s="14">
        <v>109</v>
      </c>
      <c r="H66" s="15">
        <v>25.71</v>
      </c>
      <c r="I66" s="42">
        <f t="shared" si="2"/>
        <v>134.71</v>
      </c>
      <c r="J66" s="44"/>
      <c r="K66" s="35"/>
      <c r="L66" s="10"/>
      <c r="M66" s="10"/>
      <c r="N66" s="10"/>
      <c r="O66" s="10"/>
    </row>
    <row r="67" spans="1:15" s="46" customFormat="1" x14ac:dyDescent="0.2">
      <c r="A67" s="41">
        <v>53</v>
      </c>
      <c r="B67" s="26" t="s">
        <v>44</v>
      </c>
      <c r="C67" s="33" t="s">
        <v>17</v>
      </c>
      <c r="D67" s="47" t="s">
        <v>79</v>
      </c>
      <c r="E67" s="14">
        <v>1090</v>
      </c>
      <c r="F67" s="45">
        <v>10</v>
      </c>
      <c r="G67" s="14">
        <v>109</v>
      </c>
      <c r="H67" s="15">
        <v>25.71</v>
      </c>
      <c r="I67" s="42">
        <f t="shared" si="2"/>
        <v>134.71</v>
      </c>
      <c r="J67" s="44"/>
      <c r="K67" s="35"/>
      <c r="L67" s="10"/>
      <c r="M67" s="10"/>
      <c r="N67" s="10"/>
      <c r="O67" s="10"/>
    </row>
    <row r="68" spans="1:15" s="46" customFormat="1" x14ac:dyDescent="0.2">
      <c r="A68" s="41">
        <v>54</v>
      </c>
      <c r="B68" s="26" t="s">
        <v>45</v>
      </c>
      <c r="C68" s="33" t="s">
        <v>56</v>
      </c>
      <c r="D68" s="47" t="s">
        <v>80</v>
      </c>
      <c r="E68" s="14">
        <v>1970</v>
      </c>
      <c r="F68" s="45">
        <v>10</v>
      </c>
      <c r="G68" s="14">
        <v>197</v>
      </c>
      <c r="H68" s="15">
        <v>46.47</v>
      </c>
      <c r="I68" s="42">
        <f t="shared" si="2"/>
        <v>243.47</v>
      </c>
      <c r="J68" s="44"/>
      <c r="K68" s="35"/>
      <c r="L68" s="10"/>
      <c r="M68" s="10"/>
      <c r="N68" s="10"/>
      <c r="O68" s="10"/>
    </row>
    <row r="69" spans="1:15" s="46" customFormat="1" x14ac:dyDescent="0.2">
      <c r="A69" s="41">
        <v>55</v>
      </c>
      <c r="B69" s="26" t="s">
        <v>45</v>
      </c>
      <c r="C69" s="33" t="s">
        <v>75</v>
      </c>
      <c r="D69" s="47" t="s">
        <v>81</v>
      </c>
      <c r="E69" s="14">
        <v>1004.8</v>
      </c>
      <c r="F69" s="45">
        <v>10</v>
      </c>
      <c r="G69" s="14">
        <v>100.48</v>
      </c>
      <c r="H69" s="15">
        <v>23.7</v>
      </c>
      <c r="I69" s="42">
        <f t="shared" si="2"/>
        <v>124.18</v>
      </c>
      <c r="J69" s="44"/>
      <c r="K69" s="35"/>
      <c r="L69" s="10"/>
      <c r="M69" s="10"/>
      <c r="N69" s="10"/>
      <c r="O69" s="10"/>
    </row>
    <row r="70" spans="1:15" s="46" customFormat="1" ht="63.75" x14ac:dyDescent="0.2">
      <c r="A70" s="41">
        <v>56</v>
      </c>
      <c r="B70" s="26" t="s">
        <v>45</v>
      </c>
      <c r="C70" s="33" t="s">
        <v>82</v>
      </c>
      <c r="D70" s="47" t="s">
        <v>83</v>
      </c>
      <c r="E70" s="14">
        <v>1015</v>
      </c>
      <c r="F70" s="45">
        <v>10</v>
      </c>
      <c r="G70" s="14">
        <v>101.5</v>
      </c>
      <c r="H70" s="15">
        <v>21.08</v>
      </c>
      <c r="I70" s="42">
        <f t="shared" si="2"/>
        <v>122.58</v>
      </c>
      <c r="J70" s="43" t="s">
        <v>14</v>
      </c>
      <c r="K70" s="49"/>
      <c r="L70" s="10"/>
      <c r="M70" s="10"/>
      <c r="N70" s="10"/>
      <c r="O70" s="10"/>
    </row>
    <row r="71" spans="1:15" s="46" customFormat="1" x14ac:dyDescent="0.2">
      <c r="A71" s="41">
        <v>57</v>
      </c>
      <c r="B71" s="26" t="s">
        <v>46</v>
      </c>
      <c r="C71" s="33" t="s">
        <v>67</v>
      </c>
      <c r="D71" s="47" t="s">
        <v>77</v>
      </c>
      <c r="E71" s="14">
        <v>1170</v>
      </c>
      <c r="F71" s="45">
        <v>20</v>
      </c>
      <c r="G71" s="14">
        <v>234</v>
      </c>
      <c r="H71" s="15">
        <v>55.2</v>
      </c>
      <c r="I71" s="42">
        <f t="shared" si="2"/>
        <v>289.2</v>
      </c>
      <c r="J71" s="44"/>
      <c r="K71" s="35"/>
      <c r="L71" s="10"/>
      <c r="M71" s="10"/>
      <c r="N71" s="10"/>
      <c r="O71" s="10"/>
    </row>
    <row r="72" spans="1:15" s="46" customFormat="1" x14ac:dyDescent="0.2">
      <c r="A72" s="41">
        <v>58</v>
      </c>
      <c r="B72" s="26" t="s">
        <v>46</v>
      </c>
      <c r="C72" s="33" t="s">
        <v>17</v>
      </c>
      <c r="D72" s="47" t="s">
        <v>79</v>
      </c>
      <c r="E72" s="14">
        <v>941.4</v>
      </c>
      <c r="F72" s="45">
        <v>10</v>
      </c>
      <c r="G72" s="14">
        <v>94.14</v>
      </c>
      <c r="H72" s="15">
        <v>22.21</v>
      </c>
      <c r="I72" s="42">
        <f t="shared" si="2"/>
        <v>116.35</v>
      </c>
      <c r="J72" s="44"/>
      <c r="K72" s="35"/>
      <c r="L72" s="10"/>
      <c r="M72" s="10"/>
      <c r="N72" s="10"/>
      <c r="O72" s="10"/>
    </row>
    <row r="73" spans="1:15" s="46" customFormat="1" x14ac:dyDescent="0.2">
      <c r="A73" s="41">
        <v>59</v>
      </c>
      <c r="B73" s="26" t="s">
        <v>46</v>
      </c>
      <c r="C73" s="33" t="s">
        <v>17</v>
      </c>
      <c r="D73" s="47" t="s">
        <v>79</v>
      </c>
      <c r="E73" s="14">
        <v>792.7</v>
      </c>
      <c r="F73" s="45">
        <v>10</v>
      </c>
      <c r="G73" s="14">
        <v>79.27</v>
      </c>
      <c r="H73" s="15">
        <v>18.7</v>
      </c>
      <c r="I73" s="42">
        <f t="shared" si="2"/>
        <v>97.97</v>
      </c>
      <c r="J73" s="44"/>
      <c r="K73" s="35"/>
      <c r="L73" s="10"/>
      <c r="M73" s="10"/>
      <c r="N73" s="10"/>
      <c r="O73" s="10"/>
    </row>
    <row r="74" spans="1:15" s="46" customFormat="1" x14ac:dyDescent="0.2">
      <c r="A74" s="41">
        <v>60</v>
      </c>
      <c r="B74" s="26" t="s">
        <v>46</v>
      </c>
      <c r="C74" s="33" t="s">
        <v>17</v>
      </c>
      <c r="D74" s="47" t="s">
        <v>79</v>
      </c>
      <c r="E74" s="14">
        <v>49.5</v>
      </c>
      <c r="F74" s="45">
        <v>10</v>
      </c>
      <c r="G74" s="14">
        <v>4.95</v>
      </c>
      <c r="H74" s="15">
        <v>1.17</v>
      </c>
      <c r="I74" s="42">
        <f t="shared" si="2"/>
        <v>6.12</v>
      </c>
      <c r="J74" s="44"/>
      <c r="K74" s="35"/>
      <c r="L74" s="10"/>
      <c r="M74" s="10"/>
      <c r="N74" s="10"/>
      <c r="O74" s="10"/>
    </row>
    <row r="75" spans="1:15" s="46" customFormat="1" x14ac:dyDescent="0.2">
      <c r="A75" s="41">
        <v>61</v>
      </c>
      <c r="B75" s="26" t="s">
        <v>46</v>
      </c>
      <c r="C75" s="33" t="s">
        <v>17</v>
      </c>
      <c r="D75" s="47" t="s">
        <v>79</v>
      </c>
      <c r="E75" s="14">
        <v>1090</v>
      </c>
      <c r="F75" s="45">
        <v>10</v>
      </c>
      <c r="G75" s="14">
        <v>109</v>
      </c>
      <c r="H75" s="15">
        <v>25.71</v>
      </c>
      <c r="I75" s="42">
        <f t="shared" si="2"/>
        <v>134.71</v>
      </c>
      <c r="J75" s="44"/>
      <c r="K75" s="35"/>
      <c r="L75" s="10"/>
      <c r="M75" s="10"/>
      <c r="N75" s="10"/>
      <c r="O75" s="10"/>
    </row>
    <row r="76" spans="1:15" s="46" customFormat="1" x14ac:dyDescent="0.2">
      <c r="A76" s="41">
        <v>62</v>
      </c>
      <c r="B76" s="26" t="s">
        <v>48</v>
      </c>
      <c r="C76" s="33" t="s">
        <v>62</v>
      </c>
      <c r="D76" s="47" t="s">
        <v>78</v>
      </c>
      <c r="E76" s="14">
        <v>1295</v>
      </c>
      <c r="F76" s="45">
        <v>10</v>
      </c>
      <c r="G76" s="14">
        <v>129.5</v>
      </c>
      <c r="H76" s="15">
        <v>30.55</v>
      </c>
      <c r="I76" s="42">
        <f t="shared" si="2"/>
        <v>160.05000000000001</v>
      </c>
      <c r="J76" s="44"/>
      <c r="K76" s="35"/>
      <c r="L76" s="10"/>
      <c r="M76" s="10"/>
      <c r="N76" s="10"/>
      <c r="O76" s="10"/>
    </row>
    <row r="77" spans="1:15" s="46" customFormat="1" x14ac:dyDescent="0.2">
      <c r="A77" s="41">
        <v>63</v>
      </c>
      <c r="B77" s="26" t="s">
        <v>48</v>
      </c>
      <c r="C77" s="33" t="s">
        <v>17</v>
      </c>
      <c r="D77" s="47" t="s">
        <v>79</v>
      </c>
      <c r="E77" s="14">
        <v>1090</v>
      </c>
      <c r="F77" s="45">
        <v>10</v>
      </c>
      <c r="G77" s="14">
        <v>109</v>
      </c>
      <c r="H77" s="15">
        <v>25.71</v>
      </c>
      <c r="I77" s="42">
        <f t="shared" si="2"/>
        <v>134.71</v>
      </c>
      <c r="J77" s="44"/>
      <c r="K77" s="35"/>
      <c r="L77" s="10"/>
      <c r="M77" s="10"/>
      <c r="N77" s="10"/>
      <c r="O77" s="10"/>
    </row>
    <row r="78" spans="1:15" s="46" customFormat="1" ht="63.75" x14ac:dyDescent="0.2">
      <c r="A78" s="41">
        <v>64</v>
      </c>
      <c r="B78" s="33" t="s">
        <v>49</v>
      </c>
      <c r="C78" s="33" t="s">
        <v>56</v>
      </c>
      <c r="D78" s="47" t="s">
        <v>59</v>
      </c>
      <c r="E78" s="14">
        <v>1885</v>
      </c>
      <c r="F78" s="45">
        <v>10</v>
      </c>
      <c r="G78" s="14">
        <v>188.5</v>
      </c>
      <c r="H78" s="15">
        <v>39.15</v>
      </c>
      <c r="I78" s="42">
        <f t="shared" si="2"/>
        <v>227.65</v>
      </c>
      <c r="J78" s="43" t="s">
        <v>14</v>
      </c>
      <c r="K78" s="49"/>
      <c r="L78" s="10"/>
      <c r="M78" s="10"/>
      <c r="N78" s="10"/>
      <c r="O78" s="10"/>
    </row>
    <row r="79" spans="1:15" s="46" customFormat="1" x14ac:dyDescent="0.2">
      <c r="A79" s="41">
        <v>65</v>
      </c>
      <c r="B79" s="33" t="s">
        <v>49</v>
      </c>
      <c r="C79" s="33" t="s">
        <v>75</v>
      </c>
      <c r="D79" s="47" t="s">
        <v>84</v>
      </c>
      <c r="E79" s="14">
        <v>1304.0999999999999</v>
      </c>
      <c r="F79" s="45">
        <v>10</v>
      </c>
      <c r="G79" s="14">
        <v>130.41</v>
      </c>
      <c r="H79" s="15">
        <v>30.76</v>
      </c>
      <c r="I79" s="42">
        <f t="shared" si="2"/>
        <v>161.16999999999999</v>
      </c>
      <c r="J79" s="44"/>
      <c r="K79" s="35"/>
      <c r="L79" s="10"/>
      <c r="M79" s="10"/>
      <c r="N79" s="10"/>
      <c r="O79" s="10"/>
    </row>
    <row r="80" spans="1:15" s="46" customFormat="1" x14ac:dyDescent="0.2">
      <c r="A80" s="41">
        <v>66</v>
      </c>
      <c r="B80" s="33" t="s">
        <v>47</v>
      </c>
      <c r="C80" s="33" t="s">
        <v>60</v>
      </c>
      <c r="D80" s="47" t="s">
        <v>84</v>
      </c>
      <c r="E80" s="14">
        <v>755</v>
      </c>
      <c r="F80" s="45">
        <v>10</v>
      </c>
      <c r="G80" s="14">
        <v>75.5</v>
      </c>
      <c r="H80" s="15">
        <v>17.809999999999999</v>
      </c>
      <c r="I80" s="42">
        <f t="shared" si="2"/>
        <v>93.31</v>
      </c>
      <c r="J80" s="44"/>
      <c r="K80" s="35"/>
      <c r="L80" s="10"/>
      <c r="M80" s="10"/>
      <c r="N80" s="10"/>
      <c r="O80" s="10"/>
    </row>
    <row r="81" spans="1:15" s="46" customFormat="1" x14ac:dyDescent="0.2">
      <c r="A81" s="41">
        <v>67</v>
      </c>
      <c r="B81" s="33" t="s">
        <v>47</v>
      </c>
      <c r="C81" s="33" t="s">
        <v>17</v>
      </c>
      <c r="D81" s="47" t="s">
        <v>79</v>
      </c>
      <c r="E81" s="14">
        <v>1090</v>
      </c>
      <c r="F81" s="45">
        <v>20</v>
      </c>
      <c r="G81" s="14">
        <v>218</v>
      </c>
      <c r="H81" s="15">
        <v>51.43</v>
      </c>
      <c r="I81" s="42">
        <f t="shared" si="2"/>
        <v>269.43</v>
      </c>
      <c r="J81" s="44"/>
      <c r="K81" s="35"/>
      <c r="L81" s="10"/>
      <c r="M81" s="10"/>
      <c r="N81" s="10"/>
      <c r="O81" s="10"/>
    </row>
    <row r="82" spans="1:15" s="46" customFormat="1" x14ac:dyDescent="0.2">
      <c r="A82" s="41">
        <v>68</v>
      </c>
      <c r="B82" s="33" t="s">
        <v>47</v>
      </c>
      <c r="C82" s="33" t="s">
        <v>17</v>
      </c>
      <c r="D82" s="47" t="s">
        <v>79</v>
      </c>
      <c r="E82" s="14">
        <v>1090</v>
      </c>
      <c r="F82" s="45">
        <v>20</v>
      </c>
      <c r="G82" s="14">
        <v>218</v>
      </c>
      <c r="H82" s="15">
        <v>51.43</v>
      </c>
      <c r="I82" s="42">
        <f t="shared" si="2"/>
        <v>269.43</v>
      </c>
      <c r="J82" s="44"/>
      <c r="K82" s="35"/>
      <c r="L82" s="10"/>
      <c r="M82" s="10"/>
      <c r="N82" s="10"/>
      <c r="O82" s="10"/>
    </row>
    <row r="83" spans="1:15" s="46" customFormat="1" ht="63.75" x14ac:dyDescent="0.2">
      <c r="A83" s="41">
        <v>69</v>
      </c>
      <c r="B83" s="33" t="s">
        <v>22</v>
      </c>
      <c r="C83" s="33" t="s">
        <v>56</v>
      </c>
      <c r="D83" s="47" t="s">
        <v>80</v>
      </c>
      <c r="E83" s="14">
        <v>1970</v>
      </c>
      <c r="F83" s="45">
        <v>20</v>
      </c>
      <c r="G83" s="14">
        <v>394</v>
      </c>
      <c r="H83" s="15">
        <v>81.83</v>
      </c>
      <c r="I83" s="42">
        <f t="shared" si="2"/>
        <v>475.83</v>
      </c>
      <c r="J83" s="43" t="s">
        <v>14</v>
      </c>
      <c r="K83" s="49"/>
      <c r="L83" s="10"/>
      <c r="M83" s="10"/>
      <c r="N83" s="10"/>
      <c r="O83" s="10"/>
    </row>
    <row r="84" spans="1:15" s="46" customFormat="1" x14ac:dyDescent="0.2">
      <c r="A84" s="41">
        <v>70</v>
      </c>
      <c r="B84" s="33" t="s">
        <v>22</v>
      </c>
      <c r="C84" s="33" t="s">
        <v>60</v>
      </c>
      <c r="D84" s="47" t="s">
        <v>81</v>
      </c>
      <c r="E84" s="14">
        <v>1579</v>
      </c>
      <c r="F84" s="45">
        <v>20</v>
      </c>
      <c r="G84" s="14">
        <v>315.8</v>
      </c>
      <c r="H84" s="15">
        <v>74.5</v>
      </c>
      <c r="I84" s="42">
        <f t="shared" si="2"/>
        <v>390.3</v>
      </c>
      <c r="J84" s="44"/>
      <c r="K84" s="35"/>
      <c r="L84" s="10"/>
      <c r="M84" s="10"/>
      <c r="N84" s="10"/>
      <c r="O84" s="10"/>
    </row>
    <row r="85" spans="1:15" s="46" customFormat="1" x14ac:dyDescent="0.2">
      <c r="A85" s="41">
        <v>71</v>
      </c>
      <c r="B85" s="33" t="s">
        <v>22</v>
      </c>
      <c r="C85" s="33" t="s">
        <v>17</v>
      </c>
      <c r="D85" s="47" t="s">
        <v>79</v>
      </c>
      <c r="E85" s="14">
        <v>1090</v>
      </c>
      <c r="F85" s="45">
        <v>10</v>
      </c>
      <c r="G85" s="14">
        <v>109</v>
      </c>
      <c r="H85" s="15">
        <v>25.71</v>
      </c>
      <c r="I85" s="42">
        <f t="shared" si="2"/>
        <v>134.71</v>
      </c>
      <c r="J85" s="44"/>
      <c r="K85" s="35"/>
      <c r="L85" s="10"/>
      <c r="M85" s="10"/>
      <c r="N85" s="10"/>
      <c r="O85" s="10"/>
    </row>
    <row r="86" spans="1:15" s="46" customFormat="1" x14ac:dyDescent="0.2">
      <c r="A86" s="41">
        <v>72</v>
      </c>
      <c r="B86" s="33" t="s">
        <v>23</v>
      </c>
      <c r="C86" s="33" t="s">
        <v>17</v>
      </c>
      <c r="D86" s="47" t="s">
        <v>79</v>
      </c>
      <c r="E86" s="14">
        <v>1090</v>
      </c>
      <c r="F86" s="45">
        <v>10</v>
      </c>
      <c r="G86" s="14">
        <v>109</v>
      </c>
      <c r="H86" s="15">
        <v>25.71</v>
      </c>
      <c r="I86" s="42">
        <f t="shared" si="2"/>
        <v>134.71</v>
      </c>
      <c r="J86" s="44"/>
      <c r="K86" s="35"/>
      <c r="L86" s="10"/>
      <c r="M86" s="10"/>
      <c r="N86" s="10"/>
      <c r="O86" s="10"/>
    </row>
    <row r="87" spans="1:15" s="46" customFormat="1" x14ac:dyDescent="0.2">
      <c r="A87" s="41">
        <v>73</v>
      </c>
      <c r="B87" s="33" t="s">
        <v>23</v>
      </c>
      <c r="C87" s="33" t="s">
        <v>17</v>
      </c>
      <c r="D87" s="47" t="s">
        <v>79</v>
      </c>
      <c r="E87" s="14">
        <v>1090</v>
      </c>
      <c r="F87" s="45">
        <v>20</v>
      </c>
      <c r="G87" s="14">
        <v>218</v>
      </c>
      <c r="H87" s="15">
        <v>51.43</v>
      </c>
      <c r="I87" s="42">
        <f t="shared" si="2"/>
        <v>269.43</v>
      </c>
      <c r="J87" s="44"/>
      <c r="K87" s="35"/>
      <c r="L87" s="10"/>
      <c r="M87" s="10"/>
      <c r="N87" s="10"/>
      <c r="O87" s="10"/>
    </row>
    <row r="88" spans="1:15" s="46" customFormat="1" ht="51" x14ac:dyDescent="0.2">
      <c r="A88" s="41">
        <v>74</v>
      </c>
      <c r="B88" s="33" t="s">
        <v>23</v>
      </c>
      <c r="C88" s="33" t="s">
        <v>17</v>
      </c>
      <c r="D88" s="47" t="s">
        <v>79</v>
      </c>
      <c r="E88" s="14">
        <v>891.8</v>
      </c>
      <c r="F88" s="45">
        <v>10</v>
      </c>
      <c r="G88" s="14">
        <v>89.18</v>
      </c>
      <c r="H88" s="15">
        <v>19.57</v>
      </c>
      <c r="I88" s="42">
        <f t="shared" si="2"/>
        <v>108.75</v>
      </c>
      <c r="J88" s="43" t="s">
        <v>66</v>
      </c>
      <c r="K88" s="49"/>
      <c r="L88" s="10"/>
      <c r="M88" s="10"/>
      <c r="N88" s="10"/>
      <c r="O88" s="10"/>
    </row>
    <row r="89" spans="1:15" s="46" customFormat="1" x14ac:dyDescent="0.2">
      <c r="A89" s="41">
        <v>75</v>
      </c>
      <c r="B89" s="33" t="s">
        <v>23</v>
      </c>
      <c r="C89" s="33" t="s">
        <v>17</v>
      </c>
      <c r="D89" s="47" t="s">
        <v>79</v>
      </c>
      <c r="E89" s="14">
        <v>1090</v>
      </c>
      <c r="F89" s="45">
        <v>20</v>
      </c>
      <c r="G89" s="14">
        <v>218</v>
      </c>
      <c r="H89" s="15">
        <v>51.43</v>
      </c>
      <c r="I89" s="42">
        <f t="shared" si="2"/>
        <v>269.43</v>
      </c>
      <c r="J89" s="44"/>
      <c r="K89" s="35"/>
      <c r="L89" s="10"/>
      <c r="M89" s="10"/>
      <c r="N89" s="10"/>
      <c r="O89" s="10"/>
    </row>
    <row r="90" spans="1:15" s="46" customFormat="1" x14ac:dyDescent="0.2">
      <c r="A90" s="41">
        <v>76</v>
      </c>
      <c r="B90" s="33" t="s">
        <v>23</v>
      </c>
      <c r="C90" s="33" t="s">
        <v>17</v>
      </c>
      <c r="D90" s="47" t="s">
        <v>79</v>
      </c>
      <c r="E90" s="14">
        <v>1090</v>
      </c>
      <c r="F90" s="45">
        <v>20</v>
      </c>
      <c r="G90" s="14">
        <v>218</v>
      </c>
      <c r="H90" s="15">
        <v>51.43</v>
      </c>
      <c r="I90" s="42">
        <f t="shared" si="2"/>
        <v>269.43</v>
      </c>
      <c r="J90" s="44"/>
      <c r="K90" s="35"/>
      <c r="L90" s="10"/>
      <c r="M90" s="10"/>
      <c r="N90" s="10"/>
      <c r="O90" s="10"/>
    </row>
    <row r="91" spans="1:15" s="46" customFormat="1" ht="51" x14ac:dyDescent="0.2">
      <c r="A91" s="41">
        <v>77</v>
      </c>
      <c r="B91" s="33" t="s">
        <v>23</v>
      </c>
      <c r="C91" s="33" t="s">
        <v>17</v>
      </c>
      <c r="D91" s="47" t="s">
        <v>79</v>
      </c>
      <c r="E91" s="14">
        <v>1090</v>
      </c>
      <c r="F91" s="45">
        <v>10</v>
      </c>
      <c r="G91" s="14">
        <v>109</v>
      </c>
      <c r="H91" s="15">
        <v>23.91</v>
      </c>
      <c r="I91" s="42">
        <f t="shared" si="2"/>
        <v>132.91</v>
      </c>
      <c r="J91" s="43" t="s">
        <v>66</v>
      </c>
      <c r="K91" s="49"/>
      <c r="L91" s="10"/>
      <c r="M91" s="10"/>
      <c r="N91" s="10"/>
      <c r="O91" s="10"/>
    </row>
    <row r="92" spans="1:15" s="46" customFormat="1" x14ac:dyDescent="0.2">
      <c r="A92" s="41">
        <v>78</v>
      </c>
      <c r="B92" s="33" t="s">
        <v>31</v>
      </c>
      <c r="C92" s="33" t="s">
        <v>17</v>
      </c>
      <c r="D92" s="47" t="s">
        <v>79</v>
      </c>
      <c r="E92" s="14">
        <v>743.2</v>
      </c>
      <c r="F92" s="45">
        <v>10</v>
      </c>
      <c r="G92" s="14">
        <v>74.319999999999993</v>
      </c>
      <c r="H92" s="15">
        <v>17.53</v>
      </c>
      <c r="I92" s="42">
        <f t="shared" si="2"/>
        <v>91.85</v>
      </c>
      <c r="J92" s="44"/>
      <c r="K92" s="35"/>
      <c r="L92" s="10"/>
      <c r="M92" s="10"/>
      <c r="N92" s="10"/>
      <c r="O92" s="10"/>
    </row>
    <row r="93" spans="1:15" s="46" customFormat="1" x14ac:dyDescent="0.2">
      <c r="A93" s="41">
        <v>79</v>
      </c>
      <c r="B93" s="33" t="s">
        <v>31</v>
      </c>
      <c r="C93" s="33" t="s">
        <v>17</v>
      </c>
      <c r="D93" s="47" t="s">
        <v>79</v>
      </c>
      <c r="E93" s="14">
        <v>693.65</v>
      </c>
      <c r="F93" s="45">
        <v>20</v>
      </c>
      <c r="G93" s="14">
        <v>138.72999999999999</v>
      </c>
      <c r="H93" s="15">
        <v>32.729999999999997</v>
      </c>
      <c r="I93" s="42">
        <f t="shared" si="2"/>
        <v>171.45999999999998</v>
      </c>
      <c r="J93" s="44"/>
      <c r="K93" s="35"/>
      <c r="L93" s="10"/>
      <c r="M93" s="10"/>
      <c r="N93" s="10"/>
      <c r="O93" s="10"/>
    </row>
    <row r="94" spans="1:15" s="46" customFormat="1" x14ac:dyDescent="0.2">
      <c r="A94" s="41">
        <v>80</v>
      </c>
      <c r="B94" s="33" t="s">
        <v>31</v>
      </c>
      <c r="C94" s="33" t="s">
        <v>17</v>
      </c>
      <c r="D94" s="47" t="s">
        <v>79</v>
      </c>
      <c r="E94" s="14">
        <v>445.9</v>
      </c>
      <c r="F94" s="45">
        <v>20</v>
      </c>
      <c r="G94" s="14">
        <v>89.18</v>
      </c>
      <c r="H94" s="15">
        <v>21.04</v>
      </c>
      <c r="I94" s="42">
        <f t="shared" si="2"/>
        <v>110.22</v>
      </c>
      <c r="J94" s="44"/>
      <c r="K94" s="35"/>
      <c r="L94" s="10"/>
      <c r="M94" s="10"/>
      <c r="N94" s="10"/>
      <c r="O94" s="10"/>
    </row>
    <row r="95" spans="1:15" s="46" customFormat="1" x14ac:dyDescent="0.2">
      <c r="A95" s="41">
        <v>81</v>
      </c>
      <c r="B95" s="33" t="s">
        <v>31</v>
      </c>
      <c r="C95" s="33" t="s">
        <v>82</v>
      </c>
      <c r="D95" s="47" t="s">
        <v>83</v>
      </c>
      <c r="E95" s="14">
        <v>415.2</v>
      </c>
      <c r="F95" s="45">
        <v>10</v>
      </c>
      <c r="G95" s="14">
        <v>41.52</v>
      </c>
      <c r="H95" s="15">
        <v>9.7899999999999991</v>
      </c>
      <c r="I95" s="42">
        <f t="shared" si="2"/>
        <v>51.31</v>
      </c>
      <c r="J95" s="44"/>
      <c r="K95" s="35"/>
      <c r="L95" s="10"/>
      <c r="M95" s="10"/>
      <c r="N95" s="10"/>
      <c r="O95" s="10"/>
    </row>
    <row r="96" spans="1:15" s="46" customFormat="1" x14ac:dyDescent="0.2">
      <c r="A96" s="41">
        <v>82</v>
      </c>
      <c r="B96" s="33" t="s">
        <v>24</v>
      </c>
      <c r="C96" s="33" t="s">
        <v>56</v>
      </c>
      <c r="D96" s="47" t="s">
        <v>80</v>
      </c>
      <c r="E96" s="14">
        <v>1970</v>
      </c>
      <c r="F96" s="45">
        <v>10</v>
      </c>
      <c r="G96" s="14">
        <v>197</v>
      </c>
      <c r="H96" s="15">
        <v>46.47</v>
      </c>
      <c r="I96" s="42">
        <f t="shared" si="2"/>
        <v>243.47</v>
      </c>
      <c r="J96" s="44"/>
      <c r="K96" s="35"/>
      <c r="L96" s="10"/>
      <c r="M96" s="10"/>
      <c r="N96" s="10"/>
      <c r="O96" s="10"/>
    </row>
    <row r="97" spans="1:15" s="46" customFormat="1" x14ac:dyDescent="0.2">
      <c r="A97" s="41">
        <v>83</v>
      </c>
      <c r="B97" s="33" t="s">
        <v>24</v>
      </c>
      <c r="C97" s="33" t="s">
        <v>75</v>
      </c>
      <c r="D97" s="47" t="s">
        <v>81</v>
      </c>
      <c r="E97" s="14">
        <v>1579</v>
      </c>
      <c r="F97" s="45">
        <v>10</v>
      </c>
      <c r="G97" s="14">
        <v>157.9</v>
      </c>
      <c r="H97" s="15">
        <v>37.25</v>
      </c>
      <c r="I97" s="42">
        <f t="shared" si="2"/>
        <v>195.15</v>
      </c>
      <c r="J97" s="44"/>
      <c r="K97" s="35"/>
      <c r="L97" s="10"/>
      <c r="M97" s="10"/>
      <c r="N97" s="10"/>
      <c r="O97" s="10"/>
    </row>
    <row r="98" spans="1:15" s="46" customFormat="1" x14ac:dyDescent="0.2">
      <c r="A98" s="41">
        <v>84</v>
      </c>
      <c r="B98" s="33" t="s">
        <v>24</v>
      </c>
      <c r="C98" s="33" t="s">
        <v>67</v>
      </c>
      <c r="D98" s="47" t="s">
        <v>77</v>
      </c>
      <c r="E98" s="14">
        <v>744.5</v>
      </c>
      <c r="F98" s="45">
        <v>10</v>
      </c>
      <c r="G98" s="14">
        <v>74.45</v>
      </c>
      <c r="H98" s="15">
        <v>17.559999999999999</v>
      </c>
      <c r="I98" s="42">
        <f t="shared" si="2"/>
        <v>92.01</v>
      </c>
      <c r="J98" s="44"/>
      <c r="K98" s="35"/>
      <c r="L98" s="10"/>
      <c r="M98" s="10"/>
      <c r="N98" s="10"/>
      <c r="O98" s="10"/>
    </row>
    <row r="99" spans="1:15" s="46" customFormat="1" x14ac:dyDescent="0.2">
      <c r="A99" s="41">
        <v>85</v>
      </c>
      <c r="B99" s="33" t="s">
        <v>24</v>
      </c>
      <c r="C99" s="33" t="s">
        <v>67</v>
      </c>
      <c r="D99" s="47" t="s">
        <v>77</v>
      </c>
      <c r="E99" s="14">
        <v>1170</v>
      </c>
      <c r="F99" s="45">
        <v>10</v>
      </c>
      <c r="G99" s="14">
        <v>117</v>
      </c>
      <c r="H99" s="15">
        <v>27.6</v>
      </c>
      <c r="I99" s="42">
        <f t="shared" si="2"/>
        <v>144.6</v>
      </c>
      <c r="J99" s="44"/>
      <c r="K99" s="35"/>
      <c r="L99" s="10"/>
      <c r="M99" s="10"/>
      <c r="N99" s="10"/>
      <c r="O99" s="10"/>
    </row>
    <row r="100" spans="1:15" s="46" customFormat="1" x14ac:dyDescent="0.2">
      <c r="A100" s="41">
        <v>86</v>
      </c>
      <c r="B100" s="33" t="s">
        <v>24</v>
      </c>
      <c r="C100" s="33" t="s">
        <v>17</v>
      </c>
      <c r="D100" s="47" t="s">
        <v>79</v>
      </c>
      <c r="E100" s="14">
        <v>743.2</v>
      </c>
      <c r="F100" s="45">
        <v>10</v>
      </c>
      <c r="G100" s="14">
        <v>74.319999999999993</v>
      </c>
      <c r="H100" s="15">
        <v>17.53</v>
      </c>
      <c r="I100" s="42">
        <f t="shared" si="2"/>
        <v>91.85</v>
      </c>
      <c r="J100" s="44"/>
      <c r="K100" s="35"/>
      <c r="L100" s="10"/>
      <c r="M100" s="10"/>
      <c r="N100" s="10"/>
      <c r="O100" s="10"/>
    </row>
    <row r="101" spans="1:15" s="46" customFormat="1" x14ac:dyDescent="0.2">
      <c r="A101" s="41">
        <v>87</v>
      </c>
      <c r="B101" s="33" t="s">
        <v>25</v>
      </c>
      <c r="C101" s="33" t="s">
        <v>17</v>
      </c>
      <c r="D101" s="47" t="s">
        <v>79</v>
      </c>
      <c r="E101" s="14">
        <v>1040.47</v>
      </c>
      <c r="F101" s="45">
        <v>30</v>
      </c>
      <c r="G101" s="14">
        <v>312.14</v>
      </c>
      <c r="H101" s="15">
        <v>73.63</v>
      </c>
      <c r="I101" s="42">
        <f t="shared" si="2"/>
        <v>385.77</v>
      </c>
      <c r="J101" s="44"/>
      <c r="K101" s="35"/>
      <c r="L101" s="10"/>
      <c r="M101" s="10"/>
      <c r="N101" s="10"/>
      <c r="O101" s="10"/>
    </row>
    <row r="102" spans="1:15" s="46" customFormat="1" x14ac:dyDescent="0.2">
      <c r="A102" s="41">
        <v>88</v>
      </c>
      <c r="B102" s="33" t="s">
        <v>25</v>
      </c>
      <c r="C102" s="33" t="s">
        <v>17</v>
      </c>
      <c r="D102" s="47" t="s">
        <v>79</v>
      </c>
      <c r="E102" s="14">
        <v>49.53</v>
      </c>
      <c r="F102" s="45">
        <v>30</v>
      </c>
      <c r="G102" s="14">
        <v>14.86</v>
      </c>
      <c r="H102" s="15">
        <v>3.51</v>
      </c>
      <c r="I102" s="42">
        <f t="shared" si="2"/>
        <v>18.369999999999997</v>
      </c>
      <c r="J102" s="44"/>
      <c r="K102" s="35"/>
      <c r="L102" s="10"/>
      <c r="M102" s="10"/>
      <c r="N102" s="10"/>
      <c r="O102" s="10"/>
    </row>
    <row r="103" spans="1:15" s="46" customFormat="1" x14ac:dyDescent="0.2">
      <c r="A103" s="41">
        <v>89</v>
      </c>
      <c r="B103" s="33" t="s">
        <v>41</v>
      </c>
      <c r="C103" s="33" t="s">
        <v>17</v>
      </c>
      <c r="D103" s="47" t="s">
        <v>79</v>
      </c>
      <c r="E103" s="14">
        <v>1090</v>
      </c>
      <c r="F103" s="45">
        <v>10</v>
      </c>
      <c r="G103" s="14">
        <v>109</v>
      </c>
      <c r="H103" s="15">
        <v>25.71</v>
      </c>
      <c r="I103" s="42">
        <f t="shared" si="2"/>
        <v>134.71</v>
      </c>
      <c r="J103" s="44"/>
      <c r="K103" s="35"/>
      <c r="L103" s="10"/>
      <c r="M103" s="10"/>
      <c r="N103" s="10"/>
      <c r="O103" s="10"/>
    </row>
    <row r="104" spans="1:15" s="46" customFormat="1" ht="51" x14ac:dyDescent="0.2">
      <c r="A104" s="41">
        <v>90</v>
      </c>
      <c r="B104" s="33" t="s">
        <v>41</v>
      </c>
      <c r="C104" s="33" t="s">
        <v>82</v>
      </c>
      <c r="D104" s="47" t="s">
        <v>83</v>
      </c>
      <c r="E104" s="14">
        <v>830.5</v>
      </c>
      <c r="F104" s="45">
        <v>10</v>
      </c>
      <c r="G104" s="14">
        <v>83.05</v>
      </c>
      <c r="H104" s="15">
        <v>18.22</v>
      </c>
      <c r="I104" s="42">
        <f t="shared" si="2"/>
        <v>101.27</v>
      </c>
      <c r="J104" s="43" t="s">
        <v>66</v>
      </c>
      <c r="K104" s="49"/>
      <c r="L104" s="10"/>
      <c r="M104" s="10"/>
      <c r="N104" s="10"/>
      <c r="O104" s="10"/>
    </row>
    <row r="105" spans="1:15" s="46" customFormat="1" x14ac:dyDescent="0.2">
      <c r="A105" s="41">
        <v>91</v>
      </c>
      <c r="B105" s="33" t="s">
        <v>32</v>
      </c>
      <c r="C105" s="33" t="s">
        <v>56</v>
      </c>
      <c r="D105" s="47" t="s">
        <v>80</v>
      </c>
      <c r="E105" s="14">
        <v>1970</v>
      </c>
      <c r="F105" s="45">
        <v>20</v>
      </c>
      <c r="G105" s="14">
        <v>394</v>
      </c>
      <c r="H105" s="15">
        <v>92.94</v>
      </c>
      <c r="I105" s="42">
        <f t="shared" si="2"/>
        <v>486.94</v>
      </c>
      <c r="J105" s="44"/>
      <c r="K105" s="35"/>
      <c r="L105" s="10"/>
      <c r="M105" s="10"/>
      <c r="N105" s="10"/>
      <c r="O105" s="10"/>
    </row>
    <row r="106" spans="1:15" s="46" customFormat="1" x14ac:dyDescent="0.2">
      <c r="A106" s="41">
        <v>92</v>
      </c>
      <c r="B106" s="33" t="s">
        <v>85</v>
      </c>
      <c r="C106" s="33" t="s">
        <v>75</v>
      </c>
      <c r="D106" s="47" t="s">
        <v>84</v>
      </c>
      <c r="E106" s="14">
        <v>1510</v>
      </c>
      <c r="F106" s="45">
        <v>10</v>
      </c>
      <c r="G106" s="14">
        <v>151</v>
      </c>
      <c r="H106" s="15">
        <v>35.619999999999997</v>
      </c>
      <c r="I106" s="42">
        <f t="shared" si="2"/>
        <v>186.62</v>
      </c>
      <c r="J106" s="44"/>
      <c r="K106" s="35"/>
      <c r="L106" s="10"/>
      <c r="M106" s="10"/>
      <c r="N106" s="10"/>
      <c r="O106" s="10"/>
    </row>
    <row r="107" spans="1:15" s="46" customFormat="1" x14ac:dyDescent="0.2">
      <c r="A107" s="41">
        <v>93</v>
      </c>
      <c r="B107" s="33" t="s">
        <v>85</v>
      </c>
      <c r="C107" s="33" t="s">
        <v>17</v>
      </c>
      <c r="D107" s="47" t="s">
        <v>79</v>
      </c>
      <c r="E107" s="14">
        <v>1090</v>
      </c>
      <c r="F107" s="45">
        <v>10</v>
      </c>
      <c r="G107" s="14">
        <v>109</v>
      </c>
      <c r="H107" s="15">
        <v>25.7</v>
      </c>
      <c r="I107" s="42">
        <f t="shared" si="2"/>
        <v>134.69999999999999</v>
      </c>
      <c r="J107" s="44"/>
      <c r="K107" s="35"/>
      <c r="L107" s="10"/>
      <c r="M107" s="10"/>
      <c r="N107" s="10"/>
      <c r="O107" s="10"/>
    </row>
    <row r="108" spans="1:15" s="46" customFormat="1" x14ac:dyDescent="0.2">
      <c r="A108" s="41">
        <v>94</v>
      </c>
      <c r="B108" s="33" t="s">
        <v>42</v>
      </c>
      <c r="C108" s="33" t="s">
        <v>60</v>
      </c>
      <c r="D108" s="47" t="s">
        <v>84</v>
      </c>
      <c r="E108" s="14">
        <v>892.25</v>
      </c>
      <c r="F108" s="45">
        <v>20</v>
      </c>
      <c r="G108" s="14">
        <v>178.45</v>
      </c>
      <c r="H108" s="15">
        <v>42.09</v>
      </c>
      <c r="I108" s="42">
        <f t="shared" si="2"/>
        <v>220.54</v>
      </c>
      <c r="J108" s="44"/>
      <c r="K108" s="35"/>
      <c r="L108" s="10"/>
      <c r="M108" s="10"/>
      <c r="N108" s="10"/>
      <c r="O108" s="10"/>
    </row>
    <row r="109" spans="1:15" s="46" customFormat="1" x14ac:dyDescent="0.2">
      <c r="A109" s="41">
        <v>95</v>
      </c>
      <c r="B109" s="33" t="s">
        <v>42</v>
      </c>
      <c r="C109" s="33" t="s">
        <v>17</v>
      </c>
      <c r="D109" s="47" t="s">
        <v>79</v>
      </c>
      <c r="E109" s="14">
        <v>941.35</v>
      </c>
      <c r="F109" s="45">
        <v>20</v>
      </c>
      <c r="G109" s="14">
        <v>188.27</v>
      </c>
      <c r="H109" s="15">
        <v>44.4</v>
      </c>
      <c r="I109" s="42">
        <f t="shared" si="2"/>
        <v>232.67000000000002</v>
      </c>
      <c r="J109" s="44"/>
      <c r="K109" s="35"/>
      <c r="L109" s="10"/>
      <c r="M109" s="10"/>
      <c r="N109" s="10"/>
      <c r="O109" s="10"/>
    </row>
    <row r="110" spans="1:15" s="46" customFormat="1" x14ac:dyDescent="0.2">
      <c r="A110" s="41">
        <v>96</v>
      </c>
      <c r="B110" s="33" t="s">
        <v>42</v>
      </c>
      <c r="C110" s="33" t="s">
        <v>17</v>
      </c>
      <c r="D110" s="47" t="s">
        <v>79</v>
      </c>
      <c r="E110" s="14">
        <v>842.3</v>
      </c>
      <c r="F110" s="45">
        <v>10</v>
      </c>
      <c r="G110" s="14">
        <v>84.23</v>
      </c>
      <c r="H110" s="15">
        <v>19.86</v>
      </c>
      <c r="I110" s="42">
        <f t="shared" si="2"/>
        <v>104.09</v>
      </c>
      <c r="J110" s="44"/>
      <c r="K110" s="35"/>
      <c r="L110" s="10"/>
      <c r="M110" s="10"/>
      <c r="N110" s="10"/>
      <c r="O110" s="10"/>
    </row>
    <row r="111" spans="1:15" s="46" customFormat="1" x14ac:dyDescent="0.2">
      <c r="A111" s="41">
        <v>97</v>
      </c>
      <c r="B111" s="33" t="s">
        <v>33</v>
      </c>
      <c r="C111" s="33" t="s">
        <v>17</v>
      </c>
      <c r="D111" s="47" t="s">
        <v>79</v>
      </c>
      <c r="E111" s="14">
        <v>1090</v>
      </c>
      <c r="F111" s="45">
        <v>10</v>
      </c>
      <c r="G111" s="14">
        <v>109</v>
      </c>
      <c r="H111" s="15">
        <v>25.71</v>
      </c>
      <c r="I111" s="42">
        <f t="shared" si="2"/>
        <v>134.71</v>
      </c>
      <c r="J111" s="44"/>
      <c r="K111" s="35"/>
      <c r="L111" s="10"/>
      <c r="M111" s="10"/>
      <c r="N111" s="10"/>
      <c r="O111" s="10"/>
    </row>
    <row r="112" spans="1:15" s="46" customFormat="1" x14ac:dyDescent="0.2">
      <c r="A112" s="41">
        <v>98</v>
      </c>
      <c r="B112" s="33" t="s">
        <v>33</v>
      </c>
      <c r="C112" s="33" t="s">
        <v>17</v>
      </c>
      <c r="D112" s="47" t="s">
        <v>79</v>
      </c>
      <c r="E112" s="14">
        <v>1090</v>
      </c>
      <c r="F112" s="45">
        <v>10</v>
      </c>
      <c r="G112" s="14">
        <v>109</v>
      </c>
      <c r="H112" s="15">
        <v>25.71</v>
      </c>
      <c r="I112" s="42">
        <f t="shared" si="2"/>
        <v>134.71</v>
      </c>
      <c r="J112" s="44"/>
      <c r="K112" s="35"/>
      <c r="L112" s="10"/>
      <c r="M112" s="10"/>
      <c r="N112" s="10"/>
      <c r="O112" s="10"/>
    </row>
    <row r="113" spans="1:15" s="46" customFormat="1" x14ac:dyDescent="0.2">
      <c r="A113" s="41">
        <v>99</v>
      </c>
      <c r="B113" s="33" t="s">
        <v>43</v>
      </c>
      <c r="C113" s="33" t="s">
        <v>75</v>
      </c>
      <c r="D113" s="47" t="s">
        <v>84</v>
      </c>
      <c r="E113" s="14">
        <v>1166.8</v>
      </c>
      <c r="F113" s="45">
        <v>10</v>
      </c>
      <c r="G113" s="14">
        <v>116.68</v>
      </c>
      <c r="H113" s="15">
        <v>27.52</v>
      </c>
      <c r="I113" s="42">
        <f t="shared" si="2"/>
        <v>144.20000000000002</v>
      </c>
      <c r="J113" s="44"/>
      <c r="K113" s="35"/>
      <c r="L113" s="10"/>
      <c r="M113" s="10"/>
      <c r="N113" s="10"/>
      <c r="O113" s="10"/>
    </row>
    <row r="114" spans="1:15" s="46" customFormat="1" x14ac:dyDescent="0.2">
      <c r="A114" s="41">
        <v>100</v>
      </c>
      <c r="B114" s="33" t="s">
        <v>43</v>
      </c>
      <c r="C114" s="33" t="s">
        <v>17</v>
      </c>
      <c r="D114" s="47" t="s">
        <v>79</v>
      </c>
      <c r="E114" s="14">
        <v>1090</v>
      </c>
      <c r="F114" s="45">
        <v>10</v>
      </c>
      <c r="G114" s="14">
        <v>109</v>
      </c>
      <c r="H114" s="15">
        <v>25.71</v>
      </c>
      <c r="I114" s="42">
        <f t="shared" si="2"/>
        <v>134.71</v>
      </c>
      <c r="J114" s="44"/>
      <c r="K114" s="35"/>
      <c r="L114" s="10"/>
      <c r="M114" s="10"/>
      <c r="N114" s="10"/>
      <c r="O114" s="10"/>
    </row>
    <row r="115" spans="1:15" s="46" customFormat="1" x14ac:dyDescent="0.2">
      <c r="A115" s="41">
        <v>101</v>
      </c>
      <c r="B115" s="33" t="s">
        <v>26</v>
      </c>
      <c r="C115" s="33" t="s">
        <v>17</v>
      </c>
      <c r="D115" s="47" t="s">
        <v>79</v>
      </c>
      <c r="E115" s="14">
        <v>891.8</v>
      </c>
      <c r="F115" s="45">
        <v>10</v>
      </c>
      <c r="G115" s="14">
        <v>89.18</v>
      </c>
      <c r="H115" s="15">
        <v>21.04</v>
      </c>
      <c r="I115" s="42">
        <f t="shared" si="2"/>
        <v>110.22</v>
      </c>
      <c r="J115" s="44"/>
      <c r="K115" s="35"/>
      <c r="L115" s="10"/>
      <c r="M115" s="10"/>
      <c r="N115" s="10"/>
      <c r="O115" s="10"/>
    </row>
    <row r="116" spans="1:15" s="46" customFormat="1" x14ac:dyDescent="0.2">
      <c r="A116" s="41">
        <v>102</v>
      </c>
      <c r="B116" s="33" t="s">
        <v>26</v>
      </c>
      <c r="C116" s="33" t="s">
        <v>82</v>
      </c>
      <c r="D116" s="47" t="s">
        <v>83</v>
      </c>
      <c r="E116" s="14">
        <v>1015</v>
      </c>
      <c r="F116" s="45">
        <v>10</v>
      </c>
      <c r="G116" s="14">
        <v>101.5</v>
      </c>
      <c r="H116" s="15">
        <v>23.94</v>
      </c>
      <c r="I116" s="42">
        <f t="shared" si="2"/>
        <v>125.44</v>
      </c>
      <c r="J116" s="44"/>
      <c r="K116" s="35"/>
      <c r="L116" s="10"/>
      <c r="M116" s="10"/>
      <c r="N116" s="10"/>
      <c r="O116" s="10"/>
    </row>
    <row r="117" spans="1:15" s="46" customFormat="1" x14ac:dyDescent="0.2">
      <c r="A117" s="41">
        <v>103</v>
      </c>
      <c r="B117" s="33" t="s">
        <v>27</v>
      </c>
      <c r="C117" s="33" t="s">
        <v>75</v>
      </c>
      <c r="D117" s="47" t="s">
        <v>84</v>
      </c>
      <c r="E117" s="14">
        <v>1510</v>
      </c>
      <c r="F117" s="45">
        <v>15</v>
      </c>
      <c r="G117" s="14">
        <v>226.5</v>
      </c>
      <c r="H117" s="15">
        <v>53.43</v>
      </c>
      <c r="I117" s="42">
        <f t="shared" ref="I117:I124" si="3">G117+H117</f>
        <v>279.93</v>
      </c>
      <c r="J117" s="44"/>
      <c r="K117" s="35"/>
      <c r="L117" s="10"/>
      <c r="M117" s="10"/>
      <c r="N117" s="10"/>
      <c r="O117" s="10"/>
    </row>
    <row r="118" spans="1:15" s="46" customFormat="1" x14ac:dyDescent="0.2">
      <c r="A118" s="41">
        <v>104</v>
      </c>
      <c r="B118" s="33" t="s">
        <v>27</v>
      </c>
      <c r="C118" s="33" t="s">
        <v>17</v>
      </c>
      <c r="D118" s="47" t="s">
        <v>79</v>
      </c>
      <c r="E118" s="14">
        <v>842.27</v>
      </c>
      <c r="F118" s="45">
        <v>15</v>
      </c>
      <c r="G118" s="14">
        <v>126.34</v>
      </c>
      <c r="H118" s="15">
        <v>29.8</v>
      </c>
      <c r="I118" s="42">
        <f t="shared" si="3"/>
        <v>156.14000000000001</v>
      </c>
      <c r="J118" s="44"/>
      <c r="K118" s="35"/>
      <c r="L118" s="10"/>
      <c r="M118" s="10"/>
      <c r="N118" s="10"/>
      <c r="O118" s="10"/>
    </row>
    <row r="119" spans="1:15" s="46" customFormat="1" x14ac:dyDescent="0.2">
      <c r="A119" s="41">
        <v>105</v>
      </c>
      <c r="B119" s="33" t="s">
        <v>28</v>
      </c>
      <c r="C119" s="33" t="s">
        <v>75</v>
      </c>
      <c r="D119" s="47" t="s">
        <v>81</v>
      </c>
      <c r="E119" s="14">
        <v>1579</v>
      </c>
      <c r="F119" s="45">
        <v>10</v>
      </c>
      <c r="G119" s="14">
        <v>157.9</v>
      </c>
      <c r="H119" s="15">
        <v>37.25</v>
      </c>
      <c r="I119" s="42">
        <f t="shared" si="3"/>
        <v>195.15</v>
      </c>
      <c r="J119" s="44"/>
      <c r="K119" s="35"/>
      <c r="L119" s="10"/>
      <c r="M119" s="10"/>
      <c r="N119" s="10"/>
      <c r="O119" s="10"/>
    </row>
    <row r="120" spans="1:15" s="46" customFormat="1" x14ac:dyDescent="0.2">
      <c r="A120" s="41">
        <v>106</v>
      </c>
      <c r="B120" s="33" t="s">
        <v>28</v>
      </c>
      <c r="C120" s="33" t="s">
        <v>6</v>
      </c>
      <c r="D120" s="47" t="s">
        <v>77</v>
      </c>
      <c r="E120" s="14">
        <v>1170</v>
      </c>
      <c r="F120" s="45">
        <v>10</v>
      </c>
      <c r="G120" s="14">
        <v>117</v>
      </c>
      <c r="H120" s="15">
        <v>27.6</v>
      </c>
      <c r="I120" s="42">
        <f t="shared" si="3"/>
        <v>144.6</v>
      </c>
      <c r="J120" s="44"/>
      <c r="K120" s="35"/>
      <c r="L120" s="10"/>
      <c r="M120" s="10"/>
      <c r="N120" s="10"/>
      <c r="O120" s="10"/>
    </row>
    <row r="121" spans="1:15" s="46" customFormat="1" x14ac:dyDescent="0.2">
      <c r="A121" s="41">
        <v>107</v>
      </c>
      <c r="B121" s="33" t="s">
        <v>28</v>
      </c>
      <c r="C121" s="33" t="s">
        <v>17</v>
      </c>
      <c r="D121" s="47" t="s">
        <v>79</v>
      </c>
      <c r="E121" s="14">
        <v>1090</v>
      </c>
      <c r="F121" s="45">
        <v>10</v>
      </c>
      <c r="G121" s="14">
        <v>109</v>
      </c>
      <c r="H121" s="15">
        <v>25.71</v>
      </c>
      <c r="I121" s="42">
        <f t="shared" si="3"/>
        <v>134.71</v>
      </c>
      <c r="J121" s="44"/>
      <c r="K121" s="35"/>
      <c r="L121" s="10"/>
      <c r="M121" s="10"/>
      <c r="N121" s="10"/>
      <c r="O121" s="10"/>
    </row>
    <row r="122" spans="1:15" s="46" customFormat="1" x14ac:dyDescent="0.2">
      <c r="A122" s="41">
        <v>108</v>
      </c>
      <c r="B122" s="33" t="s">
        <v>28</v>
      </c>
      <c r="C122" s="33" t="s">
        <v>17</v>
      </c>
      <c r="D122" s="47" t="s">
        <v>79</v>
      </c>
      <c r="E122" s="14">
        <v>1040.5</v>
      </c>
      <c r="F122" s="45">
        <v>10</v>
      </c>
      <c r="G122" s="14">
        <v>104.05</v>
      </c>
      <c r="H122" s="15">
        <v>24.55</v>
      </c>
      <c r="I122" s="42">
        <f t="shared" si="3"/>
        <v>128.6</v>
      </c>
      <c r="J122" s="44"/>
      <c r="K122" s="35"/>
      <c r="L122" s="10"/>
      <c r="M122" s="10"/>
      <c r="N122" s="10"/>
      <c r="O122" s="10"/>
    </row>
    <row r="123" spans="1:15" s="46" customFormat="1" x14ac:dyDescent="0.2">
      <c r="A123" s="41">
        <v>109</v>
      </c>
      <c r="B123" s="33" t="s">
        <v>28</v>
      </c>
      <c r="C123" s="33" t="s">
        <v>82</v>
      </c>
      <c r="D123" s="47" t="s">
        <v>83</v>
      </c>
      <c r="E123" s="14">
        <v>1015</v>
      </c>
      <c r="F123" s="45">
        <v>10</v>
      </c>
      <c r="G123" s="14">
        <v>101.5</v>
      </c>
      <c r="H123" s="15">
        <v>23.94</v>
      </c>
      <c r="I123" s="42">
        <f t="shared" si="3"/>
        <v>125.44</v>
      </c>
      <c r="J123" s="44"/>
      <c r="K123" s="35"/>
      <c r="L123" s="10"/>
      <c r="M123" s="10"/>
      <c r="N123" s="10"/>
      <c r="O123" s="10"/>
    </row>
    <row r="124" spans="1:15" s="46" customFormat="1" x14ac:dyDescent="0.2">
      <c r="A124" s="41">
        <v>110</v>
      </c>
      <c r="B124" s="33" t="s">
        <v>28</v>
      </c>
      <c r="C124" s="33" t="s">
        <v>82</v>
      </c>
      <c r="D124" s="47" t="s">
        <v>83</v>
      </c>
      <c r="E124" s="14">
        <v>1015</v>
      </c>
      <c r="F124" s="45">
        <v>10</v>
      </c>
      <c r="G124" s="14">
        <v>101.5</v>
      </c>
      <c r="H124" s="15">
        <v>23.94</v>
      </c>
      <c r="I124" s="42">
        <f t="shared" si="3"/>
        <v>125.44</v>
      </c>
      <c r="J124" s="44"/>
      <c r="K124" s="35"/>
      <c r="L124" s="10"/>
      <c r="M124" s="10"/>
      <c r="N124" s="10"/>
      <c r="O124" s="10"/>
    </row>
    <row r="125" spans="1:15" s="32" customFormat="1" x14ac:dyDescent="0.2">
      <c r="A125" s="12"/>
      <c r="B125" s="36"/>
      <c r="C125" s="36"/>
      <c r="D125" s="36"/>
      <c r="E125" s="36"/>
      <c r="F125" s="36"/>
      <c r="G125" s="12"/>
      <c r="H125" s="12"/>
      <c r="I125" s="12"/>
      <c r="J125" s="25"/>
      <c r="K125" s="46"/>
      <c r="L125" s="10"/>
      <c r="M125" s="10"/>
    </row>
    <row r="126" spans="1:15" ht="25.5" hidden="1" x14ac:dyDescent="0.2">
      <c r="A126" s="13"/>
      <c r="B126" s="21" t="s">
        <v>5</v>
      </c>
      <c r="C126" s="21"/>
      <c r="D126" s="12"/>
      <c r="E126" s="12">
        <v>0</v>
      </c>
      <c r="F126" s="12"/>
      <c r="G126" s="12"/>
      <c r="H126" s="12"/>
      <c r="I126" s="12"/>
      <c r="J126" s="29"/>
    </row>
    <row r="127" spans="1:15" x14ac:dyDescent="0.2">
      <c r="A127" s="59" t="s">
        <v>101</v>
      </c>
      <c r="B127" s="59"/>
      <c r="C127" s="59"/>
      <c r="D127" s="20"/>
      <c r="E127" s="20"/>
      <c r="F127" s="20"/>
      <c r="G127" s="11">
        <f>SUM(G130:G230)</f>
        <v>23910.82</v>
      </c>
      <c r="H127" s="11">
        <f>SUM(H130:H230)</f>
        <v>5573.4900000000016</v>
      </c>
      <c r="I127" s="11">
        <f>SUM(I130:I230)</f>
        <v>29484.309999999979</v>
      </c>
      <c r="J127" s="52"/>
    </row>
    <row r="128" spans="1:15" s="35" customFormat="1" ht="15.75" customHeight="1" x14ac:dyDescent="0.2">
      <c r="A128" s="12"/>
      <c r="B128" s="36" t="s">
        <v>5</v>
      </c>
      <c r="C128" s="22"/>
      <c r="D128" s="23"/>
      <c r="E128" s="23"/>
      <c r="F128" s="23"/>
      <c r="G128" s="24"/>
      <c r="H128" s="24"/>
      <c r="I128" s="24"/>
      <c r="J128" s="50"/>
      <c r="K128" s="10"/>
      <c r="L128" s="10"/>
      <c r="M128" s="10"/>
      <c r="N128" s="10"/>
    </row>
    <row r="129" spans="1:14" s="46" customFormat="1" ht="30.75" customHeight="1" x14ac:dyDescent="0.2">
      <c r="A129" s="25"/>
      <c r="B129" s="21" t="s">
        <v>10</v>
      </c>
      <c r="C129" s="21"/>
      <c r="D129" s="12"/>
      <c r="E129" s="12"/>
      <c r="F129" s="12"/>
      <c r="G129" s="12"/>
      <c r="H129" s="12"/>
      <c r="I129" s="12"/>
      <c r="J129" s="25"/>
      <c r="K129" s="10"/>
      <c r="L129" s="10"/>
      <c r="M129" s="10"/>
      <c r="N129" s="10"/>
    </row>
    <row r="130" spans="1:14" s="46" customFormat="1" x14ac:dyDescent="0.2">
      <c r="A130" s="41">
        <v>1</v>
      </c>
      <c r="B130" s="33" t="s">
        <v>11</v>
      </c>
      <c r="C130" s="34" t="s">
        <v>52</v>
      </c>
      <c r="D130" s="47" t="s">
        <v>53</v>
      </c>
      <c r="E130" s="14">
        <v>3918</v>
      </c>
      <c r="F130" s="45">
        <v>30</v>
      </c>
      <c r="G130" s="14">
        <v>1175.4000000000001</v>
      </c>
      <c r="H130" s="15">
        <v>277.27999999999997</v>
      </c>
      <c r="I130" s="42">
        <f t="shared" ref="I130:I156" si="4">G130+H130</f>
        <v>1452.68</v>
      </c>
      <c r="J130" s="40"/>
      <c r="K130" s="10"/>
      <c r="L130" s="10"/>
    </row>
    <row r="131" spans="1:14" s="46" customFormat="1" x14ac:dyDescent="0.2">
      <c r="A131" s="41">
        <v>2</v>
      </c>
      <c r="B131" s="33" t="s">
        <v>11</v>
      </c>
      <c r="C131" s="34" t="s">
        <v>89</v>
      </c>
      <c r="D131" s="47" t="s">
        <v>53</v>
      </c>
      <c r="E131" s="14">
        <v>3918</v>
      </c>
      <c r="F131" s="45">
        <v>30</v>
      </c>
      <c r="G131" s="14">
        <v>1175.4000000000001</v>
      </c>
      <c r="H131" s="15">
        <v>277.27999999999997</v>
      </c>
      <c r="I131" s="42">
        <f t="shared" si="4"/>
        <v>1452.68</v>
      </c>
      <c r="J131" s="40"/>
      <c r="K131" s="10"/>
      <c r="L131" s="10"/>
    </row>
    <row r="132" spans="1:14" s="46" customFormat="1" x14ac:dyDescent="0.2">
      <c r="A132" s="41">
        <v>3</v>
      </c>
      <c r="B132" s="33" t="s">
        <v>11</v>
      </c>
      <c r="C132" s="34" t="s">
        <v>89</v>
      </c>
      <c r="D132" s="47" t="s">
        <v>53</v>
      </c>
      <c r="E132" s="14">
        <v>3918</v>
      </c>
      <c r="F132" s="45">
        <v>30</v>
      </c>
      <c r="G132" s="14">
        <v>1175.4000000000001</v>
      </c>
      <c r="H132" s="15">
        <v>277.27999999999997</v>
      </c>
      <c r="I132" s="42">
        <f t="shared" si="4"/>
        <v>1452.68</v>
      </c>
      <c r="J132" s="40"/>
      <c r="K132" s="10"/>
      <c r="L132" s="10"/>
    </row>
    <row r="133" spans="1:14" s="46" customFormat="1" x14ac:dyDescent="0.2">
      <c r="A133" s="41">
        <v>4</v>
      </c>
      <c r="B133" s="33" t="s">
        <v>11</v>
      </c>
      <c r="C133" s="34" t="s">
        <v>54</v>
      </c>
      <c r="D133" s="47" t="s">
        <v>55</v>
      </c>
      <c r="E133" s="14">
        <v>2011.67</v>
      </c>
      <c r="F133" s="45">
        <v>30</v>
      </c>
      <c r="G133" s="14">
        <v>603.5</v>
      </c>
      <c r="H133" s="15">
        <v>142.37</v>
      </c>
      <c r="I133" s="42">
        <f t="shared" si="4"/>
        <v>745.87</v>
      </c>
      <c r="J133" s="40"/>
      <c r="K133" s="10"/>
      <c r="L133" s="10"/>
    </row>
    <row r="134" spans="1:14" s="46" customFormat="1" x14ac:dyDescent="0.2">
      <c r="A134" s="41">
        <v>5</v>
      </c>
      <c r="B134" s="33" t="s">
        <v>12</v>
      </c>
      <c r="C134" s="34" t="s">
        <v>90</v>
      </c>
      <c r="D134" s="47" t="s">
        <v>57</v>
      </c>
      <c r="E134" s="14">
        <v>2635</v>
      </c>
      <c r="F134" s="45">
        <v>30</v>
      </c>
      <c r="G134" s="14">
        <v>790.5</v>
      </c>
      <c r="H134" s="15">
        <v>186.48</v>
      </c>
      <c r="I134" s="42">
        <f t="shared" si="4"/>
        <v>976.98</v>
      </c>
      <c r="J134" s="40"/>
      <c r="K134" s="10"/>
      <c r="L134" s="10"/>
    </row>
    <row r="135" spans="1:14" s="46" customFormat="1" x14ac:dyDescent="0.2">
      <c r="A135" s="41">
        <v>6</v>
      </c>
      <c r="B135" s="33" t="s">
        <v>13</v>
      </c>
      <c r="C135" s="34" t="s">
        <v>56</v>
      </c>
      <c r="D135" s="47" t="s">
        <v>58</v>
      </c>
      <c r="E135" s="14">
        <v>3350</v>
      </c>
      <c r="F135" s="45">
        <v>30</v>
      </c>
      <c r="G135" s="14">
        <v>1005</v>
      </c>
      <c r="H135" s="15">
        <v>237.10000000000002</v>
      </c>
      <c r="I135" s="42">
        <f t="shared" si="4"/>
        <v>1242.0999999999999</v>
      </c>
      <c r="J135" s="40"/>
      <c r="K135" s="10"/>
      <c r="L135" s="10"/>
    </row>
    <row r="136" spans="1:14" s="46" customFormat="1" ht="63.75" x14ac:dyDescent="0.2">
      <c r="A136" s="41">
        <v>7</v>
      </c>
      <c r="B136" s="33" t="s">
        <v>13</v>
      </c>
      <c r="C136" s="34" t="s">
        <v>60</v>
      </c>
      <c r="D136" s="47" t="s">
        <v>59</v>
      </c>
      <c r="E136" s="14">
        <v>1436.2</v>
      </c>
      <c r="F136" s="45">
        <v>30</v>
      </c>
      <c r="G136" s="14">
        <v>430.86</v>
      </c>
      <c r="H136" s="15">
        <v>89.49</v>
      </c>
      <c r="I136" s="42">
        <f t="shared" si="4"/>
        <v>520.35</v>
      </c>
      <c r="J136" s="40" t="s">
        <v>14</v>
      </c>
      <c r="K136" s="10"/>
      <c r="L136" s="10"/>
    </row>
    <row r="137" spans="1:14" s="46" customFormat="1" x14ac:dyDescent="0.2">
      <c r="A137" s="41">
        <v>8</v>
      </c>
      <c r="B137" s="33" t="s">
        <v>13</v>
      </c>
      <c r="C137" s="34" t="s">
        <v>62</v>
      </c>
      <c r="D137" s="47" t="s">
        <v>63</v>
      </c>
      <c r="E137" s="14">
        <v>1300</v>
      </c>
      <c r="F137" s="45">
        <v>30</v>
      </c>
      <c r="G137" s="14">
        <v>390</v>
      </c>
      <c r="H137" s="15">
        <v>92</v>
      </c>
      <c r="I137" s="42">
        <f t="shared" si="4"/>
        <v>482</v>
      </c>
      <c r="J137" s="40"/>
      <c r="K137" s="10"/>
      <c r="L137" s="10"/>
    </row>
    <row r="138" spans="1:14" s="46" customFormat="1" ht="63.75" x14ac:dyDescent="0.2">
      <c r="A138" s="41">
        <v>9</v>
      </c>
      <c r="B138" s="33" t="s">
        <v>13</v>
      </c>
      <c r="C138" s="34" t="s">
        <v>6</v>
      </c>
      <c r="D138" s="47" t="s">
        <v>59</v>
      </c>
      <c r="E138" s="14">
        <v>628.33000000000004</v>
      </c>
      <c r="F138" s="45">
        <v>30</v>
      </c>
      <c r="G138" s="14">
        <v>188.5</v>
      </c>
      <c r="H138" s="15">
        <v>39.15</v>
      </c>
      <c r="I138" s="42">
        <f t="shared" si="4"/>
        <v>227.65</v>
      </c>
      <c r="J138" s="40" t="s">
        <v>14</v>
      </c>
      <c r="K138" s="10"/>
      <c r="L138" s="10"/>
    </row>
    <row r="139" spans="1:14" s="46" customFormat="1" x14ac:dyDescent="0.2">
      <c r="A139" s="41">
        <v>10</v>
      </c>
      <c r="B139" s="33" t="s">
        <v>8</v>
      </c>
      <c r="C139" s="34" t="s">
        <v>91</v>
      </c>
      <c r="D139" s="47" t="s">
        <v>63</v>
      </c>
      <c r="E139" s="14">
        <v>1300</v>
      </c>
      <c r="F139" s="45">
        <v>30</v>
      </c>
      <c r="G139" s="14">
        <v>390</v>
      </c>
      <c r="H139" s="15">
        <v>92</v>
      </c>
      <c r="I139" s="42">
        <f t="shared" si="4"/>
        <v>482</v>
      </c>
      <c r="J139" s="40"/>
      <c r="K139" s="10"/>
      <c r="L139" s="10"/>
    </row>
    <row r="140" spans="1:14" s="46" customFormat="1" ht="63.75" x14ac:dyDescent="0.2">
      <c r="A140" s="41">
        <v>11</v>
      </c>
      <c r="B140" s="33" t="s">
        <v>8</v>
      </c>
      <c r="C140" s="34" t="s">
        <v>91</v>
      </c>
      <c r="D140" s="47" t="s">
        <v>63</v>
      </c>
      <c r="E140" s="14">
        <v>1176.2</v>
      </c>
      <c r="F140" s="45">
        <v>30</v>
      </c>
      <c r="G140" s="14">
        <v>352.86</v>
      </c>
      <c r="H140" s="15">
        <v>73.290000000000006</v>
      </c>
      <c r="I140" s="42">
        <f t="shared" si="4"/>
        <v>426.15000000000003</v>
      </c>
      <c r="J140" s="40" t="s">
        <v>14</v>
      </c>
      <c r="K140" s="10"/>
      <c r="L140" s="10"/>
    </row>
    <row r="141" spans="1:14" s="46" customFormat="1" ht="51" x14ac:dyDescent="0.2">
      <c r="A141" s="41">
        <v>12</v>
      </c>
      <c r="B141" s="33" t="s">
        <v>8</v>
      </c>
      <c r="C141" s="34" t="s">
        <v>6</v>
      </c>
      <c r="D141" s="47" t="s">
        <v>61</v>
      </c>
      <c r="E141" s="14">
        <v>1215</v>
      </c>
      <c r="F141" s="45">
        <v>30</v>
      </c>
      <c r="G141" s="14">
        <v>364.5</v>
      </c>
      <c r="H141" s="15">
        <v>79.97</v>
      </c>
      <c r="I141" s="42">
        <f t="shared" si="4"/>
        <v>444.47</v>
      </c>
      <c r="J141" s="40" t="s">
        <v>66</v>
      </c>
      <c r="K141" s="10"/>
      <c r="L141" s="10"/>
    </row>
    <row r="142" spans="1:14" s="46" customFormat="1" x14ac:dyDescent="0.2">
      <c r="A142" s="41">
        <v>13</v>
      </c>
      <c r="B142" s="33" t="s">
        <v>8</v>
      </c>
      <c r="C142" s="34" t="s">
        <v>62</v>
      </c>
      <c r="D142" s="47" t="s">
        <v>63</v>
      </c>
      <c r="E142" s="14">
        <v>1300</v>
      </c>
      <c r="F142" s="45">
        <v>30</v>
      </c>
      <c r="G142" s="14">
        <v>390</v>
      </c>
      <c r="H142" s="15">
        <v>92</v>
      </c>
      <c r="I142" s="42">
        <f t="shared" si="4"/>
        <v>482</v>
      </c>
      <c r="J142" s="40"/>
      <c r="K142" s="10"/>
      <c r="L142" s="10"/>
    </row>
    <row r="143" spans="1:14" s="46" customFormat="1" x14ac:dyDescent="0.2">
      <c r="A143" s="41">
        <v>14</v>
      </c>
      <c r="B143" s="33" t="s">
        <v>8</v>
      </c>
      <c r="C143" s="34" t="s">
        <v>6</v>
      </c>
      <c r="D143" s="47" t="s">
        <v>61</v>
      </c>
      <c r="E143" s="14">
        <v>1157.1300000000001</v>
      </c>
      <c r="F143" s="45">
        <v>30</v>
      </c>
      <c r="G143" s="14">
        <v>347.14</v>
      </c>
      <c r="H143" s="15">
        <v>81.89</v>
      </c>
      <c r="I143" s="42">
        <f t="shared" si="4"/>
        <v>429.03</v>
      </c>
      <c r="J143" s="40"/>
      <c r="K143" s="10"/>
      <c r="L143" s="10"/>
    </row>
    <row r="144" spans="1:14" s="46" customFormat="1" x14ac:dyDescent="0.2">
      <c r="A144" s="41">
        <v>15</v>
      </c>
      <c r="B144" s="33" t="s">
        <v>15</v>
      </c>
      <c r="C144" s="34" t="s">
        <v>56</v>
      </c>
      <c r="D144" s="47" t="s">
        <v>65</v>
      </c>
      <c r="E144" s="14">
        <v>2345</v>
      </c>
      <c r="F144" s="45">
        <v>30</v>
      </c>
      <c r="G144" s="14">
        <v>703.5</v>
      </c>
      <c r="H144" s="15">
        <v>165.96</v>
      </c>
      <c r="I144" s="42">
        <f t="shared" si="4"/>
        <v>869.46</v>
      </c>
      <c r="J144" s="40"/>
      <c r="K144" s="10"/>
      <c r="L144" s="10"/>
    </row>
    <row r="145" spans="1:12" s="46" customFormat="1" x14ac:dyDescent="0.2">
      <c r="A145" s="41">
        <v>16</v>
      </c>
      <c r="B145" s="33" t="s">
        <v>15</v>
      </c>
      <c r="C145" s="34" t="s">
        <v>92</v>
      </c>
      <c r="D145" s="47" t="s">
        <v>59</v>
      </c>
      <c r="E145" s="14">
        <v>1885</v>
      </c>
      <c r="F145" s="45">
        <v>25</v>
      </c>
      <c r="G145" s="14">
        <v>471.25</v>
      </c>
      <c r="H145" s="15">
        <v>111.17</v>
      </c>
      <c r="I145" s="42">
        <f t="shared" si="4"/>
        <v>582.41999999999996</v>
      </c>
      <c r="J145" s="40"/>
      <c r="K145" s="10"/>
      <c r="L145" s="10"/>
    </row>
    <row r="146" spans="1:12" s="46" customFormat="1" x14ac:dyDescent="0.2">
      <c r="A146" s="41">
        <v>17</v>
      </c>
      <c r="B146" s="33" t="s">
        <v>15</v>
      </c>
      <c r="C146" s="34" t="s">
        <v>93</v>
      </c>
      <c r="D146" s="47" t="s">
        <v>68</v>
      </c>
      <c r="E146" s="14">
        <v>1437.1</v>
      </c>
      <c r="F146" s="45">
        <v>10</v>
      </c>
      <c r="G146" s="14">
        <v>143.71</v>
      </c>
      <c r="H146" s="15">
        <v>33.9</v>
      </c>
      <c r="I146" s="42">
        <f t="shared" si="4"/>
        <v>177.61</v>
      </c>
      <c r="J146" s="40"/>
      <c r="K146" s="10"/>
      <c r="L146" s="10"/>
    </row>
    <row r="147" spans="1:12" s="46" customFormat="1" x14ac:dyDescent="0.2">
      <c r="A147" s="41">
        <v>18</v>
      </c>
      <c r="B147" s="34" t="s">
        <v>50</v>
      </c>
      <c r="C147" s="34" t="s">
        <v>94</v>
      </c>
      <c r="D147" s="47" t="s">
        <v>70</v>
      </c>
      <c r="E147" s="14">
        <v>3815</v>
      </c>
      <c r="F147" s="45">
        <v>30</v>
      </c>
      <c r="G147" s="14">
        <v>1144.5</v>
      </c>
      <c r="H147" s="15">
        <v>269.99</v>
      </c>
      <c r="I147" s="42">
        <f t="shared" si="4"/>
        <v>1414.49</v>
      </c>
      <c r="J147" s="40"/>
      <c r="K147" s="10"/>
      <c r="L147" s="10"/>
    </row>
    <row r="148" spans="1:12" s="46" customFormat="1" x14ac:dyDescent="0.2">
      <c r="A148" s="41">
        <v>19</v>
      </c>
      <c r="B148" s="33" t="s">
        <v>16</v>
      </c>
      <c r="C148" s="34" t="s">
        <v>71</v>
      </c>
      <c r="D148" s="47" t="s">
        <v>72</v>
      </c>
      <c r="E148" s="14">
        <v>1248</v>
      </c>
      <c r="F148" s="45">
        <v>15</v>
      </c>
      <c r="G148" s="14">
        <v>187.2</v>
      </c>
      <c r="H148" s="15">
        <v>44.16</v>
      </c>
      <c r="I148" s="42">
        <f t="shared" si="4"/>
        <v>231.35999999999999</v>
      </c>
      <c r="J148" s="40"/>
      <c r="K148" s="10"/>
      <c r="L148" s="10"/>
    </row>
    <row r="149" spans="1:12" s="46" customFormat="1" x14ac:dyDescent="0.2">
      <c r="A149" s="41">
        <v>20</v>
      </c>
      <c r="B149" s="33" t="s">
        <v>18</v>
      </c>
      <c r="C149" s="34" t="s">
        <v>95</v>
      </c>
      <c r="D149" s="47" t="s">
        <v>74</v>
      </c>
      <c r="E149" s="14">
        <v>2385</v>
      </c>
      <c r="F149" s="45">
        <v>15</v>
      </c>
      <c r="G149" s="14">
        <v>357.75</v>
      </c>
      <c r="H149" s="15">
        <v>84.39</v>
      </c>
      <c r="I149" s="42">
        <f t="shared" si="4"/>
        <v>442.14</v>
      </c>
      <c r="J149" s="40"/>
      <c r="K149" s="10"/>
      <c r="L149" s="10"/>
    </row>
    <row r="150" spans="1:12" s="46" customFormat="1" x14ac:dyDescent="0.2">
      <c r="A150" s="41">
        <v>21</v>
      </c>
      <c r="B150" s="33" t="s">
        <v>18</v>
      </c>
      <c r="C150" s="34" t="s">
        <v>95</v>
      </c>
      <c r="D150" s="47" t="s">
        <v>65</v>
      </c>
      <c r="E150" s="14">
        <v>1563.3</v>
      </c>
      <c r="F150" s="45">
        <v>10</v>
      </c>
      <c r="G150" s="14">
        <v>156.33000000000001</v>
      </c>
      <c r="H150" s="15">
        <v>36.880000000000003</v>
      </c>
      <c r="I150" s="42">
        <f t="shared" si="4"/>
        <v>193.21</v>
      </c>
      <c r="J150" s="40"/>
      <c r="K150" s="10"/>
      <c r="L150" s="10"/>
    </row>
    <row r="151" spans="1:12" s="46" customFormat="1" x14ac:dyDescent="0.2">
      <c r="A151" s="41">
        <v>22</v>
      </c>
      <c r="B151" s="33" t="s">
        <v>18</v>
      </c>
      <c r="C151" s="34" t="s">
        <v>95</v>
      </c>
      <c r="D151" s="47" t="s">
        <v>65</v>
      </c>
      <c r="E151" s="14">
        <v>2345</v>
      </c>
      <c r="F151" s="45">
        <v>20</v>
      </c>
      <c r="G151" s="14">
        <v>469</v>
      </c>
      <c r="H151" s="15">
        <v>110.64</v>
      </c>
      <c r="I151" s="42">
        <f t="shared" si="4"/>
        <v>579.64</v>
      </c>
      <c r="J151" s="40"/>
      <c r="K151" s="10"/>
      <c r="L151" s="10"/>
    </row>
    <row r="152" spans="1:12" s="46" customFormat="1" x14ac:dyDescent="0.2">
      <c r="A152" s="41">
        <v>23</v>
      </c>
      <c r="B152" s="33" t="s">
        <v>19</v>
      </c>
      <c r="C152" s="34" t="s">
        <v>92</v>
      </c>
      <c r="D152" s="47" t="s">
        <v>59</v>
      </c>
      <c r="E152" s="14">
        <v>1256.6500000000001</v>
      </c>
      <c r="F152" s="45">
        <v>20</v>
      </c>
      <c r="G152" s="14">
        <v>251.33</v>
      </c>
      <c r="H152" s="15">
        <v>59.29</v>
      </c>
      <c r="I152" s="42">
        <f t="shared" si="4"/>
        <v>310.62</v>
      </c>
      <c r="J152" s="40"/>
      <c r="K152" s="10"/>
      <c r="L152" s="10"/>
    </row>
    <row r="153" spans="1:12" s="46" customFormat="1" x14ac:dyDescent="0.2">
      <c r="A153" s="41">
        <v>24</v>
      </c>
      <c r="B153" s="33" t="s">
        <v>19</v>
      </c>
      <c r="C153" s="34" t="s">
        <v>96</v>
      </c>
      <c r="D153" s="47" t="s">
        <v>97</v>
      </c>
      <c r="E153" s="14">
        <v>848.4</v>
      </c>
      <c r="F153" s="45">
        <v>10</v>
      </c>
      <c r="G153" s="14">
        <v>84.84</v>
      </c>
      <c r="H153" s="15">
        <v>20.010000000000002</v>
      </c>
      <c r="I153" s="42">
        <f t="shared" si="4"/>
        <v>104.85000000000001</v>
      </c>
      <c r="J153" s="40"/>
      <c r="K153" s="10"/>
      <c r="L153" s="10"/>
    </row>
    <row r="154" spans="1:12" s="46" customFormat="1" x14ac:dyDescent="0.2">
      <c r="A154" s="41">
        <v>25</v>
      </c>
      <c r="B154" s="33" t="s">
        <v>19</v>
      </c>
      <c r="C154" s="34" t="s">
        <v>96</v>
      </c>
      <c r="D154" s="47" t="s">
        <v>97</v>
      </c>
      <c r="E154" s="14">
        <v>698.67</v>
      </c>
      <c r="F154" s="45">
        <v>15</v>
      </c>
      <c r="G154" s="14">
        <v>104.8</v>
      </c>
      <c r="H154" s="15">
        <v>24.72</v>
      </c>
      <c r="I154" s="42">
        <f t="shared" si="4"/>
        <v>129.51999999999998</v>
      </c>
      <c r="J154" s="40"/>
      <c r="K154" s="10"/>
      <c r="L154" s="10"/>
    </row>
    <row r="155" spans="1:12" s="46" customFormat="1" x14ac:dyDescent="0.2">
      <c r="A155" s="41">
        <v>26</v>
      </c>
      <c r="B155" s="33" t="s">
        <v>19</v>
      </c>
      <c r="C155" s="34" t="s">
        <v>95</v>
      </c>
      <c r="D155" s="47" t="s">
        <v>59</v>
      </c>
      <c r="E155" s="14">
        <v>1885</v>
      </c>
      <c r="F155" s="45">
        <v>10</v>
      </c>
      <c r="G155" s="14">
        <v>188.5</v>
      </c>
      <c r="H155" s="15">
        <v>44.47</v>
      </c>
      <c r="I155" s="42">
        <f t="shared" si="4"/>
        <v>232.97</v>
      </c>
      <c r="J155" s="40"/>
      <c r="K155" s="10"/>
      <c r="L155" s="10"/>
    </row>
    <row r="156" spans="1:12" s="46" customFormat="1" x14ac:dyDescent="0.2">
      <c r="A156" s="41">
        <v>27</v>
      </c>
      <c r="B156" s="33" t="s">
        <v>19</v>
      </c>
      <c r="C156" s="34" t="s">
        <v>95</v>
      </c>
      <c r="D156" s="47" t="s">
        <v>59</v>
      </c>
      <c r="E156" s="14">
        <v>1885</v>
      </c>
      <c r="F156" s="45">
        <v>10</v>
      </c>
      <c r="G156" s="14">
        <v>188.5</v>
      </c>
      <c r="H156" s="15">
        <v>44.47</v>
      </c>
      <c r="I156" s="42">
        <f t="shared" si="4"/>
        <v>232.97</v>
      </c>
      <c r="J156" s="40"/>
      <c r="K156" s="10"/>
      <c r="L156" s="10"/>
    </row>
    <row r="157" spans="1:12" s="32" customFormat="1" ht="25.5" x14ac:dyDescent="0.2">
      <c r="A157" s="12"/>
      <c r="B157" s="21" t="s">
        <v>20</v>
      </c>
      <c r="C157" s="21"/>
      <c r="D157" s="12"/>
      <c r="E157" s="12"/>
      <c r="F157" s="12"/>
      <c r="G157" s="12"/>
      <c r="H157" s="12"/>
      <c r="I157" s="12"/>
      <c r="J157" s="25"/>
      <c r="K157" s="10"/>
    </row>
    <row r="158" spans="1:12" s="46" customFormat="1" x14ac:dyDescent="0.2">
      <c r="A158" s="41">
        <v>28</v>
      </c>
      <c r="B158" s="26" t="s">
        <v>44</v>
      </c>
      <c r="C158" s="34" t="s">
        <v>17</v>
      </c>
      <c r="D158" s="47" t="s">
        <v>79</v>
      </c>
      <c r="E158" s="14">
        <v>1090</v>
      </c>
      <c r="F158" s="45">
        <v>10</v>
      </c>
      <c r="G158" s="14">
        <v>109</v>
      </c>
      <c r="H158" s="15">
        <v>25.71</v>
      </c>
      <c r="I158" s="42">
        <f t="shared" ref="I158:I221" si="5">G158+H158</f>
        <v>134.71</v>
      </c>
      <c r="J158" s="40"/>
      <c r="K158" s="10"/>
      <c r="L158" s="10"/>
    </row>
    <row r="159" spans="1:12" s="46" customFormat="1" x14ac:dyDescent="0.2">
      <c r="A159" s="41">
        <v>29</v>
      </c>
      <c r="B159" s="26" t="s">
        <v>44</v>
      </c>
      <c r="C159" s="34" t="s">
        <v>17</v>
      </c>
      <c r="D159" s="47" t="s">
        <v>79</v>
      </c>
      <c r="E159" s="14">
        <v>934.3</v>
      </c>
      <c r="F159" s="45">
        <v>10</v>
      </c>
      <c r="G159" s="14">
        <v>93.43</v>
      </c>
      <c r="H159" s="15">
        <v>22.04</v>
      </c>
      <c r="I159" s="42">
        <f t="shared" si="5"/>
        <v>115.47</v>
      </c>
      <c r="J159" s="40"/>
      <c r="K159" s="10"/>
      <c r="L159" s="10"/>
    </row>
    <row r="160" spans="1:12" s="46" customFormat="1" x14ac:dyDescent="0.2">
      <c r="A160" s="41">
        <v>30</v>
      </c>
      <c r="B160" s="26" t="s">
        <v>44</v>
      </c>
      <c r="C160" s="34" t="s">
        <v>17</v>
      </c>
      <c r="D160" s="47" t="s">
        <v>79</v>
      </c>
      <c r="E160" s="14">
        <v>1090</v>
      </c>
      <c r="F160" s="45">
        <v>10</v>
      </c>
      <c r="G160" s="14">
        <v>109</v>
      </c>
      <c r="H160" s="15">
        <v>25.71</v>
      </c>
      <c r="I160" s="42">
        <f t="shared" si="5"/>
        <v>134.71</v>
      </c>
      <c r="J160" s="40"/>
      <c r="K160" s="10"/>
      <c r="L160" s="10"/>
    </row>
    <row r="161" spans="1:12" s="46" customFormat="1" x14ac:dyDescent="0.2">
      <c r="A161" s="41">
        <v>31</v>
      </c>
      <c r="B161" s="26" t="s">
        <v>44</v>
      </c>
      <c r="C161" s="34" t="s">
        <v>17</v>
      </c>
      <c r="D161" s="47" t="s">
        <v>98</v>
      </c>
      <c r="E161" s="14">
        <v>488.1</v>
      </c>
      <c r="F161" s="45">
        <v>10</v>
      </c>
      <c r="G161" s="14">
        <v>48.81</v>
      </c>
      <c r="H161" s="15">
        <v>11.51</v>
      </c>
      <c r="I161" s="42">
        <f t="shared" si="5"/>
        <v>60.32</v>
      </c>
      <c r="J161" s="40"/>
      <c r="K161" s="10"/>
      <c r="L161" s="10"/>
    </row>
    <row r="162" spans="1:12" s="46" customFormat="1" x14ac:dyDescent="0.2">
      <c r="A162" s="41">
        <v>32</v>
      </c>
      <c r="B162" s="26" t="s">
        <v>44</v>
      </c>
      <c r="C162" s="34" t="s">
        <v>17</v>
      </c>
      <c r="D162" s="47" t="s">
        <v>79</v>
      </c>
      <c r="E162" s="14">
        <v>259.5</v>
      </c>
      <c r="F162" s="45">
        <v>10</v>
      </c>
      <c r="G162" s="14">
        <v>25.95</v>
      </c>
      <c r="H162" s="15">
        <v>6.12</v>
      </c>
      <c r="I162" s="42">
        <f t="shared" si="5"/>
        <v>32.07</v>
      </c>
      <c r="J162" s="40"/>
      <c r="K162" s="10"/>
      <c r="L162" s="10"/>
    </row>
    <row r="163" spans="1:12" s="46" customFormat="1" x14ac:dyDescent="0.2">
      <c r="A163" s="41">
        <v>33</v>
      </c>
      <c r="B163" s="26" t="s">
        <v>44</v>
      </c>
      <c r="C163" s="34" t="s">
        <v>17</v>
      </c>
      <c r="D163" s="47" t="s">
        <v>79</v>
      </c>
      <c r="E163" s="14">
        <v>1090</v>
      </c>
      <c r="F163" s="45">
        <v>20</v>
      </c>
      <c r="G163" s="14">
        <v>218</v>
      </c>
      <c r="H163" s="15">
        <v>51.43</v>
      </c>
      <c r="I163" s="42">
        <f t="shared" si="5"/>
        <v>269.43</v>
      </c>
      <c r="J163" s="40"/>
      <c r="K163" s="10"/>
      <c r="L163" s="10"/>
    </row>
    <row r="164" spans="1:12" s="46" customFormat="1" x14ac:dyDescent="0.2">
      <c r="A164" s="41">
        <v>34</v>
      </c>
      <c r="B164" s="26" t="s">
        <v>44</v>
      </c>
      <c r="C164" s="34" t="s">
        <v>17</v>
      </c>
      <c r="D164" s="47" t="s">
        <v>79</v>
      </c>
      <c r="E164" s="14">
        <v>1090</v>
      </c>
      <c r="F164" s="45">
        <v>20</v>
      </c>
      <c r="G164" s="14">
        <v>218</v>
      </c>
      <c r="H164" s="15">
        <v>51.43</v>
      </c>
      <c r="I164" s="42">
        <f t="shared" si="5"/>
        <v>269.43</v>
      </c>
      <c r="J164" s="40"/>
      <c r="K164" s="10"/>
      <c r="L164" s="10"/>
    </row>
    <row r="165" spans="1:12" s="46" customFormat="1" x14ac:dyDescent="0.2">
      <c r="A165" s="41">
        <v>35</v>
      </c>
      <c r="B165" s="26" t="s">
        <v>44</v>
      </c>
      <c r="C165" s="34" t="s">
        <v>17</v>
      </c>
      <c r="D165" s="47" t="s">
        <v>79</v>
      </c>
      <c r="E165" s="14">
        <v>1090</v>
      </c>
      <c r="F165" s="45">
        <v>10</v>
      </c>
      <c r="G165" s="14">
        <v>109</v>
      </c>
      <c r="H165" s="15">
        <v>25.71</v>
      </c>
      <c r="I165" s="42">
        <f t="shared" si="5"/>
        <v>134.71</v>
      </c>
      <c r="J165" s="40"/>
      <c r="K165" s="10"/>
      <c r="L165" s="10"/>
    </row>
    <row r="166" spans="1:12" s="46" customFormat="1" x14ac:dyDescent="0.2">
      <c r="A166" s="41">
        <v>36</v>
      </c>
      <c r="B166" s="26" t="s">
        <v>44</v>
      </c>
      <c r="C166" s="34" t="s">
        <v>17</v>
      </c>
      <c r="D166" s="47" t="s">
        <v>79</v>
      </c>
      <c r="E166" s="14">
        <v>830.5</v>
      </c>
      <c r="F166" s="45">
        <v>10</v>
      </c>
      <c r="G166" s="14">
        <v>83.05</v>
      </c>
      <c r="H166" s="15">
        <v>19.59</v>
      </c>
      <c r="I166" s="42">
        <f t="shared" si="5"/>
        <v>102.64</v>
      </c>
      <c r="J166" s="40"/>
      <c r="K166" s="10"/>
      <c r="L166" s="10"/>
    </row>
    <row r="167" spans="1:12" s="46" customFormat="1" x14ac:dyDescent="0.2">
      <c r="A167" s="41">
        <v>37</v>
      </c>
      <c r="B167" s="26" t="s">
        <v>44</v>
      </c>
      <c r="C167" s="34" t="s">
        <v>17</v>
      </c>
      <c r="D167" s="47" t="s">
        <v>79</v>
      </c>
      <c r="E167" s="14">
        <v>1090</v>
      </c>
      <c r="F167" s="45">
        <v>10</v>
      </c>
      <c r="G167" s="14">
        <v>109</v>
      </c>
      <c r="H167" s="15">
        <v>25.71</v>
      </c>
      <c r="I167" s="42">
        <f t="shared" si="5"/>
        <v>134.71</v>
      </c>
      <c r="J167" s="40"/>
      <c r="K167" s="10"/>
      <c r="L167" s="10"/>
    </row>
    <row r="168" spans="1:12" s="46" customFormat="1" x14ac:dyDescent="0.2">
      <c r="A168" s="41">
        <v>38</v>
      </c>
      <c r="B168" s="26" t="s">
        <v>45</v>
      </c>
      <c r="C168" s="34" t="s">
        <v>56</v>
      </c>
      <c r="D168" s="47" t="s">
        <v>80</v>
      </c>
      <c r="E168" s="14">
        <v>1688.6</v>
      </c>
      <c r="F168" s="45">
        <v>15</v>
      </c>
      <c r="G168" s="14">
        <v>253.29</v>
      </c>
      <c r="H168" s="15">
        <v>59.75</v>
      </c>
      <c r="I168" s="42">
        <f t="shared" si="5"/>
        <v>313.03999999999996</v>
      </c>
      <c r="J168" s="40"/>
      <c r="K168" s="10"/>
      <c r="L168" s="10"/>
    </row>
    <row r="169" spans="1:12" s="46" customFormat="1" x14ac:dyDescent="0.2">
      <c r="A169" s="41">
        <v>39</v>
      </c>
      <c r="B169" s="26" t="s">
        <v>45</v>
      </c>
      <c r="C169" s="34" t="s">
        <v>75</v>
      </c>
      <c r="D169" s="47" t="s">
        <v>81</v>
      </c>
      <c r="E169" s="14">
        <v>977.47</v>
      </c>
      <c r="F169" s="45">
        <v>15</v>
      </c>
      <c r="G169" s="14">
        <v>146.62</v>
      </c>
      <c r="H169" s="15">
        <v>34.590000000000003</v>
      </c>
      <c r="I169" s="42">
        <f t="shared" si="5"/>
        <v>181.21</v>
      </c>
      <c r="J169" s="40"/>
      <c r="K169" s="10"/>
      <c r="L169" s="10"/>
    </row>
    <row r="170" spans="1:12" s="46" customFormat="1" ht="63.75" x14ac:dyDescent="0.2">
      <c r="A170" s="41">
        <v>40</v>
      </c>
      <c r="B170" s="26" t="s">
        <v>45</v>
      </c>
      <c r="C170" s="34" t="s">
        <v>17</v>
      </c>
      <c r="D170" s="47" t="s">
        <v>79</v>
      </c>
      <c r="E170" s="14">
        <v>415.27</v>
      </c>
      <c r="F170" s="45">
        <v>15</v>
      </c>
      <c r="G170" s="14">
        <v>62.29</v>
      </c>
      <c r="H170" s="15">
        <v>12.94</v>
      </c>
      <c r="I170" s="42">
        <f t="shared" si="5"/>
        <v>75.23</v>
      </c>
      <c r="J170" s="40" t="s">
        <v>14</v>
      </c>
      <c r="K170" s="10"/>
      <c r="L170" s="10"/>
    </row>
    <row r="171" spans="1:12" s="46" customFormat="1" ht="63.75" x14ac:dyDescent="0.2">
      <c r="A171" s="41">
        <v>41</v>
      </c>
      <c r="B171" s="26" t="s">
        <v>45</v>
      </c>
      <c r="C171" s="34" t="s">
        <v>82</v>
      </c>
      <c r="D171" s="47" t="s">
        <v>83</v>
      </c>
      <c r="E171" s="14">
        <v>1015</v>
      </c>
      <c r="F171" s="45">
        <v>15</v>
      </c>
      <c r="G171" s="14">
        <v>152.25</v>
      </c>
      <c r="H171" s="15">
        <v>31.62</v>
      </c>
      <c r="I171" s="42">
        <f t="shared" si="5"/>
        <v>183.87</v>
      </c>
      <c r="J171" s="40" t="s">
        <v>14</v>
      </c>
      <c r="K171" s="10"/>
      <c r="L171" s="10"/>
    </row>
    <row r="172" spans="1:12" s="46" customFormat="1" ht="63.75" x14ac:dyDescent="0.2">
      <c r="A172" s="41">
        <v>42</v>
      </c>
      <c r="B172" s="26" t="s">
        <v>45</v>
      </c>
      <c r="C172" s="34" t="s">
        <v>99</v>
      </c>
      <c r="D172" s="47" t="s">
        <v>83</v>
      </c>
      <c r="E172" s="14">
        <v>1015</v>
      </c>
      <c r="F172" s="45">
        <v>20</v>
      </c>
      <c r="G172" s="14">
        <v>203</v>
      </c>
      <c r="H172" s="15">
        <v>42.16</v>
      </c>
      <c r="I172" s="42">
        <f t="shared" si="5"/>
        <v>245.16</v>
      </c>
      <c r="J172" s="40" t="s">
        <v>14</v>
      </c>
      <c r="K172" s="10"/>
      <c r="L172" s="10"/>
    </row>
    <row r="173" spans="1:12" s="46" customFormat="1" x14ac:dyDescent="0.2">
      <c r="A173" s="41">
        <v>43</v>
      </c>
      <c r="B173" s="26" t="s">
        <v>46</v>
      </c>
      <c r="C173" s="34" t="s">
        <v>67</v>
      </c>
      <c r="D173" s="47" t="s">
        <v>77</v>
      </c>
      <c r="E173" s="14">
        <v>891.4</v>
      </c>
      <c r="F173" s="45">
        <v>10</v>
      </c>
      <c r="G173" s="14">
        <v>89.14</v>
      </c>
      <c r="H173" s="15">
        <v>21.03</v>
      </c>
      <c r="I173" s="42">
        <f t="shared" si="5"/>
        <v>110.17</v>
      </c>
      <c r="J173" s="40"/>
      <c r="K173" s="10"/>
      <c r="L173" s="10"/>
    </row>
    <row r="174" spans="1:12" s="46" customFormat="1" x14ac:dyDescent="0.2">
      <c r="A174" s="41">
        <v>44</v>
      </c>
      <c r="B174" s="26" t="s">
        <v>46</v>
      </c>
      <c r="C174" s="34" t="s">
        <v>62</v>
      </c>
      <c r="D174" s="47" t="s">
        <v>100</v>
      </c>
      <c r="E174" s="14">
        <v>817.3</v>
      </c>
      <c r="F174" s="45">
        <v>10</v>
      </c>
      <c r="G174" s="14">
        <v>81.73</v>
      </c>
      <c r="H174" s="15">
        <v>19.28</v>
      </c>
      <c r="I174" s="42">
        <f t="shared" si="5"/>
        <v>101.01</v>
      </c>
      <c r="J174" s="40"/>
      <c r="K174" s="10"/>
      <c r="L174" s="10"/>
    </row>
    <row r="175" spans="1:12" s="46" customFormat="1" x14ac:dyDescent="0.2">
      <c r="A175" s="41">
        <v>45</v>
      </c>
      <c r="B175" s="26" t="s">
        <v>46</v>
      </c>
      <c r="C175" s="34" t="s">
        <v>17</v>
      </c>
      <c r="D175" s="47" t="s">
        <v>79</v>
      </c>
      <c r="E175" s="14">
        <v>726.7</v>
      </c>
      <c r="F175" s="45">
        <v>10</v>
      </c>
      <c r="G175" s="14">
        <v>72.67</v>
      </c>
      <c r="H175" s="15">
        <v>17.14</v>
      </c>
      <c r="I175" s="42">
        <f t="shared" si="5"/>
        <v>89.81</v>
      </c>
      <c r="J175" s="40"/>
      <c r="K175" s="10"/>
      <c r="L175" s="10"/>
    </row>
    <row r="176" spans="1:12" s="46" customFormat="1" x14ac:dyDescent="0.2">
      <c r="A176" s="41">
        <v>46</v>
      </c>
      <c r="B176" s="26" t="s">
        <v>46</v>
      </c>
      <c r="C176" s="34" t="s">
        <v>96</v>
      </c>
      <c r="D176" s="47" t="s">
        <v>79</v>
      </c>
      <c r="E176" s="14">
        <v>363.3</v>
      </c>
      <c r="F176" s="45">
        <v>10</v>
      </c>
      <c r="G176" s="14">
        <v>36.33</v>
      </c>
      <c r="H176" s="15">
        <v>8.57</v>
      </c>
      <c r="I176" s="42">
        <f t="shared" si="5"/>
        <v>44.9</v>
      </c>
      <c r="J176" s="40"/>
      <c r="K176" s="10"/>
      <c r="L176" s="10"/>
    </row>
    <row r="177" spans="1:12" s="46" customFormat="1" x14ac:dyDescent="0.2">
      <c r="A177" s="41">
        <v>47</v>
      </c>
      <c r="B177" s="26" t="s">
        <v>46</v>
      </c>
      <c r="C177" s="34" t="s">
        <v>17</v>
      </c>
      <c r="D177" s="47" t="s">
        <v>79</v>
      </c>
      <c r="E177" s="14">
        <v>467.1</v>
      </c>
      <c r="F177" s="45">
        <v>10</v>
      </c>
      <c r="G177" s="14">
        <v>46.71</v>
      </c>
      <c r="H177" s="15">
        <v>11.02</v>
      </c>
      <c r="I177" s="42">
        <f t="shared" si="5"/>
        <v>57.730000000000004</v>
      </c>
      <c r="J177" s="40"/>
      <c r="K177" s="10"/>
      <c r="L177" s="10"/>
    </row>
    <row r="178" spans="1:12" s="46" customFormat="1" x14ac:dyDescent="0.2">
      <c r="A178" s="41">
        <v>48</v>
      </c>
      <c r="B178" s="26" t="s">
        <v>46</v>
      </c>
      <c r="C178" s="34" t="s">
        <v>17</v>
      </c>
      <c r="D178" s="47" t="s">
        <v>79</v>
      </c>
      <c r="E178" s="14">
        <v>778.6</v>
      </c>
      <c r="F178" s="45">
        <v>10</v>
      </c>
      <c r="G178" s="14">
        <v>77.86</v>
      </c>
      <c r="H178" s="15">
        <v>18.37</v>
      </c>
      <c r="I178" s="42">
        <f t="shared" si="5"/>
        <v>96.23</v>
      </c>
      <c r="J178" s="40"/>
      <c r="K178" s="10"/>
      <c r="L178" s="10"/>
    </row>
    <row r="179" spans="1:12" s="46" customFormat="1" x14ac:dyDescent="0.2">
      <c r="A179" s="41">
        <v>49</v>
      </c>
      <c r="B179" s="26" t="s">
        <v>48</v>
      </c>
      <c r="C179" s="34" t="s">
        <v>96</v>
      </c>
      <c r="D179" s="47" t="s">
        <v>79</v>
      </c>
      <c r="E179" s="14">
        <v>934.3</v>
      </c>
      <c r="F179" s="45">
        <v>10</v>
      </c>
      <c r="G179" s="14">
        <v>93.43</v>
      </c>
      <c r="H179" s="15">
        <v>22.04</v>
      </c>
      <c r="I179" s="42">
        <f t="shared" si="5"/>
        <v>115.47</v>
      </c>
      <c r="J179" s="40"/>
      <c r="K179" s="10"/>
      <c r="L179" s="10"/>
    </row>
    <row r="180" spans="1:12" s="46" customFormat="1" x14ac:dyDescent="0.2">
      <c r="A180" s="41">
        <v>50</v>
      </c>
      <c r="B180" s="26" t="s">
        <v>48</v>
      </c>
      <c r="C180" s="34" t="s">
        <v>96</v>
      </c>
      <c r="D180" s="47" t="s">
        <v>79</v>
      </c>
      <c r="E180" s="14">
        <v>1038.0999999999999</v>
      </c>
      <c r="F180" s="45">
        <v>10</v>
      </c>
      <c r="G180" s="14">
        <v>103.81</v>
      </c>
      <c r="H180" s="15">
        <v>24.49</v>
      </c>
      <c r="I180" s="42">
        <f t="shared" si="5"/>
        <v>128.30000000000001</v>
      </c>
      <c r="J180" s="40"/>
      <c r="K180" s="10"/>
      <c r="L180" s="10"/>
    </row>
    <row r="181" spans="1:12" s="46" customFormat="1" x14ac:dyDescent="0.2">
      <c r="A181" s="41">
        <v>51</v>
      </c>
      <c r="B181" s="34" t="s">
        <v>47</v>
      </c>
      <c r="C181" s="34" t="s">
        <v>17</v>
      </c>
      <c r="D181" s="47" t="s">
        <v>79</v>
      </c>
      <c r="E181" s="14">
        <v>1090</v>
      </c>
      <c r="F181" s="45">
        <v>20</v>
      </c>
      <c r="G181" s="14">
        <v>218</v>
      </c>
      <c r="H181" s="15">
        <v>51.43</v>
      </c>
      <c r="I181" s="42">
        <f t="shared" si="5"/>
        <v>269.43</v>
      </c>
      <c r="J181" s="40"/>
      <c r="K181" s="10"/>
      <c r="L181" s="10"/>
    </row>
    <row r="182" spans="1:12" s="46" customFormat="1" x14ac:dyDescent="0.2">
      <c r="A182" s="41">
        <v>52</v>
      </c>
      <c r="B182" s="34" t="s">
        <v>21</v>
      </c>
      <c r="C182" s="34" t="s">
        <v>17</v>
      </c>
      <c r="D182" s="47" t="s">
        <v>79</v>
      </c>
      <c r="E182" s="14">
        <v>1090</v>
      </c>
      <c r="F182" s="45">
        <v>10</v>
      </c>
      <c r="G182" s="14">
        <v>109</v>
      </c>
      <c r="H182" s="15">
        <v>25.71</v>
      </c>
      <c r="I182" s="42">
        <f t="shared" si="5"/>
        <v>134.71</v>
      </c>
      <c r="J182" s="40"/>
      <c r="K182" s="10"/>
      <c r="L182" s="10"/>
    </row>
    <row r="183" spans="1:12" s="46" customFormat="1" x14ac:dyDescent="0.2">
      <c r="A183" s="41">
        <v>53</v>
      </c>
      <c r="B183" s="34" t="s">
        <v>21</v>
      </c>
      <c r="C183" s="34" t="s">
        <v>96</v>
      </c>
      <c r="D183" s="47" t="s">
        <v>79</v>
      </c>
      <c r="E183" s="14">
        <v>1090</v>
      </c>
      <c r="F183" s="45">
        <v>10</v>
      </c>
      <c r="G183" s="14">
        <v>109</v>
      </c>
      <c r="H183" s="15">
        <v>25.71</v>
      </c>
      <c r="I183" s="42">
        <f t="shared" si="5"/>
        <v>134.71</v>
      </c>
      <c r="J183" s="40"/>
      <c r="K183" s="10"/>
      <c r="L183" s="10"/>
    </row>
    <row r="184" spans="1:12" s="46" customFormat="1" ht="63.75" x14ac:dyDescent="0.2">
      <c r="A184" s="41">
        <v>54</v>
      </c>
      <c r="B184" s="33" t="s">
        <v>22</v>
      </c>
      <c r="C184" s="34" t="s">
        <v>56</v>
      </c>
      <c r="D184" s="47" t="s">
        <v>80</v>
      </c>
      <c r="E184" s="14">
        <v>1970</v>
      </c>
      <c r="F184" s="45">
        <v>10</v>
      </c>
      <c r="G184" s="14">
        <v>197</v>
      </c>
      <c r="H184" s="15">
        <v>40.92</v>
      </c>
      <c r="I184" s="42">
        <f t="shared" si="5"/>
        <v>237.92000000000002</v>
      </c>
      <c r="J184" s="40" t="s">
        <v>14</v>
      </c>
      <c r="K184" s="10"/>
      <c r="L184" s="10"/>
    </row>
    <row r="185" spans="1:12" s="46" customFormat="1" x14ac:dyDescent="0.2">
      <c r="A185" s="41">
        <v>55</v>
      </c>
      <c r="B185" s="33" t="s">
        <v>22</v>
      </c>
      <c r="C185" s="34" t="s">
        <v>92</v>
      </c>
      <c r="D185" s="47" t="s">
        <v>81</v>
      </c>
      <c r="E185" s="14">
        <v>1052.7</v>
      </c>
      <c r="F185" s="45">
        <v>10</v>
      </c>
      <c r="G185" s="14">
        <v>105.27</v>
      </c>
      <c r="H185" s="15">
        <v>24.83</v>
      </c>
      <c r="I185" s="42">
        <f t="shared" si="5"/>
        <v>130.1</v>
      </c>
      <c r="J185" s="40"/>
      <c r="K185" s="10"/>
      <c r="L185" s="10"/>
    </row>
    <row r="186" spans="1:12" s="46" customFormat="1" x14ac:dyDescent="0.2">
      <c r="A186" s="41">
        <v>56</v>
      </c>
      <c r="B186" s="33" t="s">
        <v>23</v>
      </c>
      <c r="C186" s="34" t="s">
        <v>75</v>
      </c>
      <c r="D186" s="47" t="s">
        <v>81</v>
      </c>
      <c r="E186" s="14">
        <v>1052.7</v>
      </c>
      <c r="F186" s="45">
        <v>10</v>
      </c>
      <c r="G186" s="14">
        <v>105.27</v>
      </c>
      <c r="H186" s="15">
        <v>24.83</v>
      </c>
      <c r="I186" s="42">
        <f t="shared" si="5"/>
        <v>130.1</v>
      </c>
      <c r="J186" s="40"/>
      <c r="K186" s="10"/>
      <c r="L186" s="10"/>
    </row>
    <row r="187" spans="1:12" s="46" customFormat="1" ht="51" x14ac:dyDescent="0.2">
      <c r="A187" s="41">
        <v>57</v>
      </c>
      <c r="B187" s="33" t="s">
        <v>23</v>
      </c>
      <c r="C187" s="34" t="s">
        <v>96</v>
      </c>
      <c r="D187" s="47" t="s">
        <v>79</v>
      </c>
      <c r="E187" s="14">
        <v>1090</v>
      </c>
      <c r="F187" s="45">
        <v>20</v>
      </c>
      <c r="G187" s="14">
        <v>218</v>
      </c>
      <c r="H187" s="15">
        <v>47.83</v>
      </c>
      <c r="I187" s="42">
        <f t="shared" si="5"/>
        <v>265.83</v>
      </c>
      <c r="J187" s="40" t="s">
        <v>66</v>
      </c>
      <c r="K187" s="10"/>
      <c r="L187" s="10"/>
    </row>
    <row r="188" spans="1:12" s="46" customFormat="1" x14ac:dyDescent="0.2">
      <c r="A188" s="41">
        <v>58</v>
      </c>
      <c r="B188" s="33" t="s">
        <v>23</v>
      </c>
      <c r="C188" s="34" t="s">
        <v>96</v>
      </c>
      <c r="D188" s="47" t="s">
        <v>79</v>
      </c>
      <c r="E188" s="14">
        <v>1090</v>
      </c>
      <c r="F188" s="45">
        <v>30</v>
      </c>
      <c r="G188" s="14">
        <v>327</v>
      </c>
      <c r="H188" s="15">
        <v>77.14</v>
      </c>
      <c r="I188" s="42">
        <f t="shared" si="5"/>
        <v>404.14</v>
      </c>
      <c r="J188" s="40"/>
      <c r="K188" s="10"/>
      <c r="L188" s="10"/>
    </row>
    <row r="189" spans="1:12" s="46" customFormat="1" x14ac:dyDescent="0.2">
      <c r="A189" s="41">
        <v>59</v>
      </c>
      <c r="B189" s="33" t="s">
        <v>23</v>
      </c>
      <c r="C189" s="34" t="s">
        <v>96</v>
      </c>
      <c r="D189" s="47" t="s">
        <v>79</v>
      </c>
      <c r="E189" s="14">
        <v>622.85</v>
      </c>
      <c r="F189" s="45">
        <v>20</v>
      </c>
      <c r="G189" s="14">
        <v>124.57</v>
      </c>
      <c r="H189" s="15">
        <v>29.39</v>
      </c>
      <c r="I189" s="42">
        <f t="shared" si="5"/>
        <v>153.95999999999998</v>
      </c>
      <c r="J189" s="40"/>
      <c r="K189" s="10"/>
      <c r="L189" s="10"/>
    </row>
    <row r="190" spans="1:12" s="46" customFormat="1" ht="51" x14ac:dyDescent="0.2">
      <c r="A190" s="41">
        <v>60</v>
      </c>
      <c r="B190" s="33" t="s">
        <v>23</v>
      </c>
      <c r="C190" s="34" t="s">
        <v>96</v>
      </c>
      <c r="D190" s="47" t="s">
        <v>79</v>
      </c>
      <c r="E190" s="14">
        <v>1090</v>
      </c>
      <c r="F190" s="45">
        <v>20</v>
      </c>
      <c r="G190" s="14">
        <v>218</v>
      </c>
      <c r="H190" s="15">
        <v>47.83</v>
      </c>
      <c r="I190" s="42">
        <f t="shared" si="5"/>
        <v>265.83</v>
      </c>
      <c r="J190" s="40" t="s">
        <v>66</v>
      </c>
      <c r="K190" s="10"/>
      <c r="L190" s="10"/>
    </row>
    <row r="191" spans="1:12" s="46" customFormat="1" x14ac:dyDescent="0.2">
      <c r="A191" s="41">
        <v>61</v>
      </c>
      <c r="B191" s="33" t="s">
        <v>23</v>
      </c>
      <c r="C191" s="34" t="s">
        <v>17</v>
      </c>
      <c r="D191" s="47" t="s">
        <v>79</v>
      </c>
      <c r="E191" s="14">
        <v>778.6</v>
      </c>
      <c r="F191" s="45">
        <v>10</v>
      </c>
      <c r="G191" s="14">
        <v>77.86</v>
      </c>
      <c r="H191" s="15">
        <v>18.37</v>
      </c>
      <c r="I191" s="42">
        <f t="shared" si="5"/>
        <v>96.23</v>
      </c>
      <c r="J191" s="40"/>
      <c r="K191" s="10"/>
      <c r="L191" s="10"/>
    </row>
    <row r="192" spans="1:12" s="46" customFormat="1" x14ac:dyDescent="0.2">
      <c r="A192" s="41">
        <v>62</v>
      </c>
      <c r="B192" s="33" t="s">
        <v>23</v>
      </c>
      <c r="C192" s="34" t="s">
        <v>17</v>
      </c>
      <c r="D192" s="47" t="s">
        <v>79</v>
      </c>
      <c r="E192" s="14">
        <v>1090</v>
      </c>
      <c r="F192" s="45">
        <v>20</v>
      </c>
      <c r="G192" s="14">
        <v>218</v>
      </c>
      <c r="H192" s="15">
        <v>51.43</v>
      </c>
      <c r="I192" s="42">
        <f t="shared" si="5"/>
        <v>269.43</v>
      </c>
      <c r="J192" s="40"/>
      <c r="K192" s="10"/>
      <c r="L192" s="10"/>
    </row>
    <row r="193" spans="1:12" s="46" customFormat="1" x14ac:dyDescent="0.2">
      <c r="A193" s="41">
        <v>63</v>
      </c>
      <c r="B193" s="33" t="s">
        <v>23</v>
      </c>
      <c r="C193" s="34" t="s">
        <v>17</v>
      </c>
      <c r="D193" s="47" t="s">
        <v>79</v>
      </c>
      <c r="E193" s="14">
        <v>1090</v>
      </c>
      <c r="F193" s="45">
        <v>20</v>
      </c>
      <c r="G193" s="14">
        <v>218</v>
      </c>
      <c r="H193" s="15">
        <v>51.43</v>
      </c>
      <c r="I193" s="42">
        <f t="shared" si="5"/>
        <v>269.43</v>
      </c>
      <c r="J193" s="40"/>
      <c r="K193" s="10"/>
      <c r="L193" s="10"/>
    </row>
    <row r="194" spans="1:12" s="46" customFormat="1" x14ac:dyDescent="0.2">
      <c r="A194" s="41">
        <v>64</v>
      </c>
      <c r="B194" s="33" t="s">
        <v>23</v>
      </c>
      <c r="C194" s="34" t="s">
        <v>82</v>
      </c>
      <c r="D194" s="47" t="s">
        <v>83</v>
      </c>
      <c r="E194" s="14">
        <v>1015</v>
      </c>
      <c r="F194" s="45">
        <v>20</v>
      </c>
      <c r="G194" s="14">
        <v>203</v>
      </c>
      <c r="H194" s="15">
        <v>47.89</v>
      </c>
      <c r="I194" s="42">
        <f t="shared" si="5"/>
        <v>250.89</v>
      </c>
      <c r="J194" s="40"/>
      <c r="K194" s="10"/>
      <c r="L194" s="10"/>
    </row>
    <row r="195" spans="1:12" s="46" customFormat="1" x14ac:dyDescent="0.2">
      <c r="A195" s="41">
        <v>65</v>
      </c>
      <c r="B195" s="33" t="s">
        <v>29</v>
      </c>
      <c r="C195" s="34" t="s">
        <v>17</v>
      </c>
      <c r="D195" s="47" t="s">
        <v>79</v>
      </c>
      <c r="E195" s="14">
        <v>986.2</v>
      </c>
      <c r="F195" s="45">
        <v>10</v>
      </c>
      <c r="G195" s="14">
        <v>98.62</v>
      </c>
      <c r="H195" s="15">
        <v>23.26</v>
      </c>
      <c r="I195" s="42">
        <f t="shared" si="5"/>
        <v>121.88000000000001</v>
      </c>
      <c r="J195" s="40"/>
      <c r="K195" s="10"/>
      <c r="L195" s="10"/>
    </row>
    <row r="196" spans="1:12" s="46" customFormat="1" x14ac:dyDescent="0.2">
      <c r="A196" s="41">
        <v>66</v>
      </c>
      <c r="B196" s="33" t="s">
        <v>29</v>
      </c>
      <c r="C196" s="34" t="s">
        <v>82</v>
      </c>
      <c r="D196" s="47" t="s">
        <v>83</v>
      </c>
      <c r="E196" s="14">
        <v>1015</v>
      </c>
      <c r="F196" s="45">
        <v>10</v>
      </c>
      <c r="G196" s="14">
        <v>101.5</v>
      </c>
      <c r="H196" s="15">
        <v>23.94</v>
      </c>
      <c r="I196" s="42">
        <f t="shared" si="5"/>
        <v>125.44</v>
      </c>
      <c r="J196" s="40"/>
      <c r="K196" s="10"/>
      <c r="L196" s="10"/>
    </row>
    <row r="197" spans="1:12" s="46" customFormat="1" x14ac:dyDescent="0.2">
      <c r="A197" s="41">
        <v>67</v>
      </c>
      <c r="B197" s="33" t="s">
        <v>30</v>
      </c>
      <c r="C197" s="34" t="s">
        <v>56</v>
      </c>
      <c r="D197" s="47" t="s">
        <v>59</v>
      </c>
      <c r="E197" s="14">
        <v>1615.7</v>
      </c>
      <c r="F197" s="45">
        <v>10</v>
      </c>
      <c r="G197" s="14">
        <v>161.57</v>
      </c>
      <c r="H197" s="15">
        <v>38.11</v>
      </c>
      <c r="I197" s="42">
        <f t="shared" si="5"/>
        <v>199.68</v>
      </c>
      <c r="J197" s="40"/>
      <c r="K197" s="10"/>
      <c r="L197" s="10"/>
    </row>
    <row r="198" spans="1:12" s="46" customFormat="1" x14ac:dyDescent="0.2">
      <c r="A198" s="41">
        <v>68</v>
      </c>
      <c r="B198" s="33" t="s">
        <v>30</v>
      </c>
      <c r="C198" s="34" t="s">
        <v>92</v>
      </c>
      <c r="D198" s="47" t="s">
        <v>84</v>
      </c>
      <c r="E198" s="14">
        <v>1510</v>
      </c>
      <c r="F198" s="45">
        <v>10</v>
      </c>
      <c r="G198" s="14">
        <v>151</v>
      </c>
      <c r="H198" s="15">
        <v>35.619999999999997</v>
      </c>
      <c r="I198" s="42">
        <f t="shared" si="5"/>
        <v>186.62</v>
      </c>
      <c r="J198" s="40"/>
      <c r="K198" s="10"/>
      <c r="L198" s="10"/>
    </row>
    <row r="199" spans="1:12" s="46" customFormat="1" x14ac:dyDescent="0.2">
      <c r="A199" s="41">
        <v>69</v>
      </c>
      <c r="B199" s="34" t="s">
        <v>31</v>
      </c>
      <c r="C199" s="34" t="s">
        <v>56</v>
      </c>
      <c r="D199" s="47" t="s">
        <v>80</v>
      </c>
      <c r="E199" s="14">
        <v>750.5</v>
      </c>
      <c r="F199" s="45">
        <v>20</v>
      </c>
      <c r="G199" s="14">
        <v>150.1</v>
      </c>
      <c r="H199" s="15">
        <v>35.409999999999997</v>
      </c>
      <c r="I199" s="42">
        <f t="shared" si="5"/>
        <v>185.51</v>
      </c>
      <c r="J199" s="40"/>
      <c r="K199" s="10"/>
      <c r="L199" s="10"/>
    </row>
    <row r="200" spans="1:12" s="46" customFormat="1" x14ac:dyDescent="0.2">
      <c r="A200" s="41">
        <v>70</v>
      </c>
      <c r="B200" s="34" t="s">
        <v>31</v>
      </c>
      <c r="C200" s="34" t="s">
        <v>75</v>
      </c>
      <c r="D200" s="47" t="s">
        <v>81</v>
      </c>
      <c r="E200" s="14">
        <v>1503.8</v>
      </c>
      <c r="F200" s="45">
        <v>10</v>
      </c>
      <c r="G200" s="14">
        <v>150.38</v>
      </c>
      <c r="H200" s="15">
        <v>35.47</v>
      </c>
      <c r="I200" s="42">
        <f t="shared" si="5"/>
        <v>185.85</v>
      </c>
      <c r="J200" s="40"/>
      <c r="K200" s="10"/>
      <c r="L200" s="10"/>
    </row>
    <row r="201" spans="1:12" s="46" customFormat="1" x14ac:dyDescent="0.2">
      <c r="A201" s="41">
        <v>71</v>
      </c>
      <c r="B201" s="34" t="s">
        <v>31</v>
      </c>
      <c r="C201" s="34" t="s">
        <v>91</v>
      </c>
      <c r="D201" s="47" t="s">
        <v>78</v>
      </c>
      <c r="E201" s="14">
        <v>1295</v>
      </c>
      <c r="F201" s="45">
        <v>10</v>
      </c>
      <c r="G201" s="14">
        <v>129.5</v>
      </c>
      <c r="H201" s="15">
        <v>30.55</v>
      </c>
      <c r="I201" s="42">
        <f t="shared" si="5"/>
        <v>160.05000000000001</v>
      </c>
      <c r="J201" s="40"/>
      <c r="K201" s="10"/>
      <c r="L201" s="10"/>
    </row>
    <row r="202" spans="1:12" s="46" customFormat="1" x14ac:dyDescent="0.2">
      <c r="A202" s="41">
        <v>72</v>
      </c>
      <c r="B202" s="34" t="s">
        <v>31</v>
      </c>
      <c r="C202" s="34" t="s">
        <v>17</v>
      </c>
      <c r="D202" s="47" t="s">
        <v>79</v>
      </c>
      <c r="E202" s="14">
        <v>830.5</v>
      </c>
      <c r="F202" s="45">
        <v>10</v>
      </c>
      <c r="G202" s="14">
        <v>83.05</v>
      </c>
      <c r="H202" s="15">
        <v>19.59</v>
      </c>
      <c r="I202" s="42">
        <f t="shared" si="5"/>
        <v>102.64</v>
      </c>
      <c r="J202" s="40"/>
      <c r="K202" s="10"/>
      <c r="L202" s="10"/>
    </row>
    <row r="203" spans="1:12" s="46" customFormat="1" x14ac:dyDescent="0.2">
      <c r="A203" s="41">
        <v>73</v>
      </c>
      <c r="B203" s="33" t="s">
        <v>24</v>
      </c>
      <c r="C203" s="34" t="s">
        <v>56</v>
      </c>
      <c r="D203" s="47" t="s">
        <v>80</v>
      </c>
      <c r="E203" s="14">
        <v>1500.95</v>
      </c>
      <c r="F203" s="45">
        <v>20</v>
      </c>
      <c r="G203" s="14">
        <v>300.19</v>
      </c>
      <c r="H203" s="15">
        <v>70.81</v>
      </c>
      <c r="I203" s="42">
        <f t="shared" si="5"/>
        <v>371</v>
      </c>
      <c r="J203" s="40"/>
      <c r="K203" s="10"/>
      <c r="L203" s="10"/>
    </row>
    <row r="204" spans="1:12" s="46" customFormat="1" x14ac:dyDescent="0.2">
      <c r="A204" s="41">
        <v>74</v>
      </c>
      <c r="B204" s="33" t="s">
        <v>24</v>
      </c>
      <c r="C204" s="34" t="s">
        <v>67</v>
      </c>
      <c r="D204" s="47" t="s">
        <v>77</v>
      </c>
      <c r="E204" s="14">
        <v>780</v>
      </c>
      <c r="F204" s="45">
        <v>20</v>
      </c>
      <c r="G204" s="14">
        <v>156</v>
      </c>
      <c r="H204" s="15">
        <v>36.799999999999997</v>
      </c>
      <c r="I204" s="42">
        <f t="shared" si="5"/>
        <v>192.8</v>
      </c>
      <c r="J204" s="40"/>
      <c r="K204" s="10"/>
      <c r="L204" s="10"/>
    </row>
    <row r="205" spans="1:12" s="46" customFormat="1" x14ac:dyDescent="0.2">
      <c r="A205" s="41">
        <v>75</v>
      </c>
      <c r="B205" s="33" t="s">
        <v>24</v>
      </c>
      <c r="C205" s="34" t="s">
        <v>67</v>
      </c>
      <c r="D205" s="47" t="s">
        <v>77</v>
      </c>
      <c r="E205" s="14">
        <v>1170</v>
      </c>
      <c r="F205" s="45">
        <v>20</v>
      </c>
      <c r="G205" s="14">
        <v>234</v>
      </c>
      <c r="H205" s="15">
        <v>55.2</v>
      </c>
      <c r="I205" s="42">
        <f t="shared" si="5"/>
        <v>289.2</v>
      </c>
      <c r="J205" s="40"/>
      <c r="K205" s="10"/>
      <c r="L205" s="10"/>
    </row>
    <row r="206" spans="1:12" s="46" customFormat="1" x14ac:dyDescent="0.2">
      <c r="A206" s="41">
        <v>76</v>
      </c>
      <c r="B206" s="33" t="s">
        <v>24</v>
      </c>
      <c r="C206" s="34" t="s">
        <v>17</v>
      </c>
      <c r="D206" s="47" t="s">
        <v>79</v>
      </c>
      <c r="E206" s="14">
        <v>1090</v>
      </c>
      <c r="F206" s="45">
        <v>20</v>
      </c>
      <c r="G206" s="14">
        <v>218</v>
      </c>
      <c r="H206" s="15">
        <v>51.43</v>
      </c>
      <c r="I206" s="42">
        <f t="shared" si="5"/>
        <v>269.43</v>
      </c>
      <c r="J206" s="40"/>
      <c r="K206" s="10"/>
      <c r="L206" s="10"/>
    </row>
    <row r="207" spans="1:12" s="46" customFormat="1" x14ac:dyDescent="0.2">
      <c r="A207" s="41">
        <v>77</v>
      </c>
      <c r="B207" s="33" t="s">
        <v>24</v>
      </c>
      <c r="C207" s="34" t="s">
        <v>17</v>
      </c>
      <c r="D207" s="47" t="s">
        <v>79</v>
      </c>
      <c r="E207" s="14">
        <v>1090</v>
      </c>
      <c r="F207" s="45">
        <v>20</v>
      </c>
      <c r="G207" s="14">
        <v>218</v>
      </c>
      <c r="H207" s="15">
        <v>51.43</v>
      </c>
      <c r="I207" s="42">
        <f t="shared" si="5"/>
        <v>269.43</v>
      </c>
      <c r="J207" s="40"/>
      <c r="K207" s="10"/>
      <c r="L207" s="10"/>
    </row>
    <row r="208" spans="1:12" s="46" customFormat="1" x14ac:dyDescent="0.2">
      <c r="A208" s="41">
        <v>78</v>
      </c>
      <c r="B208" s="33" t="s">
        <v>24</v>
      </c>
      <c r="C208" s="34" t="s">
        <v>96</v>
      </c>
      <c r="D208" s="47" t="s">
        <v>79</v>
      </c>
      <c r="E208" s="14">
        <v>1090</v>
      </c>
      <c r="F208" s="45">
        <v>20</v>
      </c>
      <c r="G208" s="14">
        <v>218</v>
      </c>
      <c r="H208" s="15">
        <v>51.43</v>
      </c>
      <c r="I208" s="42">
        <f t="shared" si="5"/>
        <v>269.43</v>
      </c>
      <c r="J208" s="40"/>
      <c r="K208" s="10"/>
      <c r="L208" s="10"/>
    </row>
    <row r="209" spans="1:12" s="46" customFormat="1" x14ac:dyDescent="0.2">
      <c r="A209" s="41">
        <v>79</v>
      </c>
      <c r="B209" s="33" t="s">
        <v>24</v>
      </c>
      <c r="C209" s="34" t="s">
        <v>82</v>
      </c>
      <c r="D209" s="47" t="s">
        <v>83</v>
      </c>
      <c r="E209" s="14">
        <v>1015</v>
      </c>
      <c r="F209" s="45">
        <v>20</v>
      </c>
      <c r="G209" s="14">
        <v>203</v>
      </c>
      <c r="H209" s="15">
        <v>47.89</v>
      </c>
      <c r="I209" s="42">
        <f t="shared" si="5"/>
        <v>250.89</v>
      </c>
      <c r="J209" s="40"/>
      <c r="K209" s="10"/>
      <c r="L209" s="10"/>
    </row>
    <row r="210" spans="1:12" s="46" customFormat="1" ht="63.75" x14ac:dyDescent="0.2">
      <c r="A210" s="41">
        <v>80</v>
      </c>
      <c r="B210" s="33" t="s">
        <v>25</v>
      </c>
      <c r="C210" s="34" t="s">
        <v>56</v>
      </c>
      <c r="D210" s="47" t="s">
        <v>80</v>
      </c>
      <c r="E210" s="14">
        <v>1970</v>
      </c>
      <c r="F210" s="45">
        <v>10</v>
      </c>
      <c r="G210" s="14">
        <v>197</v>
      </c>
      <c r="H210" s="15">
        <v>40.92</v>
      </c>
      <c r="I210" s="42">
        <f t="shared" si="5"/>
        <v>237.92000000000002</v>
      </c>
      <c r="J210" s="40" t="s">
        <v>14</v>
      </c>
      <c r="K210" s="10"/>
      <c r="L210" s="10"/>
    </row>
    <row r="211" spans="1:12" s="46" customFormat="1" x14ac:dyDescent="0.2">
      <c r="A211" s="41">
        <v>81</v>
      </c>
      <c r="B211" s="33" t="s">
        <v>25</v>
      </c>
      <c r="C211" s="34" t="s">
        <v>17</v>
      </c>
      <c r="D211" s="47" t="s">
        <v>79</v>
      </c>
      <c r="E211" s="14">
        <v>1090</v>
      </c>
      <c r="F211" s="45">
        <v>20</v>
      </c>
      <c r="G211" s="14">
        <v>218</v>
      </c>
      <c r="H211" s="15">
        <v>51.43</v>
      </c>
      <c r="I211" s="42">
        <f t="shared" si="5"/>
        <v>269.43</v>
      </c>
      <c r="J211" s="40"/>
      <c r="K211" s="10"/>
      <c r="L211" s="10"/>
    </row>
    <row r="212" spans="1:12" s="46" customFormat="1" x14ac:dyDescent="0.2">
      <c r="A212" s="41">
        <v>82</v>
      </c>
      <c r="B212" s="33" t="s">
        <v>25</v>
      </c>
      <c r="C212" s="34" t="s">
        <v>17</v>
      </c>
      <c r="D212" s="47" t="s">
        <v>79</v>
      </c>
      <c r="E212" s="14">
        <v>1090</v>
      </c>
      <c r="F212" s="45">
        <v>20</v>
      </c>
      <c r="G212" s="14">
        <v>218</v>
      </c>
      <c r="H212" s="15">
        <v>51.43</v>
      </c>
      <c r="I212" s="42">
        <f t="shared" si="5"/>
        <v>269.43</v>
      </c>
      <c r="J212" s="40"/>
      <c r="K212" s="10"/>
      <c r="L212" s="10"/>
    </row>
    <row r="213" spans="1:12" s="46" customFormat="1" x14ac:dyDescent="0.2">
      <c r="A213" s="41">
        <v>83</v>
      </c>
      <c r="B213" s="33" t="s">
        <v>25</v>
      </c>
      <c r="C213" s="34" t="s">
        <v>17</v>
      </c>
      <c r="D213" s="47" t="s">
        <v>79</v>
      </c>
      <c r="E213" s="14">
        <v>1090</v>
      </c>
      <c r="F213" s="45">
        <v>20</v>
      </c>
      <c r="G213" s="14">
        <v>218</v>
      </c>
      <c r="H213" s="15">
        <v>51.43</v>
      </c>
      <c r="I213" s="42">
        <f t="shared" si="5"/>
        <v>269.43</v>
      </c>
      <c r="J213" s="40"/>
      <c r="K213" s="10"/>
      <c r="L213" s="10"/>
    </row>
    <row r="214" spans="1:12" s="46" customFormat="1" ht="51" x14ac:dyDescent="0.2">
      <c r="A214" s="41">
        <v>84</v>
      </c>
      <c r="B214" s="33" t="s">
        <v>25</v>
      </c>
      <c r="C214" s="34" t="s">
        <v>96</v>
      </c>
      <c r="D214" s="47" t="s">
        <v>79</v>
      </c>
      <c r="E214" s="14">
        <v>1090</v>
      </c>
      <c r="F214" s="45">
        <v>20</v>
      </c>
      <c r="G214" s="14">
        <v>218</v>
      </c>
      <c r="H214" s="15">
        <v>47.83</v>
      </c>
      <c r="I214" s="42">
        <f t="shared" si="5"/>
        <v>265.83</v>
      </c>
      <c r="J214" s="40" t="s">
        <v>66</v>
      </c>
      <c r="K214" s="10"/>
      <c r="L214" s="10"/>
    </row>
    <row r="215" spans="1:12" s="46" customFormat="1" x14ac:dyDescent="0.2">
      <c r="A215" s="41">
        <v>85</v>
      </c>
      <c r="B215" s="33" t="s">
        <v>25</v>
      </c>
      <c r="C215" s="34" t="s">
        <v>17</v>
      </c>
      <c r="D215" s="47" t="s">
        <v>79</v>
      </c>
      <c r="E215" s="14">
        <v>986.2</v>
      </c>
      <c r="F215" s="45">
        <v>20</v>
      </c>
      <c r="G215" s="14">
        <v>197.24</v>
      </c>
      <c r="H215" s="15">
        <v>46.53</v>
      </c>
      <c r="I215" s="42">
        <f t="shared" si="5"/>
        <v>243.77</v>
      </c>
      <c r="J215" s="40"/>
      <c r="K215" s="10"/>
      <c r="L215" s="10"/>
    </row>
    <row r="216" spans="1:12" s="46" customFormat="1" x14ac:dyDescent="0.2">
      <c r="A216" s="41">
        <v>86</v>
      </c>
      <c r="B216" s="33" t="s">
        <v>25</v>
      </c>
      <c r="C216" s="34" t="s">
        <v>17</v>
      </c>
      <c r="D216" s="47" t="s">
        <v>79</v>
      </c>
      <c r="E216" s="14">
        <v>51.9</v>
      </c>
      <c r="F216" s="45">
        <v>20</v>
      </c>
      <c r="G216" s="14">
        <v>10.38</v>
      </c>
      <c r="H216" s="15">
        <v>2.4500000000000002</v>
      </c>
      <c r="I216" s="42">
        <f t="shared" si="5"/>
        <v>12.830000000000002</v>
      </c>
      <c r="J216" s="40"/>
      <c r="K216" s="10"/>
      <c r="L216" s="10"/>
    </row>
    <row r="217" spans="1:12" s="46" customFormat="1" x14ac:dyDescent="0.2">
      <c r="A217" s="41">
        <v>87</v>
      </c>
      <c r="B217" s="34" t="s">
        <v>32</v>
      </c>
      <c r="C217" s="34" t="s">
        <v>56</v>
      </c>
      <c r="D217" s="47" t="s">
        <v>80</v>
      </c>
      <c r="E217" s="14">
        <v>1970</v>
      </c>
      <c r="F217" s="45">
        <v>20</v>
      </c>
      <c r="G217" s="14">
        <v>394</v>
      </c>
      <c r="H217" s="15">
        <v>92.94</v>
      </c>
      <c r="I217" s="42">
        <f t="shared" si="5"/>
        <v>486.94</v>
      </c>
      <c r="J217" s="40"/>
      <c r="K217" s="10"/>
      <c r="L217" s="10"/>
    </row>
    <row r="218" spans="1:12" s="46" customFormat="1" x14ac:dyDescent="0.2">
      <c r="A218" s="41">
        <v>88</v>
      </c>
      <c r="B218" s="34" t="s">
        <v>32</v>
      </c>
      <c r="C218" s="34" t="s">
        <v>96</v>
      </c>
      <c r="D218" s="47" t="s">
        <v>79</v>
      </c>
      <c r="E218" s="14">
        <v>1038.0999999999999</v>
      </c>
      <c r="F218" s="45">
        <v>10</v>
      </c>
      <c r="G218" s="14">
        <v>103.81</v>
      </c>
      <c r="H218" s="15">
        <v>24.49</v>
      </c>
      <c r="I218" s="42">
        <f t="shared" si="5"/>
        <v>128.30000000000001</v>
      </c>
      <c r="J218" s="40"/>
      <c r="K218" s="10"/>
      <c r="L218" s="10"/>
    </row>
    <row r="219" spans="1:12" s="46" customFormat="1" x14ac:dyDescent="0.2">
      <c r="A219" s="41">
        <v>89</v>
      </c>
      <c r="B219" s="34" t="s">
        <v>32</v>
      </c>
      <c r="C219" s="34" t="s">
        <v>17</v>
      </c>
      <c r="D219" s="47" t="s">
        <v>79</v>
      </c>
      <c r="E219" s="14">
        <v>1090</v>
      </c>
      <c r="F219" s="45">
        <v>10</v>
      </c>
      <c r="G219" s="14">
        <v>109</v>
      </c>
      <c r="H219" s="15">
        <v>25.71</v>
      </c>
      <c r="I219" s="42">
        <f t="shared" si="5"/>
        <v>134.71</v>
      </c>
      <c r="J219" s="40"/>
      <c r="K219" s="10"/>
      <c r="L219" s="10"/>
    </row>
    <row r="220" spans="1:12" s="46" customFormat="1" x14ac:dyDescent="0.2">
      <c r="A220" s="41">
        <v>90</v>
      </c>
      <c r="B220" s="34" t="s">
        <v>32</v>
      </c>
      <c r="C220" s="34" t="s">
        <v>96</v>
      </c>
      <c r="D220" s="47" t="s">
        <v>79</v>
      </c>
      <c r="E220" s="14">
        <v>1090</v>
      </c>
      <c r="F220" s="45">
        <v>20</v>
      </c>
      <c r="G220" s="14">
        <v>218</v>
      </c>
      <c r="H220" s="15">
        <v>51.43</v>
      </c>
      <c r="I220" s="42">
        <f t="shared" si="5"/>
        <v>269.43</v>
      </c>
      <c r="J220" s="40"/>
      <c r="K220" s="10"/>
      <c r="L220" s="10"/>
    </row>
    <row r="221" spans="1:12" s="46" customFormat="1" x14ac:dyDescent="0.2">
      <c r="A221" s="41">
        <v>91</v>
      </c>
      <c r="B221" s="34" t="s">
        <v>42</v>
      </c>
      <c r="C221" s="34" t="s">
        <v>17</v>
      </c>
      <c r="D221" s="47" t="s">
        <v>79</v>
      </c>
      <c r="E221" s="14">
        <v>674.73</v>
      </c>
      <c r="F221" s="45">
        <v>15</v>
      </c>
      <c r="G221" s="14">
        <v>101.21</v>
      </c>
      <c r="H221" s="15">
        <v>23.88</v>
      </c>
      <c r="I221" s="42">
        <f t="shared" si="5"/>
        <v>125.08999999999999</v>
      </c>
      <c r="J221" s="40"/>
      <c r="K221" s="10"/>
      <c r="L221" s="10"/>
    </row>
    <row r="222" spans="1:12" s="46" customFormat="1" x14ac:dyDescent="0.2">
      <c r="A222" s="41">
        <v>92</v>
      </c>
      <c r="B222" s="34" t="s">
        <v>42</v>
      </c>
      <c r="C222" s="34" t="s">
        <v>17</v>
      </c>
      <c r="D222" s="47" t="s">
        <v>79</v>
      </c>
      <c r="E222" s="14">
        <v>882.4</v>
      </c>
      <c r="F222" s="45">
        <v>15</v>
      </c>
      <c r="G222" s="14">
        <v>132.36000000000001</v>
      </c>
      <c r="H222" s="15">
        <v>31.22</v>
      </c>
      <c r="I222" s="42">
        <f t="shared" ref="I222:I230" si="6">G222+H222</f>
        <v>163.58000000000001</v>
      </c>
      <c r="J222" s="40"/>
      <c r="K222" s="10"/>
      <c r="L222" s="10"/>
    </row>
    <row r="223" spans="1:12" s="46" customFormat="1" x14ac:dyDescent="0.2">
      <c r="A223" s="41">
        <v>93</v>
      </c>
      <c r="B223" s="34" t="s">
        <v>43</v>
      </c>
      <c r="C223" s="34" t="s">
        <v>75</v>
      </c>
      <c r="D223" s="47" t="s">
        <v>84</v>
      </c>
      <c r="E223" s="14">
        <v>1078.5999999999999</v>
      </c>
      <c r="F223" s="45">
        <v>10</v>
      </c>
      <c r="G223" s="14">
        <v>107.86</v>
      </c>
      <c r="H223" s="15">
        <v>25.44</v>
      </c>
      <c r="I223" s="42">
        <f t="shared" si="6"/>
        <v>133.30000000000001</v>
      </c>
      <c r="J223" s="40"/>
      <c r="K223" s="10"/>
      <c r="L223" s="10"/>
    </row>
    <row r="224" spans="1:12" s="46" customFormat="1" x14ac:dyDescent="0.2">
      <c r="A224" s="41">
        <v>94</v>
      </c>
      <c r="B224" s="34" t="s">
        <v>43</v>
      </c>
      <c r="C224" s="34" t="s">
        <v>96</v>
      </c>
      <c r="D224" s="47" t="s">
        <v>79</v>
      </c>
      <c r="E224" s="14">
        <v>1090</v>
      </c>
      <c r="F224" s="45">
        <v>10</v>
      </c>
      <c r="G224" s="14">
        <v>109</v>
      </c>
      <c r="H224" s="15">
        <v>25.71</v>
      </c>
      <c r="I224" s="42">
        <f t="shared" si="6"/>
        <v>134.71</v>
      </c>
      <c r="J224" s="40"/>
      <c r="K224" s="10"/>
      <c r="L224" s="10"/>
    </row>
    <row r="225" spans="1:12" s="46" customFormat="1" x14ac:dyDescent="0.2">
      <c r="A225" s="41">
        <v>95</v>
      </c>
      <c r="B225" s="34" t="s">
        <v>26</v>
      </c>
      <c r="C225" s="34" t="s">
        <v>17</v>
      </c>
      <c r="D225" s="47" t="s">
        <v>79</v>
      </c>
      <c r="E225" s="14">
        <v>1090</v>
      </c>
      <c r="F225" s="45">
        <v>10</v>
      </c>
      <c r="G225" s="14">
        <v>109</v>
      </c>
      <c r="H225" s="15">
        <v>25.71</v>
      </c>
      <c r="I225" s="42">
        <f t="shared" si="6"/>
        <v>134.71</v>
      </c>
      <c r="J225" s="40"/>
      <c r="K225" s="10"/>
      <c r="L225" s="10"/>
    </row>
    <row r="226" spans="1:12" s="46" customFormat="1" x14ac:dyDescent="0.2">
      <c r="A226" s="41">
        <v>96</v>
      </c>
      <c r="B226" s="34" t="s">
        <v>26</v>
      </c>
      <c r="C226" s="34" t="s">
        <v>99</v>
      </c>
      <c r="D226" s="47" t="s">
        <v>83</v>
      </c>
      <c r="E226" s="14">
        <v>1015</v>
      </c>
      <c r="F226" s="45">
        <v>10</v>
      </c>
      <c r="G226" s="14">
        <v>101.5</v>
      </c>
      <c r="H226" s="15">
        <v>23.94</v>
      </c>
      <c r="I226" s="42">
        <f t="shared" si="6"/>
        <v>125.44</v>
      </c>
      <c r="J226" s="40"/>
      <c r="K226" s="10"/>
      <c r="L226" s="10"/>
    </row>
    <row r="227" spans="1:12" s="46" customFormat="1" x14ac:dyDescent="0.2">
      <c r="A227" s="41">
        <v>97</v>
      </c>
      <c r="B227" s="33" t="s">
        <v>28</v>
      </c>
      <c r="C227" s="34" t="s">
        <v>75</v>
      </c>
      <c r="D227" s="47" t="s">
        <v>81</v>
      </c>
      <c r="E227" s="14">
        <v>902.3</v>
      </c>
      <c r="F227" s="45">
        <v>10</v>
      </c>
      <c r="G227" s="14">
        <v>90.23</v>
      </c>
      <c r="H227" s="15">
        <v>21.29</v>
      </c>
      <c r="I227" s="42">
        <f t="shared" si="6"/>
        <v>111.52000000000001</v>
      </c>
      <c r="J227" s="40"/>
      <c r="K227" s="10"/>
      <c r="L227" s="10"/>
    </row>
    <row r="228" spans="1:12" s="46" customFormat="1" x14ac:dyDescent="0.2">
      <c r="A228" s="41">
        <v>98</v>
      </c>
      <c r="B228" s="33" t="s">
        <v>28</v>
      </c>
      <c r="C228" s="34" t="s">
        <v>17</v>
      </c>
      <c r="D228" s="47" t="s">
        <v>79</v>
      </c>
      <c r="E228" s="14">
        <v>467.1</v>
      </c>
      <c r="F228" s="45">
        <v>10</v>
      </c>
      <c r="G228" s="14">
        <v>46.71</v>
      </c>
      <c r="H228" s="15">
        <v>11.02</v>
      </c>
      <c r="I228" s="42">
        <f t="shared" si="6"/>
        <v>57.730000000000004</v>
      </c>
      <c r="J228" s="40"/>
      <c r="K228" s="10"/>
      <c r="L228" s="10"/>
    </row>
    <row r="229" spans="1:12" s="46" customFormat="1" x14ac:dyDescent="0.2">
      <c r="A229" s="41">
        <v>99</v>
      </c>
      <c r="B229" s="33" t="s">
        <v>28</v>
      </c>
      <c r="C229" s="34" t="s">
        <v>96</v>
      </c>
      <c r="D229" s="47" t="s">
        <v>79</v>
      </c>
      <c r="E229" s="14">
        <v>1090</v>
      </c>
      <c r="F229" s="45">
        <v>10</v>
      </c>
      <c r="G229" s="14">
        <v>109</v>
      </c>
      <c r="H229" s="15">
        <v>25.71</v>
      </c>
      <c r="I229" s="42">
        <f t="shared" si="6"/>
        <v>134.71</v>
      </c>
      <c r="J229" s="40"/>
      <c r="K229" s="10"/>
      <c r="L229" s="10"/>
    </row>
    <row r="230" spans="1:12" s="46" customFormat="1" x14ac:dyDescent="0.2">
      <c r="A230" s="41">
        <v>100</v>
      </c>
      <c r="B230" s="33" t="s">
        <v>28</v>
      </c>
      <c r="C230" s="34" t="s">
        <v>96</v>
      </c>
      <c r="D230" s="47" t="s">
        <v>79</v>
      </c>
      <c r="E230" s="14">
        <v>1090</v>
      </c>
      <c r="F230" s="45">
        <v>10</v>
      </c>
      <c r="G230" s="14">
        <v>109</v>
      </c>
      <c r="H230" s="15">
        <v>25.71</v>
      </c>
      <c r="I230" s="42">
        <f t="shared" si="6"/>
        <v>134.71</v>
      </c>
      <c r="J230" s="40"/>
      <c r="K230" s="10"/>
      <c r="L230" s="10"/>
    </row>
    <row r="231" spans="1:12" s="32" customFormat="1" x14ac:dyDescent="0.2">
      <c r="A231" s="12"/>
      <c r="B231" s="36"/>
      <c r="C231" s="36"/>
      <c r="D231" s="12"/>
      <c r="E231" s="12"/>
      <c r="F231" s="12"/>
      <c r="G231" s="12"/>
      <c r="H231" s="12"/>
      <c r="I231" s="12"/>
      <c r="J231" s="12"/>
      <c r="K231" s="10"/>
    </row>
    <row r="233" spans="1:12" x14ac:dyDescent="0.2">
      <c r="C233" s="61" t="s">
        <v>103</v>
      </c>
    </row>
  </sheetData>
  <mergeCells count="9">
    <mergeCell ref="A11:C11"/>
    <mergeCell ref="A127:C127"/>
    <mergeCell ref="A7:J7"/>
    <mergeCell ref="F5:J5"/>
    <mergeCell ref="F6:J6"/>
    <mergeCell ref="F1:J1"/>
    <mergeCell ref="F2:J2"/>
    <mergeCell ref="F4:J4"/>
    <mergeCell ref="D3:J3"/>
  </mergeCells>
  <pageMargins left="0.70866141732283472" right="0.70866141732283472" top="0.74803149606299213" bottom="0.74803149606299213" header="0.31496062992125984" footer="0.31496062992125984"/>
  <pageSetup paperSize="9" scale="5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3.pielikums</vt:lpstr>
      <vt:lpstr>'3.pielikums'!Print_Area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2024-04-12T10:42:45Z</dcterms:modified>
</cp:coreProperties>
</file>