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iem-ds.iem.gov.lv\U disks\isilantjevs\Dokumenti datorā\2024\Misijas\Koptenkovs\"/>
    </mc:Choice>
  </mc:AlternateContent>
  <xr:revisionPtr revIDLastSave="0" documentId="8_{B127EE84-CFBB-4589-BE83-581361D84465}" xr6:coauthVersionLast="36" xr6:coauthVersionMax="36" xr10:uidLastSave="{00000000-0000-0000-0000-000000000000}"/>
  <bookViews>
    <workbookView xWindow="0" yWindow="0" windowWidth="23040" windowHeight="8388" xr2:uid="{00000000-000D-0000-FFFF-FFFF00000000}"/>
  </bookViews>
  <sheets>
    <sheet name="Kopsavilkums" sheetId="3" r:id="rId1"/>
    <sheet name="R.Koptenkovs" sheetId="1" r:id="rId2"/>
    <sheet name="Neizlietotais finansējums" sheetId="2" r:id="rId3"/>
  </sheets>
  <definedNames>
    <definedName name="_xlnm.Print_Area" localSheetId="0">Kopsavilkums!$A$1:$C$16</definedName>
    <definedName name="_xlnm.Print_Area" localSheetId="2">'Neizlietotais finansējums'!$A$1:$C$11</definedName>
    <definedName name="_xlnm.Print_Area" localSheetId="1">'R.Koptenkovs'!$A$1:$C$26</definedName>
    <definedName name="q" localSheetId="0">#REF!</definedName>
    <definedName name="q" localSheetId="2">#REF!</definedName>
    <definedName name="q" localSheetId="1">#REF!</definedName>
    <definedName name="q">#REF!</definedName>
    <definedName name="ssss" localSheetId="0">#REF!</definedName>
    <definedName name="ssss" localSheetId="2">#REF!</definedName>
    <definedName name="ssss" localSheetId="1">#REF!</definedName>
    <definedName name="ssss">#REF!</definedName>
    <definedName name="Valsts_policijas_amatpersonas_ar_speciālo_dienesta_pakāpi_dalība_Eiropas_Savienības_policijas_misijā_Gruzijā__EUMM_GEORGIA_________M.Štange__līdz_2019.gada_28.februārim" localSheetId="0">#REF!</definedName>
    <definedName name="Valsts_policijas_amatpersonas_ar_speciālo_dienesta_pakāpi_dalība_Eiropas_Savienības_policijas_misijā_Gruzijā__EUMM_GEORGIA_________M.Štange__līdz_2019.gada_28.februārim" localSheetId="2">#REF!</definedName>
    <definedName name="Valsts_policijas_amatpersonas_ar_speciālo_dienesta_pakāpi_dalība_Eiropas_Savienības_policijas_misijā_Gruzijā__EUMM_GEORGIA_________M.Štange__līdz_2019.gada_28.februārim" localSheetId="1">#REF!</definedName>
    <definedName name="Valsts_policijas_amatpersonas_ar_speciālo_dienesta_pakāpi_dalība_Eiropas_Savienības_policijas_misijā_Gruzijā__EUMM_GEORGIA_________M.Štange__līdz_2019.gada_28.februārim">#REF!</definedName>
    <definedName name="z" localSheetId="0">#REF!</definedName>
    <definedName name="z" localSheetId="2">#REF!</definedName>
    <definedName name="z" localSheetId="1">#REF!</definedName>
    <definedName name="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6" i="3" l="1"/>
  <c r="C25" i="3"/>
  <c r="C24" i="3" s="1"/>
  <c r="C21" i="3"/>
  <c r="C22" i="3" s="1"/>
  <c r="C11" i="2"/>
  <c r="C10" i="2" s="1"/>
  <c r="C8" i="2"/>
  <c r="C9" i="2" s="1"/>
  <c r="C7" i="2" s="1"/>
  <c r="C6" i="2" s="1"/>
  <c r="C20" i="3" l="1"/>
  <c r="C19" i="3" s="1"/>
  <c r="C14" i="1" l="1"/>
  <c r="C14" i="3" s="1"/>
  <c r="C12" i="1" l="1"/>
  <c r="C12" i="3" s="1"/>
  <c r="C21" i="1" l="1"/>
  <c r="C22" i="1" l="1"/>
  <c r="C20" i="1"/>
  <c r="C26" i="1"/>
  <c r="C25" i="1"/>
  <c r="C11" i="1"/>
  <c r="C11" i="3" s="1"/>
  <c r="C10" i="3" s="1"/>
  <c r="C7" i="1"/>
  <c r="C7" i="3" l="1"/>
  <c r="C8" i="1"/>
  <c r="C8" i="3" s="1"/>
  <c r="C6" i="1" l="1"/>
  <c r="C6" i="3"/>
  <c r="C5" i="3" s="1"/>
  <c r="C10" i="1"/>
  <c r="C24" i="1"/>
  <c r="C19" i="1" s="1"/>
  <c r="C5" i="1" l="1"/>
</calcChain>
</file>

<file path=xl/sharedStrings.xml><?xml version="1.0" encoding="utf-8"?>
<sst xmlns="http://schemas.openxmlformats.org/spreadsheetml/2006/main" count="71" uniqueCount="31">
  <si>
    <t>IZDEVUMU APRĒĶINS</t>
  </si>
  <si>
    <t>euro</t>
  </si>
  <si>
    <t>Izdevumi kopā</t>
  </si>
  <si>
    <t>1000</t>
  </si>
  <si>
    <t>Atlīdzība</t>
  </si>
  <si>
    <t>2000</t>
  </si>
  <si>
    <t>Preces un pakalpojumi</t>
  </si>
  <si>
    <t>2024.gads</t>
  </si>
  <si>
    <t>2025.gads</t>
  </si>
  <si>
    <r>
      <t xml:space="preserve">Darba devēja valsts sociālās apdrošināšanas obligātās iemaksas
23,59% no EKK 1149 summas (18 757,24 </t>
    </r>
    <r>
      <rPr>
        <i/>
        <sz val="10"/>
        <color theme="1"/>
        <rFont val="Times New Roman"/>
        <family val="1"/>
        <charset val="186"/>
      </rPr>
      <t xml:space="preserve">euro </t>
    </r>
    <r>
      <rPr>
        <sz val="10"/>
        <color theme="1"/>
        <rFont val="Times New Roman"/>
        <family val="1"/>
        <charset val="186"/>
      </rPr>
      <t xml:space="preserve">× 23,59 %) = 4 424,83 </t>
    </r>
    <r>
      <rPr>
        <i/>
        <sz val="10"/>
        <color theme="1"/>
        <rFont val="Times New Roman"/>
        <family val="1"/>
        <charset val="186"/>
      </rPr>
      <t>euro</t>
    </r>
  </si>
  <si>
    <t>Pārējie specifiskas lietošanas materiāli un inventārs</t>
  </si>
  <si>
    <t>Inventārs</t>
  </si>
  <si>
    <r>
      <t xml:space="preserve">Darba devēja valsts sociālās apdrošināšanas obligātās iemaksas
23,59% no EKK 1149 summas (8 932,02 </t>
    </r>
    <r>
      <rPr>
        <i/>
        <sz val="10"/>
        <color theme="1"/>
        <rFont val="Times New Roman"/>
        <family val="1"/>
        <charset val="186"/>
      </rPr>
      <t xml:space="preserve">euro </t>
    </r>
    <r>
      <rPr>
        <sz val="10"/>
        <color theme="1"/>
        <rFont val="Times New Roman"/>
        <family val="1"/>
        <charset val="186"/>
      </rPr>
      <t xml:space="preserve">× 23,59 %) = 2 107,06 </t>
    </r>
    <r>
      <rPr>
        <i/>
        <sz val="10"/>
        <color theme="1"/>
        <rFont val="Times New Roman"/>
        <family val="1"/>
        <charset val="186"/>
      </rPr>
      <t>euro</t>
    </r>
  </si>
  <si>
    <r>
      <t xml:space="preserve">Ārvalstīs nodarbināto amatpersonu (darbinieku) kompensācijas
Dzīvokļa (dzīvojamās telpas) īres un komunālo pakalpojumu izdevumi:  
11 895,21 </t>
    </r>
    <r>
      <rPr>
        <i/>
        <sz val="10"/>
        <rFont val="Times New Roman"/>
        <family val="1"/>
        <charset val="186"/>
      </rPr>
      <t>euro</t>
    </r>
    <r>
      <rPr>
        <sz val="10"/>
        <rFont val="Times New Roman"/>
        <family val="1"/>
        <charset val="186"/>
      </rPr>
      <t xml:space="preserve">/gadā ÷12 mēn. × 9 mēn. +  991,27 </t>
    </r>
    <r>
      <rPr>
        <i/>
        <sz val="10"/>
        <rFont val="Times New Roman"/>
        <family val="1"/>
        <charset val="186"/>
      </rPr>
      <t>euro/</t>
    </r>
    <r>
      <rPr>
        <sz val="10"/>
        <rFont val="Times New Roman"/>
        <family val="1"/>
        <charset val="186"/>
      </rPr>
      <t xml:space="preserve">mēnesī  ÷ 31 d. × 4 d. = 9 049,31 </t>
    </r>
    <r>
      <rPr>
        <i/>
        <sz val="10"/>
        <rFont val="Times New Roman"/>
        <family val="1"/>
        <charset val="186"/>
      </rPr>
      <t>euro</t>
    </r>
  </si>
  <si>
    <r>
      <t>Ārvalstīs nodarbināto amatpersonu (darbinieku) kompensācijas
Dzīvokļa (dzīvojamās telpas) īres un komunālo pakalpojumu izdevumi:  
11 895,21</t>
    </r>
    <r>
      <rPr>
        <i/>
        <sz val="10"/>
        <rFont val="Times New Roman"/>
        <family val="1"/>
        <charset val="186"/>
      </rPr>
      <t xml:space="preserve"> euro/</t>
    </r>
    <r>
      <rPr>
        <sz val="10"/>
        <rFont val="Times New Roman"/>
        <family val="1"/>
        <charset val="186"/>
      </rPr>
      <t>gadā</t>
    </r>
    <r>
      <rPr>
        <i/>
        <sz val="10"/>
        <rFont val="Times New Roman"/>
        <family val="1"/>
        <charset val="186"/>
      </rPr>
      <t xml:space="preserve"> </t>
    </r>
    <r>
      <rPr>
        <sz val="10"/>
        <rFont val="Times New Roman"/>
        <family val="1"/>
        <charset val="186"/>
      </rPr>
      <t xml:space="preserve"> ÷ 12 mēn. × 2 mēn. +  991,27 </t>
    </r>
    <r>
      <rPr>
        <i/>
        <sz val="10"/>
        <rFont val="Times New Roman"/>
        <family val="1"/>
        <charset val="186"/>
      </rPr>
      <t>euro</t>
    </r>
    <r>
      <rPr>
        <sz val="10"/>
        <rFont val="Times New Roman"/>
        <family val="1"/>
        <charset val="186"/>
      </rPr>
      <t xml:space="preserve">/mēnesī ÷ 31 d. × 27 d.) = 2 845,90 </t>
    </r>
    <r>
      <rPr>
        <i/>
        <sz val="10"/>
        <rFont val="Times New Roman"/>
        <family val="1"/>
        <charset val="186"/>
      </rPr>
      <t>euro</t>
    </r>
  </si>
  <si>
    <r>
      <t xml:space="preserve">Pārējie komandējumu un darba braucienu izdevumi
</t>
    </r>
    <r>
      <rPr>
        <u/>
        <sz val="10"/>
        <rFont val="Times New Roman"/>
        <family val="1"/>
        <charset val="186"/>
      </rPr>
      <t xml:space="preserve">Ceļa izdevumi: 
</t>
    </r>
    <r>
      <rPr>
        <sz val="10"/>
        <rFont val="Times New Roman"/>
        <family val="1"/>
        <charset val="186"/>
      </rPr>
      <t xml:space="preserve">reizi kalendāra gadā ceļa izdevumi dodoties uz Latviju un atgriežoties no Latvijas, ievērojot, ka dalības laiks tiek pagarināts, šim mērķim paredzami izdevumi, kas jau 2024. gadā tika plānoti, lai amatpersona atgrieztos Latvijā. 
Vienam braucienam un bagāžai 700,00 </t>
    </r>
    <r>
      <rPr>
        <i/>
        <sz val="10"/>
        <rFont val="Times New Roman"/>
        <family val="1"/>
        <charset val="186"/>
      </rPr>
      <t>euro;</t>
    </r>
    <r>
      <rPr>
        <sz val="10"/>
        <rFont val="Times New Roman"/>
        <family val="1"/>
        <charset val="186"/>
      </rPr>
      <t xml:space="preserve">
Apdrošināšana par ceļojuma dienām 2,00 </t>
    </r>
    <r>
      <rPr>
        <i/>
        <sz val="10"/>
        <rFont val="Times New Roman"/>
        <family val="1"/>
        <charset val="186"/>
      </rPr>
      <t>euro</t>
    </r>
    <r>
      <rPr>
        <sz val="10"/>
        <rFont val="Times New Roman"/>
        <family val="1"/>
        <charset val="186"/>
      </rPr>
      <t xml:space="preserve"> par 1 dienu
700,00 </t>
    </r>
    <r>
      <rPr>
        <i/>
        <sz val="10"/>
        <rFont val="Times New Roman"/>
        <family val="1"/>
        <charset val="186"/>
      </rPr>
      <t>euro</t>
    </r>
    <r>
      <rPr>
        <sz val="10"/>
        <rFont val="Times New Roman"/>
        <family val="1"/>
        <charset val="186"/>
      </rPr>
      <t xml:space="preserve"> + 2,00 </t>
    </r>
    <r>
      <rPr>
        <i/>
        <sz val="10"/>
        <rFont val="Times New Roman"/>
        <family val="1"/>
        <charset val="186"/>
      </rPr>
      <t xml:space="preserve">euro </t>
    </r>
    <r>
      <rPr>
        <sz val="10"/>
        <rFont val="Times New Roman"/>
        <family val="1"/>
        <charset val="186"/>
      </rPr>
      <t xml:space="preserve">= 702,00 </t>
    </r>
    <r>
      <rPr>
        <i/>
        <sz val="10"/>
        <rFont val="Times New Roman"/>
        <family val="1"/>
        <charset val="186"/>
      </rPr>
      <t>euro</t>
    </r>
  </si>
  <si>
    <r>
      <rPr>
        <u/>
        <sz val="10"/>
        <rFont val="Times New Roman"/>
        <family val="1"/>
        <charset val="186"/>
      </rPr>
      <t>Formas tērpi un speciālais apģērbs</t>
    </r>
    <r>
      <rPr>
        <sz val="10"/>
        <rFont val="Times New Roman"/>
        <family val="1"/>
        <charset val="186"/>
      </rPr>
      <t xml:space="preserve">
Saskaņā Valsts policijas 2022.gada 12.augusta iekšējiem noteikumiem Nr.16 "Noteikumi par Valsts policijas un Valsts policijas koledžas amatpersonu ar speciālajām dienesta pakāpēm formas tērpu, atšķirības zīmēm, speciālo apģērbu, individuālajiem aizsardzības līdzekļiem un inventāru, atpazīšanas zīmju aprakstu un darbinieku darba apģērbu" Valsts policijas amatpersonas var lūgt atjaunot formas tērpu, ja tas ir nolietots un lūgt izsniegt jaunu. Atsevišām formas tērpa daļām - specapģērbam, ekipējumam lietošanas termiņš ir sasniedzīs lietošanas termiņa beigas.
</t>
    </r>
    <r>
      <rPr>
        <b/>
        <sz val="10"/>
        <rFont val="Times New Roman"/>
        <family val="1"/>
        <charset val="186"/>
      </rPr>
      <t xml:space="preserve">Formas tērpa atjaunošanas izdevumi sastāda 455,00 </t>
    </r>
    <r>
      <rPr>
        <b/>
        <i/>
        <sz val="10"/>
        <rFont val="Times New Roman"/>
        <family val="1"/>
        <charset val="186"/>
      </rPr>
      <t>euro</t>
    </r>
    <r>
      <rPr>
        <b/>
        <sz val="10"/>
        <rFont val="Times New Roman"/>
        <family val="1"/>
        <charset val="186"/>
      </rPr>
      <t>, tai skaitā:</t>
    </r>
    <r>
      <rPr>
        <sz val="10"/>
        <rFont val="Times New Roman"/>
        <family val="1"/>
        <charset val="186"/>
      </rPr>
      <t xml:space="preserve">
atjaunot pēc lietošanas termiņa beigām:
siltās apakšveļas (apakškrekls garām piedurknēm, garās apakšbikses (termoveļa)) komplekts - 
59,00 </t>
    </r>
    <r>
      <rPr>
        <i/>
        <sz val="10"/>
        <rFont val="Times New Roman"/>
        <family val="1"/>
        <charset val="186"/>
      </rPr>
      <t>euro</t>
    </r>
    <r>
      <rPr>
        <sz val="10"/>
        <rFont val="Times New Roman"/>
        <family val="1"/>
        <charset val="186"/>
      </rPr>
      <t xml:space="preserve"> × 2 gab. = 118,00 </t>
    </r>
    <r>
      <rPr>
        <i/>
        <sz val="10"/>
        <rFont val="Times New Roman"/>
        <family val="1"/>
        <charset val="186"/>
      </rPr>
      <t>euro</t>
    </r>
    <r>
      <rPr>
        <sz val="10"/>
        <rFont val="Times New Roman"/>
        <family val="1"/>
        <charset val="186"/>
      </rPr>
      <t xml:space="preserve">;
bikses - 78,00 euro × 2 gab. = 156,00 </t>
    </r>
    <r>
      <rPr>
        <i/>
        <sz val="10"/>
        <rFont val="Times New Roman"/>
        <family val="1"/>
        <charset val="186"/>
      </rPr>
      <t>euro</t>
    </r>
    <r>
      <rPr>
        <sz val="10"/>
        <rFont val="Times New Roman"/>
        <family val="1"/>
        <charset val="186"/>
      </rPr>
      <t xml:space="preserve">;
krekls ar īsām piedurknēm - 57,00 </t>
    </r>
    <r>
      <rPr>
        <i/>
        <sz val="10"/>
        <rFont val="Times New Roman"/>
        <family val="1"/>
        <charset val="186"/>
      </rPr>
      <t>euro;</t>
    </r>
    <r>
      <rPr>
        <sz val="10"/>
        <rFont val="Times New Roman"/>
        <family val="1"/>
        <charset val="186"/>
      </rPr>
      <t xml:space="preserve">
krekls ar garām piedurknēm - 100,00 </t>
    </r>
    <r>
      <rPr>
        <i/>
        <sz val="10"/>
        <rFont val="Times New Roman"/>
        <family val="1"/>
        <charset val="186"/>
      </rPr>
      <t>euro</t>
    </r>
    <r>
      <rPr>
        <sz val="10"/>
        <rFont val="Times New Roman"/>
        <family val="1"/>
        <charset val="186"/>
      </rPr>
      <t>;
polo krekls - 24,00</t>
    </r>
    <r>
      <rPr>
        <i/>
        <sz val="10"/>
        <rFont val="Times New Roman"/>
        <family val="1"/>
        <charset val="186"/>
      </rPr>
      <t xml:space="preserve"> euro</t>
    </r>
  </si>
  <si>
    <r>
      <t xml:space="preserve">Citas normatīvajos aktos noteiktās piemaksas, kas nav iepriekš klasificētas 
Ministru kabineta 2021. gada 07. decembra noteikumos Nr. 793 amatpersonai atbilstoši amata līmenim noteiktais piemaksas apmērs 19 778 </t>
    </r>
    <r>
      <rPr>
        <i/>
        <sz val="10"/>
        <rFont val="Times New Roman"/>
        <family val="1"/>
        <charset val="186"/>
      </rPr>
      <t>euro</t>
    </r>
    <r>
      <rPr>
        <sz val="10"/>
        <rFont val="Times New Roman"/>
        <family val="1"/>
        <charset val="186"/>
      </rPr>
      <t xml:space="preserve">/gadā (1 648,17 </t>
    </r>
    <r>
      <rPr>
        <i/>
        <sz val="10"/>
        <rFont val="Times New Roman"/>
        <family val="1"/>
        <charset val="186"/>
      </rPr>
      <t>euro</t>
    </r>
    <r>
      <rPr>
        <sz val="10"/>
        <rFont val="Times New Roman"/>
        <family val="1"/>
        <charset val="186"/>
      </rPr>
      <t xml:space="preserve">/mēnesī). 
(Taktiskais amata līmenis). Koeficients - 1,4.
1 648,17 </t>
    </r>
    <r>
      <rPr>
        <i/>
        <sz val="10"/>
        <rFont val="Times New Roman"/>
        <family val="1"/>
        <charset val="186"/>
      </rPr>
      <t>euro</t>
    </r>
    <r>
      <rPr>
        <sz val="10"/>
        <rFont val="Times New Roman"/>
        <family val="1"/>
        <charset val="186"/>
      </rPr>
      <t xml:space="preserve"> × 1,4 × 8.mēn. + 1 648,17 </t>
    </r>
    <r>
      <rPr>
        <i/>
        <sz val="10"/>
        <rFont val="Times New Roman"/>
        <family val="1"/>
        <charset val="186"/>
      </rPr>
      <t xml:space="preserve">euro </t>
    </r>
    <r>
      <rPr>
        <sz val="10"/>
        <rFont val="Times New Roman"/>
        <family val="1"/>
        <charset val="186"/>
      </rPr>
      <t xml:space="preserve">× 1,4 ÷ 31 d.× 4 d.  =  18 757,24 </t>
    </r>
    <r>
      <rPr>
        <i/>
        <sz val="10"/>
        <rFont val="Times New Roman"/>
        <family val="1"/>
        <charset val="186"/>
      </rPr>
      <t>euro</t>
    </r>
  </si>
  <si>
    <r>
      <t xml:space="preserve">Citas normatīvajos aktos noteiktās piemaksas, kas nav iepriekš klasificētas Ministru kabineta 2021.gada 07.decembra noteikumos Nr.793 amatpersonai atbilstoši amata līmenim noteiktais piemaksas apmērs
19 778 </t>
    </r>
    <r>
      <rPr>
        <i/>
        <sz val="10"/>
        <color theme="1"/>
        <rFont val="Times New Roman"/>
        <family val="1"/>
        <charset val="186"/>
      </rPr>
      <t>euro</t>
    </r>
    <r>
      <rPr>
        <sz val="10"/>
        <color theme="1"/>
        <rFont val="Times New Roman"/>
        <family val="1"/>
        <charset val="186"/>
      </rPr>
      <t>/gadā</t>
    </r>
    <r>
      <rPr>
        <i/>
        <sz val="10"/>
        <color theme="1"/>
        <rFont val="Times New Roman"/>
        <family val="1"/>
        <charset val="186"/>
      </rPr>
      <t xml:space="preserve"> </t>
    </r>
    <r>
      <rPr>
        <sz val="10"/>
        <color theme="1"/>
        <rFont val="Times New Roman"/>
        <family val="1"/>
        <charset val="186"/>
      </rPr>
      <t xml:space="preserve">(1 648,17 </t>
    </r>
    <r>
      <rPr>
        <i/>
        <sz val="10"/>
        <color theme="1"/>
        <rFont val="Times New Roman"/>
        <family val="1"/>
        <charset val="186"/>
      </rPr>
      <t>euro/</t>
    </r>
    <r>
      <rPr>
        <sz val="10"/>
        <color theme="1"/>
        <rFont val="Times New Roman"/>
        <family val="1"/>
        <charset val="186"/>
      </rPr>
      <t xml:space="preserve">mēnesī)
(Taktiskais amata līmenis). Koeficients - 1,4.
1 648,17 </t>
    </r>
    <r>
      <rPr>
        <i/>
        <sz val="10"/>
        <color theme="1"/>
        <rFont val="Times New Roman"/>
        <family val="1"/>
        <charset val="186"/>
      </rPr>
      <t>euro</t>
    </r>
    <r>
      <rPr>
        <sz val="10"/>
        <color theme="1"/>
        <rFont val="Times New Roman"/>
        <family val="1"/>
        <charset val="186"/>
      </rPr>
      <t xml:space="preserve"> × 1,4 × 3 mēn. + 1 648,17 </t>
    </r>
    <r>
      <rPr>
        <i/>
        <sz val="10"/>
        <color theme="1"/>
        <rFont val="Times New Roman"/>
        <family val="1"/>
        <charset val="186"/>
      </rPr>
      <t>euro</t>
    </r>
    <r>
      <rPr>
        <sz val="10"/>
        <color theme="1"/>
        <rFont val="Times New Roman"/>
        <family val="1"/>
        <charset val="186"/>
      </rPr>
      <t xml:space="preserve"> × 1,4 ÷ 31 d. × 27 d. = 8 932,02 </t>
    </r>
    <r>
      <rPr>
        <i/>
        <sz val="10"/>
        <color theme="1"/>
        <rFont val="Times New Roman"/>
        <family val="1"/>
        <charset val="186"/>
      </rPr>
      <t>euro</t>
    </r>
  </si>
  <si>
    <r>
      <t xml:space="preserve">Pārējie komandējumu un darba braucienu izdevumi
</t>
    </r>
    <r>
      <rPr>
        <u/>
        <sz val="10"/>
        <rFont val="Times New Roman"/>
        <family val="1"/>
        <charset val="186"/>
      </rPr>
      <t>Ceļa izdevumi:</t>
    </r>
    <r>
      <rPr>
        <sz val="10"/>
        <rFont val="Times New Roman"/>
        <family val="1"/>
        <charset val="186"/>
      </rPr>
      <t xml:space="preserve">
Vienam braucieniem un bagāžai 700,00 </t>
    </r>
    <r>
      <rPr>
        <i/>
        <sz val="10"/>
        <rFont val="Times New Roman"/>
        <family val="1"/>
        <charset val="186"/>
      </rPr>
      <t>euro;</t>
    </r>
    <r>
      <rPr>
        <sz val="10"/>
        <rFont val="Times New Roman"/>
        <family val="1"/>
        <charset val="186"/>
      </rPr>
      <t xml:space="preserve">
Apdrošināšana par ceļojuma dienām 2,00 </t>
    </r>
    <r>
      <rPr>
        <i/>
        <sz val="10"/>
        <rFont val="Times New Roman"/>
        <family val="1"/>
        <charset val="186"/>
      </rPr>
      <t>euro</t>
    </r>
    <r>
      <rPr>
        <sz val="10"/>
        <rFont val="Times New Roman"/>
        <family val="1"/>
        <charset val="186"/>
      </rPr>
      <t xml:space="preserve"> par 1 dienu
700,00 </t>
    </r>
    <r>
      <rPr>
        <i/>
        <sz val="10"/>
        <rFont val="Times New Roman"/>
        <family val="1"/>
        <charset val="186"/>
      </rPr>
      <t>euro</t>
    </r>
    <r>
      <rPr>
        <sz val="10"/>
        <rFont val="Times New Roman"/>
        <family val="1"/>
        <charset val="186"/>
      </rPr>
      <t xml:space="preserve"> + 2,00 </t>
    </r>
    <r>
      <rPr>
        <i/>
        <sz val="10"/>
        <rFont val="Times New Roman"/>
        <family val="1"/>
        <charset val="186"/>
      </rPr>
      <t xml:space="preserve">euro </t>
    </r>
    <r>
      <rPr>
        <sz val="10"/>
        <rFont val="Times New Roman"/>
        <family val="1"/>
        <charset val="186"/>
      </rPr>
      <t xml:space="preserve">= 702,00 </t>
    </r>
    <r>
      <rPr>
        <i/>
        <sz val="10"/>
        <rFont val="Times New Roman"/>
        <family val="1"/>
        <charset val="186"/>
      </rPr>
      <t>euro</t>
    </r>
  </si>
  <si>
    <r>
      <t xml:space="preserve">Citas normatīvajos aktos noteiktās piemaksas, kas nav iepriekš klasificētas Ministru kabineta 2021.gada 07.decembra noteikumos Nr.793 amatpersonai atbilstoši amata līmenim noteiktais piemaksas apmērs 19 778 </t>
    </r>
    <r>
      <rPr>
        <i/>
        <sz val="10"/>
        <rFont val="Times New Roman"/>
        <family val="1"/>
        <charset val="186"/>
      </rPr>
      <t xml:space="preserve">euro/gadā </t>
    </r>
    <r>
      <rPr>
        <sz val="10"/>
        <rFont val="Times New Roman"/>
        <family val="1"/>
        <charset val="186"/>
      </rPr>
      <t xml:space="preserve">(1 648,17 </t>
    </r>
    <r>
      <rPr>
        <i/>
        <sz val="10"/>
        <rFont val="Times New Roman"/>
        <family val="1"/>
        <charset val="186"/>
      </rPr>
      <t>euro/mēnesī</t>
    </r>
    <r>
      <rPr>
        <sz val="10"/>
        <rFont val="Times New Roman"/>
        <family val="1"/>
        <charset val="186"/>
      </rPr>
      <t xml:space="preserve">) (Taktiskais amata līmenis). Koeficients - 1,4;
1 648,17 euro × 1,4 : 31 d. × 9 d. + 1 648,17 </t>
    </r>
    <r>
      <rPr>
        <i/>
        <sz val="10"/>
        <rFont val="Times New Roman"/>
        <family val="1"/>
        <charset val="186"/>
      </rPr>
      <t>euro</t>
    </r>
    <r>
      <rPr>
        <sz val="10"/>
        <rFont val="Times New Roman"/>
        <family val="1"/>
        <charset val="186"/>
      </rPr>
      <t xml:space="preserve"> × 1,4 × 1 mēn. + 1 648,17 </t>
    </r>
    <r>
      <rPr>
        <i/>
        <sz val="10"/>
        <rFont val="Times New Roman"/>
        <family val="1"/>
        <charset val="186"/>
      </rPr>
      <t>euro</t>
    </r>
    <r>
      <rPr>
        <sz val="10"/>
        <rFont val="Times New Roman"/>
        <family val="1"/>
        <charset val="186"/>
      </rPr>
      <t xml:space="preserve"> × 1,4 : 31 d. ×
x 27 d. = 4 987,04 </t>
    </r>
    <r>
      <rPr>
        <i/>
        <sz val="10"/>
        <rFont val="Times New Roman"/>
        <family val="1"/>
        <charset val="186"/>
      </rPr>
      <t>euro</t>
    </r>
  </si>
  <si>
    <r>
      <t xml:space="preserve">Darba devēja valsts sociālās apdrošināšanas obligātās iemaksas
23,59% no EKK 1149 summas (4 987,04 </t>
    </r>
    <r>
      <rPr>
        <i/>
        <sz val="10"/>
        <rFont val="Times New Roman"/>
        <family val="1"/>
        <charset val="186"/>
      </rPr>
      <t xml:space="preserve">euro </t>
    </r>
    <r>
      <rPr>
        <sz val="10"/>
        <rFont val="Times New Roman"/>
        <family val="1"/>
        <charset val="186"/>
      </rPr>
      <t xml:space="preserve">× 23,59 %) = 1 176,44 </t>
    </r>
    <r>
      <rPr>
        <i/>
        <sz val="10"/>
        <rFont val="Times New Roman"/>
        <family val="1"/>
        <charset val="186"/>
      </rPr>
      <t>euro</t>
    </r>
  </si>
  <si>
    <r>
      <t>Ārvalstīs nodarbināto amatpersonu (darbinieku) kompensācijas
Saskaņā ar Ministru kabineta 2021. gada 7. decembra noteikumiem Nr. 793 atbilstoši amata līmenim (taktiskais amata līmenis) izdevumu kompensācijas apmērs amatpersonām par dzīvokļa (dzīvojamās telpas) īri un citiem pakalpojumiem, kas saistīti ar dzīvojamās telpas lietošanu 11 895,21</t>
    </r>
    <r>
      <rPr>
        <i/>
        <sz val="10"/>
        <rFont val="Times New Roman"/>
        <family val="1"/>
        <charset val="186"/>
      </rPr>
      <t xml:space="preserve"> euro </t>
    </r>
    <r>
      <rPr>
        <sz val="10"/>
        <rFont val="Times New Roman"/>
        <family val="1"/>
        <charset val="186"/>
      </rPr>
      <t>gadā (991,27</t>
    </r>
    <r>
      <rPr>
        <i/>
        <sz val="10"/>
        <rFont val="Times New Roman"/>
        <family val="1"/>
        <charset val="186"/>
      </rPr>
      <t xml:space="preserve"> euro</t>
    </r>
    <r>
      <rPr>
        <sz val="10"/>
        <rFont val="Times New Roman"/>
        <family val="1"/>
        <charset val="186"/>
      </rPr>
      <t>/mēnesī).
(991,27</t>
    </r>
    <r>
      <rPr>
        <i/>
        <sz val="10"/>
        <rFont val="Times New Roman"/>
        <family val="1"/>
        <charset val="186"/>
      </rPr>
      <t xml:space="preserve"> euro</t>
    </r>
    <r>
      <rPr>
        <sz val="10"/>
        <rFont val="Times New Roman"/>
        <family val="1"/>
        <charset val="186"/>
      </rPr>
      <t xml:space="preserve"> : 31 d. x 9 d + 991,27 euro + 991,27 euro : 31 d. × 27 d. = 2 142,42 </t>
    </r>
    <r>
      <rPr>
        <i/>
        <sz val="10"/>
        <rFont val="Times New Roman"/>
        <family val="1"/>
        <charset val="186"/>
      </rPr>
      <t>euro</t>
    </r>
  </si>
  <si>
    <t>IZDEVUMU APRĒĶINA KOPSAVILKUMS</t>
  </si>
  <si>
    <r>
      <rPr>
        <b/>
        <i/>
        <sz val="11"/>
        <color theme="1"/>
        <rFont val="Times New Roman"/>
        <family val="1"/>
        <charset val="186"/>
      </rPr>
      <t>EUMA</t>
    </r>
    <r>
      <rPr>
        <b/>
        <sz val="11"/>
        <color theme="1"/>
        <rFont val="Times New Roman"/>
        <family val="1"/>
        <charset val="186"/>
      </rPr>
      <t xml:space="preserve">  (28.03.2024. - 31.12.2024.)</t>
    </r>
  </si>
  <si>
    <r>
      <t>Valsts policijas amatpersonas ar speciālo dienesta pakāpi dalība Eiropas Savienības misijā Armēnijā (</t>
    </r>
    <r>
      <rPr>
        <i/>
        <sz val="10"/>
        <rFont val="Times New Roman"/>
        <family val="1"/>
        <charset val="186"/>
      </rPr>
      <t>EUMA</t>
    </r>
    <r>
      <rPr>
        <sz val="10"/>
        <rFont val="Times New Roman"/>
        <family val="1"/>
        <charset val="186"/>
      </rPr>
      <t>)</t>
    </r>
    <r>
      <rPr>
        <b/>
        <sz val="10"/>
        <rFont val="Times New Roman"/>
        <family val="1"/>
        <charset val="186"/>
      </rPr>
      <t xml:space="preserve"> Raimonds Koptenkovs</t>
    </r>
    <r>
      <rPr>
        <sz val="10"/>
        <rFont val="Times New Roman"/>
        <family val="1"/>
        <charset val="186"/>
      </rPr>
      <t xml:space="preserve"> (28.03.2024. - 27.03.2025.)</t>
    </r>
  </si>
  <si>
    <r>
      <rPr>
        <b/>
        <i/>
        <sz val="11"/>
        <color theme="1"/>
        <rFont val="Times New Roman"/>
        <family val="1"/>
        <charset val="186"/>
      </rPr>
      <t>EUMA</t>
    </r>
    <r>
      <rPr>
        <b/>
        <sz val="11"/>
        <color theme="1"/>
        <rFont val="Times New Roman"/>
        <family val="1"/>
        <charset val="186"/>
      </rPr>
      <t xml:space="preserve"> (01.01.2025. - 27.03.2025.)</t>
    </r>
  </si>
  <si>
    <r>
      <t>Valsts policijas amatpersonas ar speciālo dienesta pakāpi dalība Eiropas Savienības 
misijā Armēnijā (</t>
    </r>
    <r>
      <rPr>
        <i/>
        <sz val="10"/>
        <rFont val="Times New Roman"/>
        <family val="1"/>
        <charset val="186"/>
      </rPr>
      <t>EUMA</t>
    </r>
    <r>
      <rPr>
        <sz val="10"/>
        <rFont val="Times New Roman"/>
        <family val="1"/>
        <charset val="186"/>
      </rPr>
      <t>)</t>
    </r>
    <r>
      <rPr>
        <b/>
        <sz val="10"/>
        <rFont val="Times New Roman"/>
        <family val="1"/>
        <charset val="186"/>
      </rPr>
      <t xml:space="preserve"> Raimonds Koptenkovs</t>
    </r>
    <r>
      <rPr>
        <sz val="10"/>
        <rFont val="Times New Roman"/>
        <family val="1"/>
        <charset val="186"/>
      </rPr>
      <t xml:space="preserve"> (28.03.2024. - 27.03.2025.)</t>
    </r>
  </si>
  <si>
    <r>
      <rPr>
        <b/>
        <i/>
        <sz val="11"/>
        <color theme="1"/>
        <rFont val="Times New Roman"/>
        <family val="1"/>
        <charset val="186"/>
      </rPr>
      <t>EUMA</t>
    </r>
    <r>
      <rPr>
        <b/>
        <sz val="11"/>
        <color theme="1"/>
        <rFont val="Times New Roman"/>
        <family val="1"/>
        <charset val="186"/>
      </rPr>
      <t xml:space="preserve">  (01.01.2025. - 27.03.2025.)</t>
    </r>
  </si>
  <si>
    <r>
      <t>Valsts policijas amatpersonas ar speciālo dienesta pakāpi atsaukšana no Eiropas Savienības 
 misijas Armēnijā (</t>
    </r>
    <r>
      <rPr>
        <i/>
        <sz val="10"/>
        <rFont val="Times New Roman"/>
        <family val="1"/>
        <charset val="186"/>
      </rPr>
      <t>EUMA</t>
    </r>
    <r>
      <rPr>
        <sz val="10"/>
        <rFont val="Times New Roman"/>
        <family val="1"/>
        <charset val="186"/>
      </rPr>
      <t>) ar 23.01.2024.</t>
    </r>
  </si>
  <si>
    <r>
      <rPr>
        <b/>
        <i/>
        <sz val="11"/>
        <color theme="1"/>
        <rFont val="Times New Roman"/>
        <family val="1"/>
        <charset val="186"/>
      </rPr>
      <t>EUMA</t>
    </r>
    <r>
      <rPr>
        <b/>
        <sz val="11"/>
        <color theme="1"/>
        <rFont val="Times New Roman"/>
        <family val="1"/>
        <charset val="186"/>
      </rPr>
      <t xml:space="preserve">  (23.01.2024.-27.03.2024.)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</si>
</sst>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3" x14ac:knownFonts="1">
    <font>
      <sz val="11"/>
      <color theme="1"/>
      <name val="Calibri"/>
      <family val="2"/>
      <charset val="186"/>
      <scheme val="minor"/>
    </font>
    <font>
      <b/>
      <sz val="10"/>
      <name val="Times New Roman"/>
      <family val="1"/>
      <charset val="186"/>
    </font>
    <font>
      <sz val="10"/>
      <color theme="1"/>
      <name val="Times New Roman"/>
      <family val="1"/>
      <charset val="186"/>
    </font>
    <font>
      <sz val="10"/>
      <name val="Times New Roman"/>
      <family val="1"/>
      <charset val="186"/>
    </font>
    <font>
      <i/>
      <sz val="10"/>
      <name val="Times New Roman"/>
      <family val="1"/>
      <charset val="186"/>
    </font>
    <font>
      <b/>
      <sz val="11"/>
      <color theme="1"/>
      <name val="Times New Roman"/>
      <family val="1"/>
      <charset val="186"/>
    </font>
    <font>
      <b/>
      <sz val="11"/>
      <name val="Times New Roman"/>
      <family val="1"/>
      <charset val="186"/>
    </font>
    <font>
      <sz val="11"/>
      <color theme="1"/>
      <name val="Times New Roman"/>
      <family val="1"/>
      <charset val="186"/>
    </font>
    <font>
      <i/>
      <sz val="10"/>
      <color theme="1"/>
      <name val="Times New Roman"/>
      <family val="1"/>
      <charset val="186"/>
    </font>
    <font>
      <b/>
      <sz val="10"/>
      <color theme="1"/>
      <name val="Times New Roman"/>
      <family val="1"/>
      <charset val="186"/>
    </font>
    <font>
      <u/>
      <sz val="10"/>
      <name val="Times New Roman"/>
      <family val="1"/>
      <charset val="186"/>
    </font>
    <font>
      <b/>
      <i/>
      <sz val="10"/>
      <name val="Times New Roman"/>
      <family val="1"/>
      <charset val="186"/>
    </font>
    <font>
      <b/>
      <i/>
      <sz val="11"/>
      <color theme="1"/>
      <name val="Times New Roman"/>
      <family val="1"/>
      <charset val="186"/>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right" vertical="center"/>
    </xf>
    <xf numFmtId="0" fontId="2" fillId="0" borderId="0" xfId="0" applyFont="1" applyAlignment="1">
      <alignment wrapText="1"/>
    </xf>
    <xf numFmtId="0" fontId="4" fillId="0" borderId="0" xfId="0" applyFont="1" applyAlignment="1">
      <alignment horizontal="right"/>
    </xf>
    <xf numFmtId="0" fontId="7" fillId="0" borderId="0" xfId="0" applyFont="1"/>
    <xf numFmtId="0" fontId="1" fillId="0" borderId="1" xfId="0" applyFont="1" applyBorder="1" applyAlignment="1">
      <alignment horizontal="left" vertical="center" wrapText="1"/>
    </xf>
    <xf numFmtId="0" fontId="3" fillId="0" borderId="0" xfId="0" applyFont="1" applyAlignment="1">
      <alignment horizontal="right" vertical="center"/>
    </xf>
    <xf numFmtId="0" fontId="3" fillId="0" borderId="0" xfId="0" applyFont="1" applyAlignment="1">
      <alignment horizontal="left" vertical="center" wrapText="1"/>
    </xf>
    <xf numFmtId="3" fontId="3" fillId="0" borderId="0" xfId="0" applyNumberFormat="1" applyFont="1" applyAlignment="1">
      <alignment horizontal="right" vertical="center" wrapText="1"/>
    </xf>
    <xf numFmtId="0" fontId="9" fillId="0" borderId="1" xfId="0" applyFont="1" applyBorder="1" applyAlignment="1">
      <alignment horizontal="left" vertical="center" wrapText="1"/>
    </xf>
    <xf numFmtId="3" fontId="3" fillId="0" borderId="0" xfId="0" applyNumberFormat="1" applyFont="1" applyAlignment="1">
      <alignment horizontal="right" vertical="center"/>
    </xf>
    <xf numFmtId="0" fontId="7" fillId="0" borderId="0" xfId="0" applyFont="1" applyAlignment="1"/>
    <xf numFmtId="0" fontId="2" fillId="0" borderId="0" xfId="0" applyFont="1" applyFill="1"/>
    <xf numFmtId="3" fontId="5" fillId="0" borderId="1" xfId="0" applyNumberFormat="1" applyFont="1" applyBorder="1" applyAlignment="1">
      <alignment horizontal="right" vertical="center"/>
    </xf>
    <xf numFmtId="0" fontId="6" fillId="0" borderId="1" xfId="0" applyFont="1" applyBorder="1" applyAlignment="1">
      <alignment horizontal="left" vertical="center" wrapText="1"/>
    </xf>
    <xf numFmtId="3" fontId="5" fillId="0" borderId="1" xfId="0" applyNumberFormat="1" applyFont="1" applyBorder="1" applyAlignment="1">
      <alignment horizontal="right" vertical="center" wrapText="1"/>
    </xf>
    <xf numFmtId="0" fontId="3" fillId="0" borderId="1" xfId="0" applyFont="1" applyBorder="1" applyAlignment="1">
      <alignment vertical="center" wrapText="1"/>
    </xf>
    <xf numFmtId="3" fontId="2" fillId="0" borderId="1" xfId="0" applyNumberFormat="1" applyFont="1" applyBorder="1" applyAlignment="1">
      <alignment horizontal="right"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right" vertical="center"/>
    </xf>
    <xf numFmtId="0" fontId="5" fillId="0" borderId="1" xfId="0" applyFont="1" applyBorder="1" applyAlignment="1">
      <alignment horizontal="left" vertical="center" wrapText="1"/>
    </xf>
    <xf numFmtId="3" fontId="3" fillId="0" borderId="1" xfId="0" applyNumberFormat="1" applyFont="1" applyBorder="1" applyAlignment="1">
      <alignment horizontal="right" vertical="center"/>
    </xf>
    <xf numFmtId="0" fontId="2" fillId="0" borderId="0" xfId="0" applyFont="1" applyAlignment="1">
      <alignment horizontal="center"/>
    </xf>
    <xf numFmtId="0" fontId="7" fillId="0" borderId="0" xfId="0" applyFont="1" applyAlignment="1">
      <alignment horizontal="center"/>
    </xf>
    <xf numFmtId="0" fontId="2" fillId="0" borderId="0" xfId="0" applyFont="1" applyFill="1" applyAlignment="1">
      <alignment horizontal="center"/>
    </xf>
    <xf numFmtId="164" fontId="2" fillId="0" borderId="0" xfId="0" applyNumberFormat="1" applyFont="1" applyAlignment="1">
      <alignment horizontal="center"/>
    </xf>
    <xf numFmtId="2" fontId="2" fillId="0" borderId="0" xfId="0" applyNumberFormat="1" applyFont="1" applyAlignment="1">
      <alignment horizontal="center"/>
    </xf>
    <xf numFmtId="0" fontId="2" fillId="0" borderId="0" xfId="0" applyFont="1" applyAlignment="1">
      <alignment horizontal="center" vertical="center"/>
    </xf>
    <xf numFmtId="2" fontId="2" fillId="0" borderId="0" xfId="0" applyNumberFormat="1" applyFont="1" applyAlignment="1">
      <alignment vertical="center"/>
    </xf>
    <xf numFmtId="165" fontId="2" fillId="0" borderId="0" xfId="0" applyNumberFormat="1" applyFont="1" applyAlignment="1">
      <alignment horizontal="center" vertical="center"/>
    </xf>
    <xf numFmtId="2" fontId="2" fillId="0" borderId="0" xfId="0" applyNumberFormat="1" applyFont="1"/>
    <xf numFmtId="0" fontId="3" fillId="0" borderId="1" xfId="0" applyFont="1" applyFill="1" applyBorder="1" applyAlignment="1">
      <alignment horizontal="justify" vertical="center" wrapText="1"/>
    </xf>
    <xf numFmtId="3" fontId="2" fillId="0" borderId="1" xfId="0" applyNumberFormat="1" applyFont="1" applyFill="1" applyBorder="1" applyAlignment="1">
      <alignment horizontal="right" vertical="center"/>
    </xf>
    <xf numFmtId="0" fontId="6" fillId="0" borderId="1" xfId="0" applyFont="1" applyFill="1" applyBorder="1" applyAlignment="1">
      <alignment horizontal="right" vertical="center"/>
    </xf>
    <xf numFmtId="0" fontId="6" fillId="0" borderId="1" xfId="0" applyFont="1" applyFill="1" applyBorder="1" applyAlignment="1">
      <alignment horizontal="right"/>
    </xf>
    <xf numFmtId="0" fontId="3" fillId="0" borderId="1" xfId="0" applyFont="1" applyFill="1" applyBorder="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horizontal="right" vertical="center"/>
    </xf>
    <xf numFmtId="0" fontId="2" fillId="0" borderId="0" xfId="0" applyFont="1" applyFill="1" applyAlignment="1">
      <alignment wrapText="1"/>
    </xf>
    <xf numFmtId="0" fontId="4" fillId="0" borderId="0" xfId="0" applyFont="1" applyFill="1" applyAlignment="1">
      <alignment horizontal="right"/>
    </xf>
    <xf numFmtId="0" fontId="7" fillId="0" borderId="0" xfId="0" applyFont="1" applyFill="1"/>
    <xf numFmtId="3" fontId="5" fillId="0" borderId="4" xfId="0" applyNumberFormat="1" applyFont="1" applyFill="1" applyBorder="1" applyAlignment="1">
      <alignment horizontal="right" vertical="center"/>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3" fontId="5" fillId="0" borderId="5" xfId="0" applyNumberFormat="1" applyFont="1" applyFill="1" applyBorder="1" applyAlignment="1">
      <alignment horizontal="right" vertical="center" wrapText="1"/>
    </xf>
    <xf numFmtId="0" fontId="2" fillId="0" borderId="7" xfId="0" applyFont="1" applyFill="1" applyBorder="1" applyAlignment="1">
      <alignment vertical="center" wrapText="1"/>
    </xf>
    <xf numFmtId="0" fontId="3" fillId="0" borderId="8" xfId="0" applyFont="1" applyFill="1" applyBorder="1" applyAlignment="1">
      <alignment vertical="center" wrapText="1"/>
    </xf>
    <xf numFmtId="4" fontId="3" fillId="0" borderId="7" xfId="0" applyNumberFormat="1" applyFont="1" applyFill="1" applyBorder="1" applyAlignment="1">
      <alignment horizontal="right" vertical="center"/>
    </xf>
    <xf numFmtId="0" fontId="2" fillId="0" borderId="9" xfId="0" applyFont="1" applyFill="1" applyBorder="1" applyAlignment="1">
      <alignment vertical="center" wrapText="1"/>
    </xf>
    <xf numFmtId="0" fontId="3" fillId="0" borderId="10" xfId="0" applyFont="1" applyFill="1" applyBorder="1" applyAlignment="1">
      <alignment vertical="center" wrapText="1"/>
    </xf>
    <xf numFmtId="3" fontId="3" fillId="0" borderId="9" xfId="0" applyNumberFormat="1" applyFont="1" applyFill="1" applyBorder="1" applyAlignment="1">
      <alignment horizontal="right" vertical="center"/>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3" fontId="9" fillId="0" borderId="1" xfId="0" applyNumberFormat="1" applyFont="1" applyFill="1" applyBorder="1" applyAlignment="1">
      <alignment horizontal="right" vertical="center" wrapText="1"/>
    </xf>
    <xf numFmtId="0" fontId="3" fillId="0" borderId="9"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3" fillId="0" borderId="0" xfId="0" applyFont="1" applyFill="1" applyAlignment="1">
      <alignment horizontal="right" vertical="center"/>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5" fillId="0" borderId="1" xfId="0" applyFont="1" applyFill="1" applyBorder="1" applyAlignment="1">
      <alignment horizontal="left" wrapText="1"/>
    </xf>
    <xf numFmtId="0" fontId="1" fillId="0" borderId="0" xfId="0" applyFont="1" applyFill="1" applyAlignment="1">
      <alignment horizontal="center" vertical="center"/>
    </xf>
    <xf numFmtId="0" fontId="3" fillId="0" borderId="0" xfId="0" applyFont="1" applyFill="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F26"/>
  <sheetViews>
    <sheetView tabSelected="1" zoomScale="115" zoomScaleNormal="115" workbookViewId="0">
      <selection activeCell="B11" sqref="B11"/>
    </sheetView>
  </sheetViews>
  <sheetFormatPr defaultColWidth="9.21875" defaultRowHeight="13.2" x14ac:dyDescent="0.25"/>
  <cols>
    <col min="1" max="1" width="12.44140625" style="2" customWidth="1"/>
    <col min="2" max="2" width="76.5546875" style="3" customWidth="1"/>
    <col min="3" max="3" width="13.21875" style="7" customWidth="1"/>
    <col min="4" max="4" width="9.21875" style="1"/>
    <col min="5" max="5" width="10.44140625" style="28" customWidth="1"/>
    <col min="6" max="6" width="10.21875" style="28" customWidth="1"/>
    <col min="7" max="16384" width="9.21875" style="1"/>
  </cols>
  <sheetData>
    <row r="1" spans="1:6" ht="16.5" customHeight="1" x14ac:dyDescent="0.25">
      <c r="A1" s="66" t="s">
        <v>23</v>
      </c>
      <c r="B1" s="66"/>
      <c r="C1" s="66"/>
    </row>
    <row r="2" spans="1:6" ht="27" customHeight="1" x14ac:dyDescent="0.25">
      <c r="A2" s="67" t="s">
        <v>25</v>
      </c>
      <c r="B2" s="67"/>
      <c r="C2" s="67"/>
    </row>
    <row r="3" spans="1:6" ht="14.25" customHeight="1" x14ac:dyDescent="0.25">
      <c r="C3" s="4" t="s">
        <v>1</v>
      </c>
    </row>
    <row r="4" spans="1:6" s="12" customFormat="1" ht="15" customHeight="1" x14ac:dyDescent="0.25">
      <c r="A4" s="68" t="s">
        <v>24</v>
      </c>
      <c r="B4" s="68"/>
      <c r="C4" s="40" t="s">
        <v>7</v>
      </c>
      <c r="E4" s="29"/>
      <c r="F4" s="29"/>
    </row>
    <row r="5" spans="1:6" s="5" customFormat="1" ht="15" customHeight="1" x14ac:dyDescent="0.25">
      <c r="A5" s="65" t="s">
        <v>2</v>
      </c>
      <c r="B5" s="65"/>
      <c r="C5" s="14">
        <f>C6+C10</f>
        <v>25083.534322580643</v>
      </c>
    </row>
    <row r="6" spans="1:6" s="5" customFormat="1" ht="13.8" x14ac:dyDescent="0.25">
      <c r="A6" s="15" t="s">
        <v>3</v>
      </c>
      <c r="B6" s="15" t="s">
        <v>4</v>
      </c>
      <c r="C6" s="16">
        <f>SUM(C7:C9)</f>
        <v>17018.956580645161</v>
      </c>
      <c r="E6" s="29"/>
      <c r="F6" s="29"/>
    </row>
    <row r="7" spans="1:6" ht="69" customHeight="1" x14ac:dyDescent="0.25">
      <c r="A7" s="17">
        <v>1149</v>
      </c>
      <c r="B7" s="17" t="s">
        <v>17</v>
      </c>
      <c r="C7" s="18">
        <f>'R.Koptenkovs'!C7+'Neizlietotais finansējums'!C8</f>
        <v>13770.956580645161</v>
      </c>
    </row>
    <row r="8" spans="1:6" ht="37.5" customHeight="1" x14ac:dyDescent="0.25">
      <c r="A8" s="17">
        <v>1210</v>
      </c>
      <c r="B8" s="19" t="s">
        <v>9</v>
      </c>
      <c r="C8" s="18">
        <f>'R.Koptenkovs'!C8+'Neizlietotais finansējums'!C9</f>
        <v>3248</v>
      </c>
    </row>
    <row r="9" spans="1:6" s="13" customFormat="1" ht="58.5" hidden="1" customHeight="1" x14ac:dyDescent="0.25">
      <c r="A9" s="41"/>
      <c r="B9" s="20"/>
      <c r="C9" s="38"/>
      <c r="E9" s="30"/>
      <c r="F9" s="30"/>
    </row>
    <row r="10" spans="1:6" ht="13.8" x14ac:dyDescent="0.25">
      <c r="A10" s="6" t="s">
        <v>5</v>
      </c>
      <c r="B10" s="6" t="s">
        <v>6</v>
      </c>
      <c r="C10" s="16">
        <f>SUM(C11:C15)</f>
        <v>8064.5777419354836</v>
      </c>
      <c r="E10" s="32"/>
      <c r="F10" s="32"/>
    </row>
    <row r="11" spans="1:6" ht="112.5" customHeight="1" x14ac:dyDescent="0.25">
      <c r="A11" s="21">
        <v>2122</v>
      </c>
      <c r="B11" s="22" t="s">
        <v>15</v>
      </c>
      <c r="C11" s="18">
        <f>'R.Koptenkovs'!C11</f>
        <v>702</v>
      </c>
    </row>
    <row r="12" spans="1:6" ht="62.25" customHeight="1" x14ac:dyDescent="0.25">
      <c r="A12" s="21">
        <v>2238</v>
      </c>
      <c r="B12" s="22" t="s">
        <v>13</v>
      </c>
      <c r="C12" s="18">
        <f>'R.Koptenkovs'!C12+'Neizlietotais finansējums'!C11</f>
        <v>6907.5777419354836</v>
      </c>
      <c r="E12" s="33"/>
    </row>
    <row r="13" spans="1:6" s="13" customFormat="1" hidden="1" x14ac:dyDescent="0.25">
      <c r="A13" s="23">
        <v>2312</v>
      </c>
      <c r="B13" s="24" t="s">
        <v>11</v>
      </c>
      <c r="C13" s="25"/>
      <c r="E13" s="30"/>
      <c r="F13" s="30"/>
    </row>
    <row r="14" spans="1:6" ht="195.75" customHeight="1" x14ac:dyDescent="0.25">
      <c r="A14" s="23">
        <v>2364</v>
      </c>
      <c r="B14" s="37" t="s">
        <v>16</v>
      </c>
      <c r="C14" s="38">
        <f>'R.Koptenkovs'!C14</f>
        <v>455</v>
      </c>
    </row>
    <row r="15" spans="1:6" s="13" customFormat="1" hidden="1" x14ac:dyDescent="0.25">
      <c r="A15" s="23">
        <v>2389</v>
      </c>
      <c r="B15" s="24" t="s">
        <v>10</v>
      </c>
      <c r="C15" s="25"/>
      <c r="E15" s="30"/>
      <c r="F15" s="30"/>
    </row>
    <row r="16" spans="1:6" ht="13.5" customHeight="1" x14ac:dyDescent="0.25">
      <c r="A16" s="7"/>
      <c r="B16" s="8"/>
      <c r="C16" s="9"/>
    </row>
    <row r="17" spans="1:3" x14ac:dyDescent="0.25">
      <c r="C17" s="4" t="s">
        <v>1</v>
      </c>
    </row>
    <row r="18" spans="1:3" ht="13.8" x14ac:dyDescent="0.25">
      <c r="A18" s="64" t="s">
        <v>26</v>
      </c>
      <c r="B18" s="64"/>
      <c r="C18" s="39" t="s">
        <v>8</v>
      </c>
    </row>
    <row r="19" spans="1:3" ht="13.8" x14ac:dyDescent="0.25">
      <c r="A19" s="65" t="s">
        <v>2</v>
      </c>
      <c r="B19" s="65"/>
      <c r="C19" s="14">
        <f>C20+C24</f>
        <v>14588</v>
      </c>
    </row>
    <row r="20" spans="1:3" ht="13.8" x14ac:dyDescent="0.25">
      <c r="A20" s="26" t="s">
        <v>3</v>
      </c>
      <c r="B20" s="26" t="s">
        <v>4</v>
      </c>
      <c r="C20" s="16">
        <f>SUM(C21:C22)</f>
        <v>11040</v>
      </c>
    </row>
    <row r="21" spans="1:3" ht="79.2" x14ac:dyDescent="0.25">
      <c r="A21" s="19">
        <v>1149</v>
      </c>
      <c r="B21" s="19" t="s">
        <v>18</v>
      </c>
      <c r="C21" s="18">
        <f>ROUNDUP((((1648.17*1.4))/31*27)+(1648.17*1.4*3),0)-1</f>
        <v>8932</v>
      </c>
    </row>
    <row r="22" spans="1:3" ht="26.4" x14ac:dyDescent="0.25">
      <c r="A22" s="19">
        <v>1210</v>
      </c>
      <c r="B22" s="19" t="s">
        <v>12</v>
      </c>
      <c r="C22" s="18">
        <f>ROUNDUP(C21*0.2359,0)</f>
        <v>2108</v>
      </c>
    </row>
    <row r="23" spans="1:3" x14ac:dyDescent="0.25">
      <c r="A23" s="20"/>
      <c r="B23" s="20"/>
      <c r="C23" s="38"/>
    </row>
    <row r="24" spans="1:3" ht="13.8" x14ac:dyDescent="0.25">
      <c r="A24" s="10" t="s">
        <v>5</v>
      </c>
      <c r="B24" s="10" t="s">
        <v>6</v>
      </c>
      <c r="C24" s="16">
        <f>SUM(C25:C26)</f>
        <v>3548</v>
      </c>
    </row>
    <row r="25" spans="1:3" ht="66" x14ac:dyDescent="0.25">
      <c r="A25" s="21">
        <v>2122</v>
      </c>
      <c r="B25" s="22" t="s">
        <v>19</v>
      </c>
      <c r="C25" s="18">
        <f>ROUNDUP(700+2,0)</f>
        <v>702</v>
      </c>
    </row>
    <row r="26" spans="1:3" ht="66" x14ac:dyDescent="0.25">
      <c r="A26" s="21">
        <v>2238</v>
      </c>
      <c r="B26" s="22" t="s">
        <v>14</v>
      </c>
      <c r="C26" s="27">
        <f>ROUNDUP((11895.21/12*2)+((991.27/31)*27),0)</f>
        <v>2846</v>
      </c>
    </row>
  </sheetData>
  <mergeCells count="6">
    <mergeCell ref="A18:B18"/>
    <mergeCell ref="A19:B19"/>
    <mergeCell ref="A1:C1"/>
    <mergeCell ref="A2:C2"/>
    <mergeCell ref="A4:B4"/>
    <mergeCell ref="A5:B5"/>
  </mergeCells>
  <pageMargins left="0.23622047244094491" right="0.23622047244094491" top="0.74803149606299213" bottom="0.74803149606299213" header="0.31496062992125984" footer="0.31496062992125984"/>
  <pageSetup paperSize="9" scale="97" fitToHeight="0"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G27"/>
  <sheetViews>
    <sheetView zoomScaleNormal="100" workbookViewId="0">
      <selection activeCell="H8" sqref="H8"/>
    </sheetView>
  </sheetViews>
  <sheetFormatPr defaultColWidth="9.21875" defaultRowHeight="13.2" x14ac:dyDescent="0.25"/>
  <cols>
    <col min="1" max="1" width="12.44140625" style="2" customWidth="1"/>
    <col min="2" max="2" width="76.5546875" style="3" customWidth="1"/>
    <col min="3" max="3" width="13.21875" style="7" customWidth="1"/>
    <col min="4" max="4" width="9.21875" style="1"/>
    <col min="5" max="5" width="10.44140625" style="28" customWidth="1"/>
    <col min="6" max="6" width="10.21875" style="28" customWidth="1"/>
    <col min="7" max="16384" width="9.21875" style="1"/>
  </cols>
  <sheetData>
    <row r="1" spans="1:6" ht="16.5" customHeight="1" x14ac:dyDescent="0.25">
      <c r="A1" s="66" t="s">
        <v>0</v>
      </c>
      <c r="B1" s="66"/>
      <c r="C1" s="66"/>
    </row>
    <row r="2" spans="1:6" ht="27" customHeight="1" x14ac:dyDescent="0.25">
      <c r="A2" s="67" t="s">
        <v>27</v>
      </c>
      <c r="B2" s="67"/>
      <c r="C2" s="67"/>
    </row>
    <row r="3" spans="1:6" ht="14.25" customHeight="1" x14ac:dyDescent="0.25">
      <c r="C3" s="4" t="s">
        <v>1</v>
      </c>
    </row>
    <row r="4" spans="1:6" s="12" customFormat="1" ht="15" customHeight="1" x14ac:dyDescent="0.25">
      <c r="A4" s="68" t="s">
        <v>24</v>
      </c>
      <c r="B4" s="68"/>
      <c r="C4" s="40" t="s">
        <v>7</v>
      </c>
      <c r="E4" s="29"/>
      <c r="F4" s="29"/>
    </row>
    <row r="5" spans="1:6" s="5" customFormat="1" ht="15" customHeight="1" x14ac:dyDescent="0.25">
      <c r="A5" s="65" t="s">
        <v>2</v>
      </c>
      <c r="B5" s="65"/>
      <c r="C5" s="14">
        <f>C6+C10</f>
        <v>33390</v>
      </c>
    </row>
    <row r="6" spans="1:6" s="5" customFormat="1" ht="13.8" x14ac:dyDescent="0.25">
      <c r="A6" s="15" t="s">
        <v>3</v>
      </c>
      <c r="B6" s="15" t="s">
        <v>4</v>
      </c>
      <c r="C6" s="16">
        <f>SUM(C7:C9)</f>
        <v>23183</v>
      </c>
      <c r="E6" s="29"/>
      <c r="F6" s="29"/>
    </row>
    <row r="7" spans="1:6" ht="69" customHeight="1" x14ac:dyDescent="0.25">
      <c r="A7" s="17">
        <v>1149</v>
      </c>
      <c r="B7" s="17" t="s">
        <v>17</v>
      </c>
      <c r="C7" s="18">
        <f>ROUNDUP((((1648.17*1.4))/31*4)+(1648.17*1.4*8),0)</f>
        <v>18758</v>
      </c>
    </row>
    <row r="8" spans="1:6" ht="37.5" customHeight="1" x14ac:dyDescent="0.25">
      <c r="A8" s="17">
        <v>1210</v>
      </c>
      <c r="B8" s="19" t="s">
        <v>9</v>
      </c>
      <c r="C8" s="18">
        <f>ROUND(C7*0.2359,0)</f>
        <v>4425</v>
      </c>
    </row>
    <row r="9" spans="1:6" s="13" customFormat="1" ht="58.5" hidden="1" customHeight="1" x14ac:dyDescent="0.25">
      <c r="A9" s="41"/>
      <c r="B9" s="20"/>
      <c r="C9" s="38"/>
      <c r="E9" s="30"/>
      <c r="F9" s="30"/>
    </row>
    <row r="10" spans="1:6" ht="13.8" x14ac:dyDescent="0.25">
      <c r="A10" s="6" t="s">
        <v>5</v>
      </c>
      <c r="B10" s="6" t="s">
        <v>6</v>
      </c>
      <c r="C10" s="16">
        <f>SUM(C11:C15)</f>
        <v>10207</v>
      </c>
      <c r="E10" s="32"/>
      <c r="F10" s="32"/>
    </row>
    <row r="11" spans="1:6" ht="112.5" customHeight="1" x14ac:dyDescent="0.25">
      <c r="A11" s="21">
        <v>2122</v>
      </c>
      <c r="B11" s="22" t="s">
        <v>15</v>
      </c>
      <c r="C11" s="18">
        <f>ROUNDUP(700+2*1,0)</f>
        <v>702</v>
      </c>
    </row>
    <row r="12" spans="1:6" ht="62.25" customHeight="1" x14ac:dyDescent="0.25">
      <c r="A12" s="21">
        <v>2238</v>
      </c>
      <c r="B12" s="22" t="s">
        <v>13</v>
      </c>
      <c r="C12" s="18">
        <f>ROUNDUP((11895.21/12*9)+((991.27/31)*4),0)</f>
        <v>9050</v>
      </c>
      <c r="E12" s="33"/>
    </row>
    <row r="13" spans="1:6" s="13" customFormat="1" hidden="1" x14ac:dyDescent="0.25">
      <c r="A13" s="23">
        <v>2312</v>
      </c>
      <c r="B13" s="24" t="s">
        <v>11</v>
      </c>
      <c r="C13" s="25"/>
      <c r="E13" s="30"/>
      <c r="F13" s="30"/>
    </row>
    <row r="14" spans="1:6" ht="207.6" customHeight="1" x14ac:dyDescent="0.25">
      <c r="A14" s="23">
        <v>2364</v>
      </c>
      <c r="B14" s="37" t="s">
        <v>16</v>
      </c>
      <c r="C14" s="38">
        <f>455</f>
        <v>455</v>
      </c>
    </row>
    <row r="15" spans="1:6" s="13" customFormat="1" hidden="1" x14ac:dyDescent="0.25">
      <c r="A15" s="23">
        <v>2389</v>
      </c>
      <c r="B15" s="24" t="s">
        <v>10</v>
      </c>
      <c r="C15" s="25"/>
      <c r="E15" s="30"/>
      <c r="F15" s="30"/>
    </row>
    <row r="16" spans="1:6" ht="13.5" customHeight="1" x14ac:dyDescent="0.25">
      <c r="A16" s="7"/>
      <c r="B16" s="8"/>
      <c r="C16" s="9"/>
    </row>
    <row r="17" spans="1:7" x14ac:dyDescent="0.25">
      <c r="C17" s="4" t="s">
        <v>1</v>
      </c>
    </row>
    <row r="18" spans="1:7" s="5" customFormat="1" ht="15" customHeight="1" x14ac:dyDescent="0.25">
      <c r="A18" s="64" t="s">
        <v>28</v>
      </c>
      <c r="B18" s="64"/>
      <c r="C18" s="39" t="s">
        <v>8</v>
      </c>
      <c r="E18" s="29"/>
      <c r="F18" s="29"/>
    </row>
    <row r="19" spans="1:7" s="5" customFormat="1" ht="15" customHeight="1" x14ac:dyDescent="0.25">
      <c r="A19" s="65" t="s">
        <v>2</v>
      </c>
      <c r="B19" s="65"/>
      <c r="C19" s="14">
        <f>C20+C24</f>
        <v>14588</v>
      </c>
      <c r="E19" s="29"/>
      <c r="F19" s="29"/>
    </row>
    <row r="20" spans="1:7" s="5" customFormat="1" ht="13.8" x14ac:dyDescent="0.25">
      <c r="A20" s="26" t="s">
        <v>3</v>
      </c>
      <c r="B20" s="26" t="s">
        <v>4</v>
      </c>
      <c r="C20" s="16">
        <f>SUM(C21:C22)</f>
        <v>11040</v>
      </c>
      <c r="E20" s="29"/>
      <c r="F20" s="29"/>
    </row>
    <row r="21" spans="1:7" ht="93.6" customHeight="1" x14ac:dyDescent="0.25">
      <c r="A21" s="19">
        <v>1149</v>
      </c>
      <c r="B21" s="19" t="s">
        <v>18</v>
      </c>
      <c r="C21" s="18">
        <f>ROUNDUP((((1648.17*1.4))/31*27)+(1648.17*1.4*3),0)-1</f>
        <v>8932</v>
      </c>
      <c r="F21" s="31"/>
      <c r="G21" s="36"/>
    </row>
    <row r="22" spans="1:7" ht="32.25" customHeight="1" x14ac:dyDescent="0.25">
      <c r="A22" s="19">
        <v>1210</v>
      </c>
      <c r="B22" s="19" t="s">
        <v>12</v>
      </c>
      <c r="C22" s="18">
        <f>ROUNDUP(C21*0.2359,0)</f>
        <v>2108</v>
      </c>
    </row>
    <row r="23" spans="1:7" s="13" customFormat="1" hidden="1" x14ac:dyDescent="0.25">
      <c r="A23" s="20"/>
      <c r="B23" s="20"/>
      <c r="C23" s="38"/>
      <c r="E23" s="30"/>
      <c r="F23" s="30"/>
    </row>
    <row r="24" spans="1:7" ht="17.25" customHeight="1" x14ac:dyDescent="0.25">
      <c r="A24" s="10" t="s">
        <v>5</v>
      </c>
      <c r="B24" s="10" t="s">
        <v>6</v>
      </c>
      <c r="C24" s="16">
        <f>SUM(C25:C26)</f>
        <v>3548</v>
      </c>
    </row>
    <row r="25" spans="1:7" ht="71.25" customHeight="1" x14ac:dyDescent="0.25">
      <c r="A25" s="21">
        <v>2122</v>
      </c>
      <c r="B25" s="22" t="s">
        <v>19</v>
      </c>
      <c r="C25" s="18">
        <f>ROUNDUP(700+2,0)</f>
        <v>702</v>
      </c>
    </row>
    <row r="26" spans="1:7" ht="64.5" customHeight="1" x14ac:dyDescent="0.25">
      <c r="A26" s="21">
        <v>2238</v>
      </c>
      <c r="B26" s="22" t="s">
        <v>14</v>
      </c>
      <c r="C26" s="27">
        <f>ROUNDUP((11895.21/12*2)+((991.27/31)*27),0)</f>
        <v>2846</v>
      </c>
      <c r="E26" s="33"/>
      <c r="F26" s="35"/>
      <c r="G26" s="34"/>
    </row>
    <row r="27" spans="1:7" x14ac:dyDescent="0.25">
      <c r="C27" s="11"/>
    </row>
  </sheetData>
  <mergeCells count="6">
    <mergeCell ref="A19:B19"/>
    <mergeCell ref="A1:C1"/>
    <mergeCell ref="A2:C2"/>
    <mergeCell ref="A4:B4"/>
    <mergeCell ref="A5:B5"/>
    <mergeCell ref="A18:B18"/>
  </mergeCells>
  <pageMargins left="0.23622047244094491" right="0.23622047244094491" top="0.74803149606299213" bottom="0.74803149606299213" header="0.31496062992125984" footer="0.31496062992125984"/>
  <pageSetup paperSize="9" scale="97" fitToHeight="0" orientation="portrait" r:id="rId1"/>
  <rowBreaks count="1" manualBreakCount="1">
    <brk id="16" max="2" man="1"/>
  </rowBreaks>
  <colBreaks count="1" manualBreakCount="1">
    <brk id="4" max="1048575" man="1"/>
  </colBreaks>
  <ignoredErrors>
    <ignoredError sqref="A10 A6 A24 A2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C11"/>
  <sheetViews>
    <sheetView zoomScaleNormal="100" workbookViewId="0">
      <selection activeCell="H9" sqref="H9"/>
    </sheetView>
  </sheetViews>
  <sheetFormatPr defaultColWidth="9.21875" defaultRowHeight="13.2" x14ac:dyDescent="0.25"/>
  <cols>
    <col min="1" max="1" width="6.21875" style="44" customWidth="1"/>
    <col min="2" max="2" width="72.21875" style="45" customWidth="1"/>
    <col min="3" max="3" width="11.21875" style="63" customWidth="1"/>
    <col min="4" max="16384" width="9.21875" style="13"/>
  </cols>
  <sheetData>
    <row r="1" spans="1:3" x14ac:dyDescent="0.25">
      <c r="A1" s="69" t="s">
        <v>0</v>
      </c>
      <c r="B1" s="69"/>
      <c r="C1" s="69"/>
    </row>
    <row r="2" spans="1:3" ht="31.5" customHeight="1" x14ac:dyDescent="0.25">
      <c r="A2" s="70" t="s">
        <v>29</v>
      </c>
      <c r="B2" s="70"/>
      <c r="C2" s="70"/>
    </row>
    <row r="3" spans="1:3" x14ac:dyDescent="0.25">
      <c r="A3" s="42"/>
      <c r="B3" s="42"/>
      <c r="C3" s="43"/>
    </row>
    <row r="4" spans="1:3" x14ac:dyDescent="0.25">
      <c r="C4" s="46" t="s">
        <v>1</v>
      </c>
    </row>
    <row r="5" spans="1:3" s="47" customFormat="1" ht="15" customHeight="1" x14ac:dyDescent="0.25">
      <c r="A5" s="71" t="s">
        <v>30</v>
      </c>
      <c r="B5" s="72"/>
      <c r="C5" s="39" t="s">
        <v>7</v>
      </c>
    </row>
    <row r="6" spans="1:3" s="47" customFormat="1" ht="15" customHeight="1" x14ac:dyDescent="0.25">
      <c r="A6" s="71" t="s">
        <v>2</v>
      </c>
      <c r="B6" s="72"/>
      <c r="C6" s="48">
        <f>C7+C10</f>
        <v>-8306.4656774193554</v>
      </c>
    </row>
    <row r="7" spans="1:3" s="47" customFormat="1" ht="13.8" x14ac:dyDescent="0.25">
      <c r="A7" s="49" t="s">
        <v>3</v>
      </c>
      <c r="B7" s="50" t="s">
        <v>4</v>
      </c>
      <c r="C7" s="51">
        <f>SUM(C8:C9)</f>
        <v>-6164.043419354839</v>
      </c>
    </row>
    <row r="8" spans="1:3" ht="87.75" customHeight="1" x14ac:dyDescent="0.25">
      <c r="A8" s="52">
        <v>1149</v>
      </c>
      <c r="B8" s="53" t="s">
        <v>20</v>
      </c>
      <c r="C8" s="54">
        <f>-(1648.17*1.4/31*9+1648.17*1.4+1648.17*1.4/31*27)</f>
        <v>-4987.043419354839</v>
      </c>
    </row>
    <row r="9" spans="1:3" ht="38.25" customHeight="1" x14ac:dyDescent="0.25">
      <c r="A9" s="55">
        <v>1210</v>
      </c>
      <c r="B9" s="56" t="s">
        <v>21</v>
      </c>
      <c r="C9" s="57">
        <f>ROUNDUP(C8*0.2359,0)</f>
        <v>-1177</v>
      </c>
    </row>
    <row r="10" spans="1:3" ht="18" customHeight="1" x14ac:dyDescent="0.25">
      <c r="A10" s="58" t="s">
        <v>5</v>
      </c>
      <c r="B10" s="59" t="s">
        <v>6</v>
      </c>
      <c r="C10" s="60">
        <f>SUM(C11:C11)</f>
        <v>-2142.422258064516</v>
      </c>
    </row>
    <row r="11" spans="1:3" ht="102" customHeight="1" x14ac:dyDescent="0.25">
      <c r="A11" s="61">
        <v>2238</v>
      </c>
      <c r="B11" s="62" t="s">
        <v>22</v>
      </c>
      <c r="C11" s="57">
        <f>-(991.27/31*9+991.27+991.27/31*27)</f>
        <v>-2142.422258064516</v>
      </c>
    </row>
  </sheetData>
  <mergeCells count="4">
    <mergeCell ref="A1:C1"/>
    <mergeCell ref="A2:C2"/>
    <mergeCell ref="A5:B5"/>
    <mergeCell ref="A6:B6"/>
  </mergeCell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Kopsavilkums</vt:lpstr>
      <vt:lpstr>R.Koptenkovs</vt:lpstr>
      <vt:lpstr>Neizlietotais finansējums</vt:lpstr>
      <vt:lpstr>Kopsavilkums!Print_Area</vt:lpstr>
      <vt:lpstr>'Neizlietotais finansējums'!Print_Area</vt:lpstr>
      <vt:lpstr>R.Koptenkovs!Print_Area</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Natālija Rasponomarjova</dc:creator>
  <cp:lastModifiedBy>Igors Silantjevs</cp:lastModifiedBy>
  <cp:lastPrinted>2024-02-14T09:35:27Z</cp:lastPrinted>
  <dcterms:created xsi:type="dcterms:W3CDTF">2024-02-14T06:18:22Z</dcterms:created>
  <dcterms:modified xsi:type="dcterms:W3CDTF">2024-02-20T08:35:32Z</dcterms:modified>
</cp:coreProperties>
</file>