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defaultThemeVersion="166925"/>
  <mc:AlternateContent xmlns:mc="http://schemas.openxmlformats.org/markup-compatibility/2006">
    <mc:Choice Requires="x15">
      <x15ac:absPath xmlns:x15ac="http://schemas.microsoft.com/office/spreadsheetml/2010/11/ac" url="\\iem-ds.iem.gov.lv\U disks\ipotjomkina\Dokumenti datorā\2023 apro uz VUGD un VSC\"/>
    </mc:Choice>
  </mc:AlternateContent>
  <xr:revisionPtr revIDLastSave="0" documentId="13_ncr:1_{00843E75-517B-4CBD-BFF1-D0E76E86C475}" xr6:coauthVersionLast="36" xr6:coauthVersionMax="36" xr10:uidLastSave="{00000000-0000-0000-0000-000000000000}"/>
  <bookViews>
    <workbookView xWindow="0" yWindow="0" windowWidth="28800" windowHeight="11030" xr2:uid="{F36C103C-B350-426D-88A1-F463C7E4B1E5}"/>
  </bookViews>
  <sheets>
    <sheet name="VUGD un VSC"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0" i="1" l="1"/>
  <c r="D29" i="1" s="1"/>
  <c r="D28" i="1" s="1"/>
  <c r="D7" i="1" s="1"/>
  <c r="D22" i="1" l="1"/>
  <c r="D21" i="1" s="1"/>
  <c r="D15" i="1"/>
  <c r="D14" i="1" s="1"/>
  <c r="D13" i="1" l="1"/>
  <c r="D6" i="1" s="1"/>
  <c r="D5" i="1" s="1"/>
</calcChain>
</file>

<file path=xl/sharedStrings.xml><?xml version="1.0" encoding="utf-8"?>
<sst xmlns="http://schemas.openxmlformats.org/spreadsheetml/2006/main" count="45" uniqueCount="37">
  <si>
    <t>EKK</t>
  </si>
  <si>
    <t>Nosaukums</t>
  </si>
  <si>
    <t>Pamatojums</t>
  </si>
  <si>
    <t>Nepieciešamais finansējums</t>
  </si>
  <si>
    <t>2023. gadā</t>
  </si>
  <si>
    <t>Preces un pakalpojumi</t>
  </si>
  <si>
    <t>Pakalpojumi</t>
  </si>
  <si>
    <t>Transportlīdzekļu uzturēšana un remonts</t>
  </si>
  <si>
    <t>Krājumi, materiāli, energoresursi, preces, biroja preces un inventārs, kurus neuzskaita kodā 5000</t>
  </si>
  <si>
    <t>Iestāžu uzturēšanas materiāli un preces</t>
  </si>
  <si>
    <r>
      <t xml:space="preserve">45 transportlīdzekļi x 679,68 </t>
    </r>
    <r>
      <rPr>
        <i/>
        <sz val="12"/>
        <color rgb="FF000000"/>
        <rFont val="Times New Roman"/>
        <family val="1"/>
        <charset val="186"/>
      </rPr>
      <t>euro</t>
    </r>
    <r>
      <rPr>
        <sz val="12"/>
        <color rgb="FF000000"/>
        <rFont val="Times New Roman"/>
        <family val="1"/>
        <charset val="186"/>
      </rPr>
      <t xml:space="preserve"> (transportlīdzekļu remontam nepieciešamo rezerves daļu vidējās provizoriskās izmaksas) = 30 585,60 </t>
    </r>
    <r>
      <rPr>
        <i/>
        <sz val="12"/>
        <color rgb="FF000000"/>
        <rFont val="Times New Roman"/>
        <family val="1"/>
        <charset val="186"/>
      </rPr>
      <t>euro</t>
    </r>
  </si>
  <si>
    <t>Normatīvajos aktos noteiktie veselības un fiziskās sagatavotības pārbaudes izdevumi</t>
  </si>
  <si>
    <t>Amatpersonām ar speciālajām dienesta pakāpēm plānveida ķirurģisko operāciju apmaksas nodrošināšana 2023.gadā:</t>
  </si>
  <si>
    <r>
      <t xml:space="preserve">51 (prognozētais apmaksājamo plānveida ķirurģisko operāciju skaita palielinājums 2023.gadā) x 2098,53 </t>
    </r>
    <r>
      <rPr>
        <i/>
        <sz val="12"/>
        <color rgb="FF000000"/>
        <rFont val="Times New Roman"/>
        <family val="1"/>
        <charset val="186"/>
      </rPr>
      <t>euro</t>
    </r>
    <r>
      <rPr>
        <sz val="12"/>
        <color rgb="FF000000"/>
        <rFont val="Times New Roman"/>
        <family val="1"/>
        <charset val="186"/>
      </rPr>
      <t xml:space="preserve"> (vidējie izdevumi vienas plānveida ķirurģiskās operācijas apmaksai 2023.gadā) = 107 025 </t>
    </r>
    <r>
      <rPr>
        <i/>
        <sz val="12"/>
        <color rgb="FF000000"/>
        <rFont val="Times New Roman"/>
        <family val="1"/>
        <charset val="186"/>
      </rPr>
      <t>euro</t>
    </r>
  </si>
  <si>
    <t>Nr.p.k.</t>
  </si>
  <si>
    <t>Budžeta programma, apakšprogramma</t>
  </si>
  <si>
    <t>1.</t>
  </si>
  <si>
    <t>Pavisam</t>
  </si>
  <si>
    <t>2.</t>
  </si>
  <si>
    <t>07.00.00 "Ugunsdrošība, glābšana un civilā aizsardzība"</t>
  </si>
  <si>
    <t xml:space="preserve"> Valsts ugunsdzēsības un glābšanas dienesta transportlīdzekļu uzturēšanai</t>
  </si>
  <si>
    <t xml:space="preserve">Plānveida maksas ķirurģisko operāciju apmaksai Iekšlietu ministrijas sistēmas iestāžu un Ieslodzījuma vietu pārvaldes amatpersonām ar speciālajām dienesta pakāpēm </t>
  </si>
  <si>
    <t>Nepieciešamais finansējums 
2023. gadā</t>
  </si>
  <si>
    <t>38.05.00 "Veselības aprūpe un fiziskā sagatavotība"</t>
  </si>
  <si>
    <t>Kopasavilkums par papildus nepieciešamo finansējumu 
Valsts ugunsdzēsības un glābšanas dienestam un Iekšlietu ministrijas veselības un sporta centram</t>
  </si>
  <si>
    <r>
      <t xml:space="preserve">Papildu nepieciešamais finansējums, lai nodrošinātu plānveida maksas ķirurģisko operāciju apmaksu Iekšlietu ministrijas sistēmas iestāžu un Ieslodzījuma vietu pārvaldes amatpersonām ar speciālajām dienesta pakāpēm 
</t>
    </r>
    <r>
      <rPr>
        <b/>
        <sz val="12"/>
        <color theme="1"/>
        <rFont val="Times New Roman"/>
        <family val="1"/>
        <charset val="186"/>
      </rPr>
      <t>(budžeta apakšprogramma 38.05.00 "Veselības aprūpe un fiziskā sagatavotība")</t>
    </r>
  </si>
  <si>
    <t>Pielikums Ministru kabineta rīkojuma projekta "Par apropriācijas pārdali starp Iekšlietu ministrijas budžeta programmām, apakšprogrammām un pasākumiem" sākotnējās ietekmes novērtējuma ziņojumam (anotācijai)</t>
  </si>
  <si>
    <t>1. tabula</t>
  </si>
  <si>
    <t>2. tabula</t>
  </si>
  <si>
    <t>* izmaksas atkarīgas no katram transportlīdzeklim individuāli sastādītas apkopes un remontdarbu tāmes, transportlīdzekļu remontdarbu ietvaros var tik veikta nepieciešamo rezerves daļu iegāde (EKK 2350).
Izdevumi sadalījumā pa izdevumu ekonomiskās klasifikācijas kodiem var tikt precizēti.</t>
  </si>
  <si>
    <r>
      <t xml:space="preserve">Papildu nepieciešamais finansējums, lai nodrošinātu Valsts ugunsdzēsības un glābšanas dienesta transportlīdzekļu uzturēšanu - transportlīdzekļu apkopi un remontu 
</t>
    </r>
    <r>
      <rPr>
        <b/>
        <sz val="12"/>
        <color theme="1"/>
        <rFont val="Times New Roman"/>
        <family val="1"/>
        <charset val="186"/>
      </rPr>
      <t>(budžeta programmas 07.00.00 "Ugunsdrošība, glābšana un civilā aizsardzība")</t>
    </r>
  </si>
  <si>
    <r>
      <t xml:space="preserve">Glābšanas automobiļu, konteinervedēju, ķīmijas auto apkope
23 gab. x 950 </t>
    </r>
    <r>
      <rPr>
        <i/>
        <sz val="12"/>
        <color rgb="FF000000"/>
        <rFont val="Times New Roman"/>
        <family val="1"/>
        <charset val="186"/>
      </rPr>
      <t>euro</t>
    </r>
    <r>
      <rPr>
        <sz val="12"/>
        <color rgb="FF000000"/>
        <rFont val="Times New Roman"/>
        <family val="1"/>
        <charset val="186"/>
      </rPr>
      <t xml:space="preserve"> = 21 850 </t>
    </r>
    <r>
      <rPr>
        <i/>
        <sz val="12"/>
        <color rgb="FF000000"/>
        <rFont val="Times New Roman"/>
        <family val="1"/>
        <charset val="186"/>
      </rPr>
      <t>euro</t>
    </r>
  </si>
  <si>
    <r>
      <t xml:space="preserve">Ugunsdzēsības autocisternu apkope
33 gab. x 593,61 </t>
    </r>
    <r>
      <rPr>
        <i/>
        <sz val="12"/>
        <color rgb="FF000000"/>
        <rFont val="Times New Roman"/>
        <family val="1"/>
        <charset val="186"/>
      </rPr>
      <t>euro</t>
    </r>
    <r>
      <rPr>
        <sz val="12"/>
        <color rgb="FF000000"/>
        <rFont val="Times New Roman"/>
        <family val="1"/>
        <charset val="186"/>
      </rPr>
      <t xml:space="preserve"> = 19 589,13 </t>
    </r>
    <r>
      <rPr>
        <i/>
        <sz val="12"/>
        <color rgb="FF000000"/>
        <rFont val="Times New Roman"/>
        <family val="1"/>
        <charset val="186"/>
      </rPr>
      <t>euro</t>
    </r>
  </si>
  <si>
    <r>
      <t xml:space="preserve">Ugunsdzēsības autokāpņu apkope un pārbaude 
15 gab. x 990,37 </t>
    </r>
    <r>
      <rPr>
        <i/>
        <sz val="12"/>
        <color rgb="FF000000"/>
        <rFont val="Times New Roman"/>
        <family val="1"/>
        <charset val="186"/>
      </rPr>
      <t>euro</t>
    </r>
    <r>
      <rPr>
        <sz val="12"/>
        <color rgb="FF000000"/>
        <rFont val="Times New Roman"/>
        <family val="1"/>
        <charset val="186"/>
      </rPr>
      <t xml:space="preserve">* = 14 855,55 </t>
    </r>
    <r>
      <rPr>
        <i/>
        <sz val="12"/>
        <color rgb="FF000000"/>
        <rFont val="Times New Roman"/>
        <family val="1"/>
        <charset val="186"/>
      </rPr>
      <t>euro</t>
    </r>
  </si>
  <si>
    <r>
      <t>Ugunsdzēsības autokāpņu remonts 
15 gab. x 900</t>
    </r>
    <r>
      <rPr>
        <i/>
        <sz val="12"/>
        <color rgb="FF000000"/>
        <rFont val="Times New Roman"/>
        <family val="1"/>
        <charset val="186"/>
      </rPr>
      <t xml:space="preserve"> euro</t>
    </r>
    <r>
      <rPr>
        <sz val="12"/>
        <color rgb="FF000000"/>
        <rFont val="Times New Roman"/>
        <family val="1"/>
        <charset val="186"/>
      </rPr>
      <t xml:space="preserve">* = 13 500 </t>
    </r>
    <r>
      <rPr>
        <i/>
        <sz val="12"/>
        <color rgb="FF000000"/>
        <rFont val="Times New Roman"/>
        <family val="1"/>
        <charset val="186"/>
      </rPr>
      <t>euro</t>
    </r>
  </si>
  <si>
    <r>
      <t xml:space="preserve">Ugunsdzēsības autocisternu remonts
59 gab. x 873,41 </t>
    </r>
    <r>
      <rPr>
        <i/>
        <sz val="12"/>
        <color rgb="FF000000"/>
        <rFont val="Times New Roman"/>
        <family val="1"/>
        <charset val="186"/>
      </rPr>
      <t>euro</t>
    </r>
    <r>
      <rPr>
        <sz val="12"/>
        <color rgb="FF000000"/>
        <rFont val="Times New Roman"/>
        <family val="1"/>
        <charset val="186"/>
      </rPr>
      <t xml:space="preserve">* = 51 531,19 </t>
    </r>
    <r>
      <rPr>
        <i/>
        <sz val="12"/>
        <color rgb="FF000000"/>
        <rFont val="Times New Roman"/>
        <family val="1"/>
        <charset val="186"/>
      </rPr>
      <t>euro</t>
    </r>
  </si>
  <si>
    <r>
      <t xml:space="preserve">Autocisternu ugunsdzēsības sūkņu remonts 
8 gab. x 1 452 </t>
    </r>
    <r>
      <rPr>
        <i/>
        <sz val="12"/>
        <color rgb="FF000000"/>
        <rFont val="Times New Roman"/>
        <family val="1"/>
        <charset val="186"/>
      </rPr>
      <t>euro</t>
    </r>
    <r>
      <rPr>
        <sz val="12"/>
        <color rgb="FF000000"/>
        <rFont val="Times New Roman"/>
        <family val="1"/>
        <charset val="186"/>
      </rPr>
      <t xml:space="preserve">* = 11 616 </t>
    </r>
    <r>
      <rPr>
        <i/>
        <sz val="12"/>
        <color rgb="FF000000"/>
        <rFont val="Times New Roman"/>
        <family val="1"/>
        <charset val="186"/>
      </rPr>
      <t>euro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</si>
</sst>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186"/>
      <scheme val="minor"/>
    </font>
    <font>
      <b/>
      <sz val="12"/>
      <color rgb="FF000000"/>
      <name val="Times New Roman"/>
      <family val="1"/>
      <charset val="186"/>
    </font>
    <font>
      <sz val="12"/>
      <color rgb="FF000000"/>
      <name val="Times New Roman"/>
      <family val="1"/>
      <charset val="186"/>
    </font>
    <font>
      <i/>
      <sz val="12"/>
      <color rgb="FF000000"/>
      <name val="Times New Roman"/>
      <family val="1"/>
      <charset val="186"/>
    </font>
    <font>
      <sz val="12"/>
      <color theme="1"/>
      <name val="Times New Roman"/>
      <family val="1"/>
      <charset val="186"/>
    </font>
    <font>
      <b/>
      <sz val="12"/>
      <color theme="1"/>
      <name val="Times New Roman"/>
      <family val="1"/>
      <charset val="186"/>
    </font>
  </fonts>
  <fills count="5">
    <fill>
      <patternFill patternType="none"/>
    </fill>
    <fill>
      <patternFill patternType="gray125"/>
    </fill>
    <fill>
      <patternFill patternType="solid">
        <fgColor theme="6" tint="0.79998168889431442"/>
        <bgColor indexed="64"/>
      </patternFill>
    </fill>
    <fill>
      <patternFill patternType="solid">
        <fgColor theme="0" tint="-0.14999847407452621"/>
        <bgColor indexed="64"/>
      </patternFill>
    </fill>
    <fill>
      <patternFill patternType="solid">
        <fgColor theme="0" tint="-4.9989318521683403E-2"/>
        <bgColor indexed="64"/>
      </patternFill>
    </fill>
  </fills>
  <borders count="5">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bottom style="thin">
        <color theme="0" tint="-0.2499465926084170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1">
    <xf numFmtId="0" fontId="0" fillId="0" borderId="0"/>
  </cellStyleXfs>
  <cellXfs count="46">
    <xf numFmtId="0" fontId="0" fillId="0" borderId="0" xfId="0"/>
    <xf numFmtId="0" fontId="1" fillId="2" borderId="1" xfId="0" applyFont="1" applyFill="1" applyBorder="1" applyAlignment="1">
      <alignment horizontal="center" vertical="center" wrapText="1"/>
    </xf>
    <xf numFmtId="0" fontId="1" fillId="0" borderId="1" xfId="0" applyFont="1" applyBorder="1" applyAlignment="1">
      <alignment horizontal="right" vertical="center" wrapText="1"/>
    </xf>
    <xf numFmtId="3" fontId="1" fillId="0" borderId="1" xfId="0" applyNumberFormat="1" applyFont="1" applyBorder="1" applyAlignment="1">
      <alignment horizontal="center" vertical="center" wrapText="1"/>
    </xf>
    <xf numFmtId="0" fontId="2" fillId="0" borderId="1" xfId="0" applyFont="1" applyBorder="1" applyAlignment="1">
      <alignment vertical="center" wrapText="1"/>
    </xf>
    <xf numFmtId="3" fontId="2" fillId="0" borderId="1" xfId="0" applyNumberFormat="1"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vertical="center"/>
    </xf>
    <xf numFmtId="0" fontId="1" fillId="0" borderId="1" xfId="0" applyFont="1" applyBorder="1" applyAlignment="1">
      <alignment horizontal="right" vertical="center"/>
    </xf>
    <xf numFmtId="3" fontId="1" fillId="0" borderId="1" xfId="0" applyNumberFormat="1" applyFont="1" applyBorder="1" applyAlignment="1">
      <alignment horizontal="center" vertical="center"/>
    </xf>
    <xf numFmtId="3" fontId="2" fillId="0" borderId="1" xfId="0" applyNumberFormat="1" applyFont="1" applyBorder="1" applyAlignment="1">
      <alignment horizontal="center" vertical="center"/>
    </xf>
    <xf numFmtId="0" fontId="4" fillId="0" borderId="0" xfId="0" applyFont="1" applyAlignment="1">
      <alignment horizontal="center"/>
    </xf>
    <xf numFmtId="0" fontId="4" fillId="0" borderId="0" xfId="0" applyFont="1"/>
    <xf numFmtId="0" fontId="5" fillId="0" borderId="0" xfId="0" applyFont="1"/>
    <xf numFmtId="0" fontId="4" fillId="0" borderId="1" xfId="0" applyFont="1" applyBorder="1" applyAlignment="1">
      <alignment vertical="center" wrapText="1"/>
    </xf>
    <xf numFmtId="0" fontId="4" fillId="0" borderId="0" xfId="0" applyFont="1" applyBorder="1" applyAlignment="1">
      <alignment horizontal="center"/>
    </xf>
    <xf numFmtId="0" fontId="4" fillId="0" borderId="0" xfId="0" applyFont="1" applyBorder="1" applyAlignment="1">
      <alignment wrapText="1"/>
    </xf>
    <xf numFmtId="0" fontId="4" fillId="0" borderId="0" xfId="0" applyFont="1" applyBorder="1" applyAlignment="1">
      <alignment vertical="center" wrapText="1"/>
    </xf>
    <xf numFmtId="3" fontId="4" fillId="0" borderId="0" xfId="0" applyNumberFormat="1" applyFont="1" applyBorder="1" applyAlignment="1">
      <alignment horizontal="center" vertical="center"/>
    </xf>
    <xf numFmtId="0" fontId="1" fillId="4" borderId="1" xfId="0" applyFont="1" applyFill="1" applyBorder="1" applyAlignment="1">
      <alignment horizontal="center" vertical="center" wrapText="1"/>
    </xf>
    <xf numFmtId="0" fontId="4" fillId="0" borderId="4" xfId="0" applyFont="1" applyBorder="1" applyAlignment="1">
      <alignment horizontal="center" vertical="center"/>
    </xf>
    <xf numFmtId="0" fontId="4" fillId="0" borderId="4" xfId="0" applyFont="1" applyBorder="1" applyAlignment="1">
      <alignment horizontal="center" vertical="center" wrapText="1"/>
    </xf>
    <xf numFmtId="0" fontId="5" fillId="0" borderId="4" xfId="0" applyFont="1" applyBorder="1" applyAlignment="1">
      <alignment horizontal="center" vertical="top" wrapText="1"/>
    </xf>
    <xf numFmtId="3" fontId="5" fillId="3" borderId="4" xfId="0" applyNumberFormat="1" applyFont="1" applyFill="1" applyBorder="1" applyAlignment="1">
      <alignment horizontal="center" vertical="center"/>
    </xf>
    <xf numFmtId="0" fontId="4" fillId="0" borderId="4" xfId="0" applyFont="1" applyBorder="1" applyAlignment="1">
      <alignment wrapText="1"/>
    </xf>
    <xf numFmtId="0" fontId="4" fillId="0" borderId="4" xfId="0" applyFont="1" applyBorder="1" applyAlignment="1">
      <alignment vertical="center"/>
    </xf>
    <xf numFmtId="3" fontId="4" fillId="0" borderId="4" xfId="0" applyNumberFormat="1" applyFont="1" applyBorder="1" applyAlignment="1">
      <alignment horizontal="center" vertical="center"/>
    </xf>
    <xf numFmtId="0" fontId="4" fillId="0" borderId="4" xfId="0" applyFont="1" applyBorder="1" applyAlignment="1">
      <alignment horizontal="left" wrapText="1"/>
    </xf>
    <xf numFmtId="0" fontId="4" fillId="0" borderId="4" xfId="0" applyFont="1" applyBorder="1" applyAlignment="1">
      <alignment vertical="center" wrapText="1"/>
    </xf>
    <xf numFmtId="0" fontId="4" fillId="0" borderId="0" xfId="0" applyFont="1" applyAlignment="1">
      <alignment horizontal="right"/>
    </xf>
    <xf numFmtId="0" fontId="4" fillId="0" borderId="0" xfId="0" applyFont="1" applyBorder="1" applyAlignment="1">
      <alignment horizontal="left" vertical="center" wrapText="1"/>
    </xf>
    <xf numFmtId="0" fontId="4" fillId="0" borderId="0" xfId="0" applyFont="1" applyBorder="1" applyAlignment="1">
      <alignment horizontal="center" wrapText="1"/>
    </xf>
    <xf numFmtId="0" fontId="1" fillId="2" borderId="1" xfId="0" applyFont="1" applyFill="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4" fillId="0" borderId="0" xfId="0" applyFont="1" applyAlignment="1">
      <alignment horizontal="center" vertical="center" wrapText="1"/>
    </xf>
    <xf numFmtId="0" fontId="1" fillId="4" borderId="1" xfId="0" applyFont="1" applyFill="1" applyBorder="1" applyAlignment="1">
      <alignment horizontal="center" vertical="center"/>
    </xf>
    <xf numFmtId="0" fontId="2" fillId="0" borderId="1" xfId="0" applyFont="1" applyBorder="1" applyAlignment="1">
      <alignment horizontal="right" vertical="center"/>
    </xf>
    <xf numFmtId="3" fontId="2"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vertical="center" wrapText="1"/>
    </xf>
    <xf numFmtId="3" fontId="2" fillId="0" borderId="1" xfId="0" applyNumberFormat="1" applyFont="1" applyBorder="1" applyAlignment="1">
      <alignment horizontal="center" vertical="center" wrapText="1"/>
    </xf>
    <xf numFmtId="0" fontId="5" fillId="0" borderId="0" xfId="0" applyFont="1" applyAlignment="1">
      <alignment horizontal="center" vertical="center" wrapText="1"/>
    </xf>
    <xf numFmtId="0" fontId="5" fillId="3" borderId="4"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2B50C-7D52-4FA8-A8D1-EEAA8D5FE1A8}">
  <sheetPr>
    <pageSetUpPr fitToPage="1"/>
  </sheetPr>
  <dimension ref="A1:D31"/>
  <sheetViews>
    <sheetView tabSelected="1" zoomScale="84" zoomScaleNormal="84" workbookViewId="0">
      <selection activeCell="H17" sqref="H17"/>
    </sheetView>
  </sheetViews>
  <sheetFormatPr defaultColWidth="9.1796875" defaultRowHeight="15.5" x14ac:dyDescent="0.35"/>
  <cols>
    <col min="1" max="1" width="9.1796875" style="13"/>
    <col min="2" max="2" width="31.1796875" style="14" customWidth="1"/>
    <col min="3" max="3" width="77" style="14" customWidth="1"/>
    <col min="4" max="4" width="16.81640625" style="14" customWidth="1"/>
    <col min="5" max="16384" width="9.1796875" style="14"/>
  </cols>
  <sheetData>
    <row r="1" spans="1:4" ht="62.5" customHeight="1" x14ac:dyDescent="0.35">
      <c r="C1" s="37" t="s">
        <v>26</v>
      </c>
      <c r="D1" s="37"/>
    </row>
    <row r="2" spans="1:4" s="15" customFormat="1" ht="39.75" customHeight="1" x14ac:dyDescent="0.3">
      <c r="A2" s="44" t="s">
        <v>24</v>
      </c>
      <c r="B2" s="44"/>
      <c r="C2" s="44"/>
      <c r="D2" s="44"/>
    </row>
    <row r="3" spans="1:4" x14ac:dyDescent="0.35">
      <c r="B3" s="13"/>
      <c r="C3" s="13"/>
      <c r="D3" s="13"/>
    </row>
    <row r="4" spans="1:4" ht="45" x14ac:dyDescent="0.35">
      <c r="A4" s="22" t="s">
        <v>14</v>
      </c>
      <c r="B4" s="23" t="s">
        <v>15</v>
      </c>
      <c r="C4" s="22" t="s">
        <v>2</v>
      </c>
      <c r="D4" s="24" t="s">
        <v>22</v>
      </c>
    </row>
    <row r="5" spans="1:4" ht="19.5" customHeight="1" x14ac:dyDescent="0.35">
      <c r="A5" s="45" t="s">
        <v>17</v>
      </c>
      <c r="B5" s="45"/>
      <c r="C5" s="45"/>
      <c r="D5" s="25">
        <f>D6+D7</f>
        <v>270553</v>
      </c>
    </row>
    <row r="6" spans="1:4" ht="31" x14ac:dyDescent="0.35">
      <c r="A6" s="22" t="s">
        <v>16</v>
      </c>
      <c r="B6" s="26" t="s">
        <v>19</v>
      </c>
      <c r="C6" s="27" t="s">
        <v>20</v>
      </c>
      <c r="D6" s="28">
        <f>D13</f>
        <v>163528</v>
      </c>
    </row>
    <row r="7" spans="1:4" ht="31" x14ac:dyDescent="0.35">
      <c r="A7" s="22" t="s">
        <v>18</v>
      </c>
      <c r="B7" s="29" t="s">
        <v>23</v>
      </c>
      <c r="C7" s="30" t="s">
        <v>21</v>
      </c>
      <c r="D7" s="28">
        <f>D28</f>
        <v>107025</v>
      </c>
    </row>
    <row r="8" spans="1:4" x14ac:dyDescent="0.35">
      <c r="A8" s="17"/>
      <c r="B8" s="18"/>
      <c r="C8" s="19"/>
      <c r="D8" s="20"/>
    </row>
    <row r="9" spans="1:4" x14ac:dyDescent="0.35">
      <c r="A9" s="17"/>
      <c r="B9" s="18"/>
      <c r="C9" s="19"/>
      <c r="D9" s="20" t="s">
        <v>27</v>
      </c>
    </row>
    <row r="10" spans="1:4" ht="54" customHeight="1" x14ac:dyDescent="0.35">
      <c r="A10" s="33" t="s">
        <v>30</v>
      </c>
      <c r="B10" s="33"/>
      <c r="C10" s="33"/>
      <c r="D10" s="33"/>
    </row>
    <row r="11" spans="1:4" ht="30" x14ac:dyDescent="0.35">
      <c r="A11" s="34" t="s">
        <v>0</v>
      </c>
      <c r="B11" s="34" t="s">
        <v>1</v>
      </c>
      <c r="C11" s="34" t="s">
        <v>2</v>
      </c>
      <c r="D11" s="1" t="s">
        <v>3</v>
      </c>
    </row>
    <row r="12" spans="1:4" ht="14.25" customHeight="1" x14ac:dyDescent="0.35">
      <c r="A12" s="34"/>
      <c r="B12" s="34"/>
      <c r="C12" s="34"/>
      <c r="D12" s="1" t="s">
        <v>4</v>
      </c>
    </row>
    <row r="13" spans="1:4" x14ac:dyDescent="0.35">
      <c r="A13" s="7">
        <v>2000</v>
      </c>
      <c r="B13" s="4" t="s">
        <v>5</v>
      </c>
      <c r="C13" s="2"/>
      <c r="D13" s="3">
        <f>D14+D21</f>
        <v>163528</v>
      </c>
    </row>
    <row r="14" spans="1:4" x14ac:dyDescent="0.35">
      <c r="A14" s="7">
        <v>2200</v>
      </c>
      <c r="B14" s="4" t="s">
        <v>6</v>
      </c>
      <c r="C14" s="2"/>
      <c r="D14" s="5">
        <f>D15</f>
        <v>132942</v>
      </c>
    </row>
    <row r="15" spans="1:4" ht="38.25" customHeight="1" x14ac:dyDescent="0.35">
      <c r="A15" s="41">
        <v>2242</v>
      </c>
      <c r="B15" s="42" t="s">
        <v>7</v>
      </c>
      <c r="C15" s="4" t="s">
        <v>31</v>
      </c>
      <c r="D15" s="43">
        <f>ROUND((23*950)+(33*593.61)+(15*990.37)+(900*15)+(59*873.41)+(8*1452),0)</f>
        <v>132942</v>
      </c>
    </row>
    <row r="16" spans="1:4" ht="31" x14ac:dyDescent="0.35">
      <c r="A16" s="41"/>
      <c r="B16" s="42"/>
      <c r="C16" s="4" t="s">
        <v>32</v>
      </c>
      <c r="D16" s="43"/>
    </row>
    <row r="17" spans="1:4" ht="31" x14ac:dyDescent="0.35">
      <c r="A17" s="41"/>
      <c r="B17" s="42"/>
      <c r="C17" s="4" t="s">
        <v>33</v>
      </c>
      <c r="D17" s="43"/>
    </row>
    <row r="18" spans="1:4" ht="31" x14ac:dyDescent="0.35">
      <c r="A18" s="41"/>
      <c r="B18" s="42"/>
      <c r="C18" s="4" t="s">
        <v>34</v>
      </c>
      <c r="D18" s="43"/>
    </row>
    <row r="19" spans="1:4" ht="34.5" customHeight="1" x14ac:dyDescent="0.35">
      <c r="A19" s="41"/>
      <c r="B19" s="42"/>
      <c r="C19" s="4" t="s">
        <v>35</v>
      </c>
      <c r="D19" s="43"/>
    </row>
    <row r="20" spans="1:4" ht="32.25" customHeight="1" x14ac:dyDescent="0.35">
      <c r="A20" s="41"/>
      <c r="B20" s="42"/>
      <c r="C20" s="4" t="s">
        <v>36</v>
      </c>
      <c r="D20" s="43"/>
    </row>
    <row r="21" spans="1:4" ht="52.5" customHeight="1" x14ac:dyDescent="0.35">
      <c r="A21" s="7">
        <v>2300</v>
      </c>
      <c r="B21" s="4" t="s">
        <v>8</v>
      </c>
      <c r="C21" s="16"/>
      <c r="D21" s="5">
        <f>D22</f>
        <v>30586</v>
      </c>
    </row>
    <row r="22" spans="1:4" ht="31" x14ac:dyDescent="0.35">
      <c r="A22" s="7">
        <v>2350</v>
      </c>
      <c r="B22" s="4" t="s">
        <v>9</v>
      </c>
      <c r="C22" s="6" t="s">
        <v>10</v>
      </c>
      <c r="D22" s="5">
        <f>ROUND(45*679.68,0)</f>
        <v>30586</v>
      </c>
    </row>
    <row r="23" spans="1:4" ht="59.25" customHeight="1" x14ac:dyDescent="0.35">
      <c r="A23" s="32" t="s">
        <v>29</v>
      </c>
      <c r="B23" s="32"/>
      <c r="C23" s="32"/>
      <c r="D23" s="32"/>
    </row>
    <row r="24" spans="1:4" x14ac:dyDescent="0.35">
      <c r="D24" s="31" t="s">
        <v>28</v>
      </c>
    </row>
    <row r="25" spans="1:4" ht="54" customHeight="1" x14ac:dyDescent="0.35">
      <c r="A25" s="37" t="s">
        <v>25</v>
      </c>
      <c r="B25" s="37"/>
      <c r="C25" s="37"/>
      <c r="D25" s="37"/>
    </row>
    <row r="26" spans="1:4" ht="30" x14ac:dyDescent="0.35">
      <c r="A26" s="38" t="s">
        <v>0</v>
      </c>
      <c r="B26" s="38" t="s">
        <v>1</v>
      </c>
      <c r="C26" s="38" t="s">
        <v>2</v>
      </c>
      <c r="D26" s="21" t="s">
        <v>3</v>
      </c>
    </row>
    <row r="27" spans="1:4" x14ac:dyDescent="0.35">
      <c r="A27" s="38"/>
      <c r="B27" s="38"/>
      <c r="C27" s="38"/>
      <c r="D27" s="21" t="s">
        <v>4</v>
      </c>
    </row>
    <row r="28" spans="1:4" x14ac:dyDescent="0.35">
      <c r="A28" s="8">
        <v>2000</v>
      </c>
      <c r="B28" s="9" t="s">
        <v>5</v>
      </c>
      <c r="C28" s="10"/>
      <c r="D28" s="11">
        <f>D29</f>
        <v>107025</v>
      </c>
    </row>
    <row r="29" spans="1:4" x14ac:dyDescent="0.35">
      <c r="A29" s="8">
        <v>2200</v>
      </c>
      <c r="B29" s="9" t="s">
        <v>6</v>
      </c>
      <c r="C29" s="10"/>
      <c r="D29" s="12">
        <f>D30</f>
        <v>107025</v>
      </c>
    </row>
    <row r="30" spans="1:4" ht="31" x14ac:dyDescent="0.35">
      <c r="A30" s="39">
        <v>2234</v>
      </c>
      <c r="B30" s="35" t="s">
        <v>11</v>
      </c>
      <c r="C30" s="4" t="s">
        <v>12</v>
      </c>
      <c r="D30" s="40">
        <f>ROUND(51*2098.53,0)</f>
        <v>107025</v>
      </c>
    </row>
    <row r="31" spans="1:4" ht="46.5" x14ac:dyDescent="0.35">
      <c r="A31" s="39"/>
      <c r="B31" s="36"/>
      <c r="C31" s="4" t="s">
        <v>13</v>
      </c>
      <c r="D31" s="40"/>
    </row>
  </sheetData>
  <mergeCells count="18">
    <mergeCell ref="C1:D1"/>
    <mergeCell ref="A2:D2"/>
    <mergeCell ref="A5:C5"/>
    <mergeCell ref="B30:B31"/>
    <mergeCell ref="A25:D25"/>
    <mergeCell ref="A26:A27"/>
    <mergeCell ref="B26:B27"/>
    <mergeCell ref="C26:C27"/>
    <mergeCell ref="A30:A31"/>
    <mergeCell ref="D30:D31"/>
    <mergeCell ref="A23:D23"/>
    <mergeCell ref="A10:D10"/>
    <mergeCell ref="A11:A12"/>
    <mergeCell ref="B11:B12"/>
    <mergeCell ref="C11:C12"/>
    <mergeCell ref="A15:A20"/>
    <mergeCell ref="B15:B20"/>
    <mergeCell ref="D15:D20"/>
  </mergeCells>
  <pageMargins left="0.7" right="0.7" top="0.75" bottom="0.75" header="0.3" footer="0.3"/>
  <pageSetup paperSize="9" scale="6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VUGD un VSC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Ieva Potjomkina</dc:creator>
  <cp:lastModifiedBy>Ieva Potjomkina</cp:lastModifiedBy>
  <cp:lastPrinted>2023-08-28T09:31:02Z</cp:lastPrinted>
  <dcterms:created xsi:type="dcterms:W3CDTF">2023-08-24T06:34:42Z</dcterms:created>
  <dcterms:modified xsi:type="dcterms:W3CDTF">2023-08-29T06:35:49Z</dcterms:modified>
</cp:coreProperties>
</file>