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vide-my.sharepoint.com/personal/solvitavaivode_varam_gov_lv/Documents/Desktop/DARBS 2024/MK rikoj.proj._atbalstas UC 2024/"/>
    </mc:Choice>
  </mc:AlternateContent>
  <xr:revisionPtr revIDLastSave="0" documentId="8_{3636613F-5882-43FD-B6F4-4E10051DF356}" xr6:coauthVersionLast="47" xr6:coauthVersionMax="47" xr10:uidLastSave="{00000000-0000-0000-0000-000000000000}"/>
  <bookViews>
    <workbookView xWindow="-120" yWindow="-120" windowWidth="29040" windowHeight="15840" xr2:uid="{D0149C22-0E15-46BF-BFDE-039D7FF50899}"/>
  </bookViews>
  <sheets>
    <sheet name="Kopsavilkums_2024.gadam" sheetId="1" r:id="rId1"/>
    <sheet name="EM_1.pielikums" sheetId="2" r:id="rId2"/>
    <sheet name="LM_2.pielikums" sheetId="3" r:id="rId3"/>
    <sheet name="IzM_3.pielikums" sheetId="4" r:id="rId4"/>
    <sheet name="VARAM_4.pielikums VPKAC KAC" sheetId="5" r:id="rId5"/>
    <sheet name="VARAM_5.pielikums (ēku pielāg.)" sheetId="6" r:id="rId6"/>
    <sheet name="Koordināc. punkta izd." sheetId="7"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 l="1"/>
  <c r="D4" i="1"/>
  <c r="K7" i="7"/>
  <c r="B21" i="3"/>
  <c r="B22" i="3"/>
  <c r="B20" i="3"/>
  <c r="B19" i="3"/>
  <c r="B17" i="3"/>
  <c r="B15" i="3"/>
  <c r="B14" i="3"/>
  <c r="B13" i="3"/>
  <c r="B12" i="3"/>
  <c r="B11" i="3"/>
  <c r="B10" i="3"/>
  <c r="B9" i="3"/>
  <c r="B8" i="3"/>
  <c r="K6" i="7"/>
  <c r="B9" i="7" l="1"/>
  <c r="C9" i="7"/>
  <c r="N6" i="6" l="1"/>
  <c r="N7" i="6"/>
  <c r="N8" i="6"/>
  <c r="N9" i="6"/>
  <c r="N10" i="6"/>
  <c r="N11" i="6"/>
  <c r="N12" i="6"/>
  <c r="N13" i="6"/>
  <c r="N14" i="6"/>
  <c r="N15" i="6"/>
  <c r="N5" i="6"/>
  <c r="M6" i="6"/>
  <c r="M7" i="6"/>
  <c r="M8" i="6"/>
  <c r="M9" i="6"/>
  <c r="M10" i="6"/>
  <c r="M11" i="6"/>
  <c r="M12" i="6"/>
  <c r="M13" i="6"/>
  <c r="M14" i="6"/>
  <c r="M15" i="6"/>
  <c r="M5" i="6"/>
  <c r="L16" i="6"/>
  <c r="K16" i="6"/>
  <c r="C16" i="5"/>
  <c r="C15" i="5"/>
  <c r="C11" i="5"/>
  <c r="C10" i="5"/>
  <c r="C9" i="5"/>
  <c r="B12" i="4"/>
  <c r="B10" i="4"/>
  <c r="B9" i="4"/>
  <c r="E9" i="7" l="1"/>
  <c r="K9" i="7" s="1"/>
  <c r="F9" i="7"/>
  <c r="G9" i="7"/>
  <c r="H9" i="7"/>
  <c r="I9" i="7"/>
  <c r="J9" i="7"/>
  <c r="D9" i="7"/>
  <c r="B10" i="1" s="1"/>
  <c r="K8" i="7"/>
  <c r="C10" i="1" l="1"/>
  <c r="D10" i="1" s="1"/>
  <c r="J9" i="2"/>
  <c r="C7" i="1" s="1"/>
  <c r="B7" i="1"/>
  <c r="B6" i="1"/>
  <c r="D7" i="1" l="1"/>
  <c r="P16" i="6" l="1"/>
  <c r="O16" i="6"/>
  <c r="C9" i="1" s="1"/>
  <c r="D9" i="1" s="1"/>
  <c r="J16" i="6"/>
  <c r="I16" i="6"/>
  <c r="H16" i="6"/>
  <c r="G16" i="6"/>
  <c r="F16" i="6"/>
  <c r="E16" i="6"/>
  <c r="D16" i="6"/>
  <c r="C16" i="6"/>
  <c r="N16" i="6" l="1"/>
  <c r="M16" i="6"/>
  <c r="P17" i="5"/>
  <c r="N17" i="5"/>
  <c r="L17" i="5"/>
  <c r="J17" i="5"/>
  <c r="H17" i="5"/>
  <c r="F17" i="5"/>
  <c r="D17" i="5"/>
  <c r="Q16" i="5"/>
  <c r="O16" i="5"/>
  <c r="M16" i="5"/>
  <c r="K16" i="5"/>
  <c r="I16" i="5"/>
  <c r="G16" i="5"/>
  <c r="E16" i="5"/>
  <c r="Q15" i="5"/>
  <c r="O15" i="5"/>
  <c r="M15" i="5"/>
  <c r="K15" i="5"/>
  <c r="I15" i="5"/>
  <c r="G15" i="5"/>
  <c r="E15" i="5"/>
  <c r="Q14" i="5"/>
  <c r="O14" i="5"/>
  <c r="M14" i="5"/>
  <c r="K14" i="5"/>
  <c r="I14" i="5"/>
  <c r="G14" i="5"/>
  <c r="E14" i="5"/>
  <c r="Q13" i="5"/>
  <c r="O13" i="5"/>
  <c r="M13" i="5"/>
  <c r="K13" i="5"/>
  <c r="I13" i="5"/>
  <c r="G13" i="5"/>
  <c r="R13" i="5" s="1"/>
  <c r="E13" i="5"/>
  <c r="Q12" i="5"/>
  <c r="O12" i="5"/>
  <c r="M12" i="5"/>
  <c r="K12" i="5"/>
  <c r="I12" i="5"/>
  <c r="G12" i="5"/>
  <c r="R12" i="5" s="1"/>
  <c r="E12" i="5"/>
  <c r="C12" i="5"/>
  <c r="Q11" i="5"/>
  <c r="O11" i="5"/>
  <c r="M11" i="5"/>
  <c r="K11" i="5"/>
  <c r="I11" i="5"/>
  <c r="G11" i="5"/>
  <c r="E11" i="5"/>
  <c r="Q10" i="5"/>
  <c r="O10" i="5"/>
  <c r="M10" i="5"/>
  <c r="K10" i="5"/>
  <c r="I10" i="5"/>
  <c r="G10" i="5"/>
  <c r="E10" i="5"/>
  <c r="R9" i="5"/>
  <c r="Q9" i="5"/>
  <c r="O9" i="5"/>
  <c r="M9" i="5"/>
  <c r="K9" i="5"/>
  <c r="K17" i="5" s="1"/>
  <c r="I9" i="5"/>
  <c r="G9" i="5"/>
  <c r="E9" i="5"/>
  <c r="R8" i="5"/>
  <c r="C8" i="5"/>
  <c r="C17" i="5" s="1"/>
  <c r="I17" i="5" l="1"/>
  <c r="M17" i="5"/>
  <c r="E17" i="5"/>
  <c r="B8" i="1" s="1"/>
  <c r="R11" i="5"/>
  <c r="R16" i="5"/>
  <c r="O17" i="5"/>
  <c r="R15" i="5"/>
  <c r="Q17" i="5"/>
  <c r="R10" i="5"/>
  <c r="R17" i="5" s="1"/>
  <c r="C8" i="1" s="1"/>
  <c r="R14" i="5"/>
  <c r="G17" i="5"/>
  <c r="D8" i="1" l="1"/>
  <c r="P23" i="3"/>
  <c r="O23" i="3"/>
  <c r="N23" i="3"/>
  <c r="M23" i="3"/>
  <c r="L23" i="3"/>
  <c r="K23" i="3"/>
  <c r="J23" i="3"/>
  <c r="I23" i="3"/>
  <c r="H23" i="3"/>
  <c r="G23" i="3"/>
  <c r="F23" i="3"/>
  <c r="E23" i="3"/>
  <c r="D23" i="3"/>
  <c r="B4" i="1" s="1"/>
  <c r="C23" i="3"/>
  <c r="Q22" i="3"/>
  <c r="Q23" i="3" s="1"/>
  <c r="C4" i="1" s="1"/>
  <c r="Q21" i="3"/>
  <c r="Q20" i="3"/>
  <c r="Q19" i="3"/>
  <c r="Q18" i="3"/>
  <c r="B18" i="3"/>
  <c r="Q17" i="3"/>
  <c r="Q16" i="3"/>
  <c r="B16" i="3"/>
  <c r="Q15" i="3"/>
  <c r="Q14" i="3"/>
  <c r="Q13" i="3"/>
  <c r="Q12" i="3"/>
  <c r="Q11" i="3"/>
  <c r="Q10" i="3"/>
  <c r="Q9" i="3"/>
  <c r="Q8" i="3"/>
  <c r="B23" i="3" l="1"/>
  <c r="I11" i="2"/>
  <c r="H11" i="2"/>
  <c r="G11" i="2"/>
  <c r="F11" i="2"/>
  <c r="E11" i="2"/>
  <c r="D11" i="2"/>
  <c r="C11" i="2"/>
  <c r="B11" i="2"/>
  <c r="J10" i="2"/>
  <c r="C6" i="1" s="1"/>
  <c r="J11" i="2" l="1"/>
  <c r="D6" i="1"/>
  <c r="D13" i="4"/>
  <c r="B5" i="1" s="1"/>
  <c r="P12" i="4"/>
  <c r="N12" i="4"/>
  <c r="L12" i="4"/>
  <c r="J12" i="4"/>
  <c r="H12" i="4"/>
  <c r="F12" i="4"/>
  <c r="C12" i="4"/>
  <c r="P11" i="4"/>
  <c r="N11" i="4"/>
  <c r="L11" i="4"/>
  <c r="J11" i="4"/>
  <c r="H11" i="4"/>
  <c r="F11" i="4"/>
  <c r="P10" i="4"/>
  <c r="N10" i="4"/>
  <c r="L10" i="4"/>
  <c r="J10" i="4"/>
  <c r="H10" i="4"/>
  <c r="F10" i="4"/>
  <c r="P9" i="4"/>
  <c r="O9" i="4"/>
  <c r="N9" i="4"/>
  <c r="M9" i="4"/>
  <c r="L9" i="4"/>
  <c r="K9" i="4"/>
  <c r="J9" i="4"/>
  <c r="I9" i="4"/>
  <c r="H9" i="4"/>
  <c r="G9" i="4"/>
  <c r="F9" i="4"/>
  <c r="Q9" i="4" s="1"/>
  <c r="E9" i="4"/>
  <c r="B13" i="4"/>
  <c r="N13" i="4" l="1"/>
  <c r="Q11" i="4"/>
  <c r="H13" i="4"/>
  <c r="P13" i="4"/>
  <c r="Q10" i="4"/>
  <c r="J13" i="4"/>
  <c r="L13" i="4"/>
  <c r="D5" i="1"/>
  <c r="D11" i="1" s="1"/>
  <c r="Q12" i="4"/>
  <c r="Q13" i="4"/>
  <c r="C5" i="1" s="1"/>
  <c r="C11" i="1" s="1"/>
  <c r="F13" i="4"/>
</calcChain>
</file>

<file path=xl/sharedStrings.xml><?xml version="1.0" encoding="utf-8"?>
<sst xmlns="http://schemas.openxmlformats.org/spreadsheetml/2006/main" count="324" uniqueCount="132">
  <si>
    <t>3. pielikums</t>
  </si>
  <si>
    <t>Indikatīvais izdevumu ietekmes aprēķins Izglītības un zinātnes ministrijas atbildības jomā plānotajiem atbalsta pasākumiem</t>
  </si>
  <si>
    <t>Gads</t>
  </si>
  <si>
    <t>2023</t>
  </si>
  <si>
    <t>2024</t>
  </si>
  <si>
    <t>komentāri</t>
  </si>
  <si>
    <t xml:space="preserve">Pārskata periods </t>
  </si>
  <si>
    <t>Decembris</t>
  </si>
  <si>
    <t>Janvāris</t>
  </si>
  <si>
    <t>Februāris</t>
  </si>
  <si>
    <t>Marts</t>
  </si>
  <si>
    <t>Aprīlis</t>
  </si>
  <si>
    <t>Maijs</t>
  </si>
  <si>
    <t>Jūnijs</t>
  </si>
  <si>
    <t>Janvāris - jūnijs</t>
  </si>
  <si>
    <t>(euro,centi)</t>
  </si>
  <si>
    <t>Rādītāja nosaukums</t>
  </si>
  <si>
    <r>
      <rPr>
        <b/>
        <u/>
        <sz val="10"/>
        <color theme="1"/>
        <rFont val="Times New Roman"/>
        <family val="1"/>
        <charset val="186"/>
      </rPr>
      <t>Faktiskie</t>
    </r>
    <r>
      <rPr>
        <sz val="10"/>
        <color theme="1"/>
        <rFont val="Times New Roman"/>
        <family val="1"/>
        <charset val="186"/>
      </rPr>
      <t xml:space="preserve"> izdevumi pārskata periodā</t>
    </r>
  </si>
  <si>
    <r>
      <rPr>
        <b/>
        <u/>
        <sz val="10"/>
        <color theme="1"/>
        <rFont val="Times New Roman"/>
        <family val="1"/>
        <charset val="186"/>
      </rPr>
      <t xml:space="preserve">Plānotais </t>
    </r>
    <r>
      <rPr>
        <sz val="10"/>
        <color theme="1"/>
        <rFont val="Times New Roman"/>
        <family val="1"/>
        <charset val="186"/>
      </rPr>
      <t>izglītojamo  skaits</t>
    </r>
  </si>
  <si>
    <r>
      <rPr>
        <b/>
        <u/>
        <sz val="10"/>
        <color theme="1"/>
        <rFont val="Times New Roman"/>
        <family val="1"/>
        <charset val="186"/>
      </rPr>
      <t>Plānotie</t>
    </r>
    <r>
      <rPr>
        <sz val="10"/>
        <color theme="1"/>
        <rFont val="Times New Roman"/>
        <family val="1"/>
        <charset val="186"/>
      </rPr>
      <t xml:space="preserve"> izdevumi pārskata periodā</t>
    </r>
  </si>
  <si>
    <r>
      <rPr>
        <b/>
        <u/>
        <sz val="10"/>
        <color theme="1"/>
        <rFont val="Times New Roman"/>
        <family val="1"/>
        <charset val="186"/>
      </rPr>
      <t>Plānotais</t>
    </r>
    <r>
      <rPr>
        <sz val="10"/>
        <color theme="1"/>
        <rFont val="Times New Roman"/>
        <family val="1"/>
        <charset val="186"/>
      </rPr>
      <t xml:space="preserve"> izglītojamo  skaits</t>
    </r>
  </si>
  <si>
    <r>
      <rPr>
        <b/>
        <u/>
        <sz val="10"/>
        <color theme="1"/>
        <rFont val="Times New Roman"/>
        <family val="1"/>
        <charset val="186"/>
      </rPr>
      <t>Plānotie</t>
    </r>
    <r>
      <rPr>
        <sz val="10"/>
        <color theme="1"/>
        <rFont val="Times New Roman"/>
        <family val="1"/>
        <charset val="186"/>
      </rPr>
      <t xml:space="preserve"> izdevumi kopā</t>
    </r>
  </si>
  <si>
    <r>
      <t>Pedagogu darba samaksa izglītības ieguves nodrošināšanai (UCAL 13</t>
    </r>
    <r>
      <rPr>
        <vertAlign val="superscript"/>
        <sz val="10"/>
        <rFont val="Times New Roman"/>
        <family val="1"/>
      </rPr>
      <t>1</t>
    </r>
    <r>
      <rPr>
        <sz val="10"/>
        <rFont val="Times New Roman"/>
        <family val="1"/>
        <charset val="186"/>
      </rPr>
      <t>.pants)</t>
    </r>
  </si>
  <si>
    <r>
      <t>Vienreizēja palīdzība mācību līdzekļu nodrošināšanai (UCAL 13</t>
    </r>
    <r>
      <rPr>
        <vertAlign val="superscript"/>
        <sz val="10"/>
        <rFont val="Times New Roman"/>
        <family val="1"/>
      </rPr>
      <t>1</t>
    </r>
    <r>
      <rPr>
        <sz val="10"/>
        <rFont val="Times New Roman"/>
        <family val="1"/>
        <charset val="186"/>
      </rPr>
      <t>.pants)</t>
    </r>
  </si>
  <si>
    <r>
      <t>Papildus izmaksas pašvaldību profesionālajām izglītības iestādēm profesionālās izglītības ieguves nodrošināšanai (stipendija, uzturēšanas izmaksas) (UCAL 13</t>
    </r>
    <r>
      <rPr>
        <vertAlign val="superscript"/>
        <sz val="10"/>
        <rFont val="Times New Roman"/>
        <family val="1"/>
      </rPr>
      <t>1</t>
    </r>
    <r>
      <rPr>
        <sz val="10"/>
        <rFont val="Times New Roman"/>
        <family val="1"/>
        <charset val="186"/>
      </rPr>
      <t>.pants)</t>
    </r>
  </si>
  <si>
    <r>
      <t>Nepilngadīgo Ukrainas civiliedzīvotāju, kuri izglītības iestādēs klātienē apgūst pamatizglītības programmas 1., 2., 3. un 4. klasē, ēdināšana. (UCAL 13</t>
    </r>
    <r>
      <rPr>
        <vertAlign val="superscript"/>
        <sz val="10"/>
        <rFont val="Times New Roman"/>
        <family val="1"/>
      </rPr>
      <t>1</t>
    </r>
    <r>
      <rPr>
        <sz val="10"/>
        <rFont val="Times New Roman"/>
        <family val="1"/>
        <charset val="186"/>
      </rPr>
      <t>.pants)</t>
    </r>
  </si>
  <si>
    <t>KOPĀ</t>
  </si>
  <si>
    <t>x</t>
  </si>
  <si>
    <t>1. pielikums</t>
  </si>
  <si>
    <t>Indikatīvais izdevumu aprēķins Ekonomikas ministrijas primāri sniedzamā atbalsta nodrošināšanai</t>
  </si>
  <si>
    <r>
      <rPr>
        <b/>
        <u/>
        <sz val="10"/>
        <color theme="1"/>
        <rFont val="Times New Roman"/>
        <family val="1"/>
        <charset val="186"/>
      </rPr>
      <t>Faktiskie</t>
    </r>
    <r>
      <rPr>
        <b/>
        <sz val="10"/>
        <color theme="1"/>
        <rFont val="Times New Roman"/>
        <family val="1"/>
        <charset val="186"/>
      </rPr>
      <t xml:space="preserve"> izdevumi pārskata periodā</t>
    </r>
  </si>
  <si>
    <t>Izmitināšana</t>
  </si>
  <si>
    <t>Ēdināšana</t>
  </si>
  <si>
    <t>KOPĀ:</t>
  </si>
  <si>
    <t>2. pielikums</t>
  </si>
  <si>
    <t>Indikatīvais izdevumu ietekmes aprēķins Labklājības ministrijas atbildības sociālā atbalsta nodrošināšanas jomai</t>
  </si>
  <si>
    <t>janvāris - jūnijs</t>
  </si>
  <si>
    <r>
      <rPr>
        <b/>
        <u/>
        <sz val="10"/>
        <color theme="1"/>
        <rFont val="Times New Roman"/>
        <family val="1"/>
        <charset val="186"/>
      </rPr>
      <t>Plānotais</t>
    </r>
    <r>
      <rPr>
        <sz val="10"/>
        <color theme="1"/>
        <rFont val="Times New Roman"/>
        <family val="1"/>
        <charset val="186"/>
      </rPr>
      <t xml:space="preserve"> saņēmēju skaits</t>
    </r>
  </si>
  <si>
    <r>
      <rPr>
        <b/>
        <u/>
        <sz val="10"/>
        <color theme="1"/>
        <rFont val="Times New Roman"/>
        <family val="1"/>
        <charset val="186"/>
      </rPr>
      <t>Plānotai</t>
    </r>
    <r>
      <rPr>
        <sz val="10"/>
        <color theme="1"/>
        <rFont val="Times New Roman"/>
        <family val="1"/>
        <charset val="186"/>
      </rPr>
      <t>s saņēmēju skaits</t>
    </r>
  </si>
  <si>
    <t>Atlīdzība par ārkārtas aizbildņa pienākumu pildīšanu (UCAL 19.panta pirmā un otrā daļa)</t>
  </si>
  <si>
    <t>Izdevumi 2024. gadā periodā janvāris - jūnijs atbilstoši pasākumu plāna atbalsta sniegšanai Ukrainas civiliedzīvotājiem Latvijas Republikā 2024.gadā sākotnējās ietekmes novērtējuma ziņojuma (anotācijas) 2.pielikumam</t>
  </si>
  <si>
    <t>Pabalsts nepavadīta bērna uzturam (UCAL 19.panta pirmā, trešā un septītā daļa)</t>
  </si>
  <si>
    <t>Pabalsts apģērba un mīkstā inventāra iegādei (UCAL 19.panta pirmā un piektā daļa)</t>
  </si>
  <si>
    <t>Garantētā minimālā ienākuma (GMI) pabalsts (UCAL 7.panta trešā daļa)</t>
  </si>
  <si>
    <t>Pabalsts krīzes situācijā (UCAL 7.panta trešā daļa un 3 prim daļa)</t>
  </si>
  <si>
    <t>Mājokļa pabalsts mājsaimniecībai no Ukrainas ar īres līgumu (UCAL 7.panta trešā daļa)</t>
  </si>
  <si>
    <t>Pabalsts atsevišķu izdevumu apmaksai (UCAL 7.panta trešā daļa)</t>
  </si>
  <si>
    <t>Pakalpojums pārvietošanās atbalstam (UCAL 13.panta pirmās daļas 1.punkts)</t>
  </si>
  <si>
    <t xml:space="preserve">Sociālās rehabilitācijas pakalpojums vardarbībā cietušiem bērniem (UCAL 7.panta pirmā prim un trešā daļa) </t>
  </si>
  <si>
    <t xml:space="preserve">Sociālās rehabilitācijas pakalpojums vardarbībā cietušām pilngadīgām personām (UCAL 7.panta pirmā prim un trešā daļa) </t>
  </si>
  <si>
    <t>Ilgstošas sociālās aprūpes un sociālās rehabilitācijas pakalpojumi bērniem (UCAL 7.panta pirmā prim un trešā daļa un 18.panta deviņpadsmitā daļa)</t>
  </si>
  <si>
    <t xml:space="preserve">Ilgstošas sociālās aprūpes un sociālās rehabilitācijas pakalpojumi pilngadīgām personām (UCAL 7.panta pirmā prim un trešā daļa) </t>
  </si>
  <si>
    <t>Piemaksa pie mēnešalgas un virsstundu darbs bāriņtiesu darbiniekiem, kuri iesaistīti atbalsta sniegšanā Ukrainas civiliedzīvotājiem (UCAL 13.panta pirmā prim daļa un pirmā divi prim daļa.)</t>
  </si>
  <si>
    <t>Piemaksa pie mēnešalgas un virsstundu darbs pašvaldības sociālo dienestu darbiniekiem, kuri iesaistīti atbalsta sniegšanā Ukrainas civiliedzīvotājiem (UCAL 13.panta pirmā prim daļa un pirmā divi prim daļa.)</t>
  </si>
  <si>
    <t>Citi pašvaldības piešķirtie sociālā atbalsta pasākumi (UCAL 7.panta trešā daļa, un pirmā prim daļa un 19.panta sestā daļa):</t>
  </si>
  <si>
    <t>4. pielikums</t>
  </si>
  <si>
    <t>Indikatīvais izdevumu ietekmes aprēķins Vides aizsardzības un reģionālās attīstības ministrijas atbildības valsts pārvaldes pakalpojumu pieteikšanas atbalsta jomai</t>
  </si>
  <si>
    <r>
      <rPr>
        <b/>
        <u/>
        <sz val="10"/>
        <rFont val="Times New Roman"/>
        <family val="1"/>
        <charset val="186"/>
      </rPr>
      <t>Faktiskie</t>
    </r>
    <r>
      <rPr>
        <sz val="10"/>
        <rFont val="Times New Roman"/>
        <family val="1"/>
        <charset val="186"/>
      </rPr>
      <t xml:space="preserve"> izdevumi pārskata periodā</t>
    </r>
  </si>
  <si>
    <t>E-paklapojuma “Vīzas pieteikums” aizpildīšana un iesniegšana</t>
  </si>
  <si>
    <t>E-pakalpojuma “Anketas iesniegšanas uzturēšanās atļaujas pieprasīšanai” aizpildīšana un iesniegšana</t>
  </si>
  <si>
    <t>Uzturēšanās atļaujas pieprasīšana un reģistrācija; Ielūguma vai izsaukuma apstiprināšanas vīzas vai uzturēšanās atļaujas pieprasīšanai Latvijas Republikā (1.7. 1)</t>
  </si>
  <si>
    <t>Fizisko personu reģistrācija Fizisko personu reģistrā</t>
  </si>
  <si>
    <t>Ziņu iekļaušana un aktualizēšana Fizisko personu reģistrā (1.7. 2)</t>
  </si>
  <si>
    <t>Fizisko personu reģistrācija Ukrainas civiliedzīvotāju atbalsta sniegšanai nepieciešamās informācijas reģistrā (UCANIR)</t>
  </si>
  <si>
    <t>Ukrainas civiliedzīvotāju reģistrācija UCANIR (1.5.)</t>
  </si>
  <si>
    <t>Izdruka no Fizisko personu reģistra</t>
  </si>
  <si>
    <t>Izziņa no fizisko personu reģistra (1.7. 3)</t>
  </si>
  <si>
    <t>Pakalpojuma "Pabalsts Ukrainas civiliedzīvotājam" aizpildīšana un iesniegšana</t>
  </si>
  <si>
    <t>Bērna piedzimšanas pabalsts (4.10. 1)</t>
  </si>
  <si>
    <t>Bērna kopšanas pabalsts (4.10. 2)</t>
  </si>
  <si>
    <t>Ģimenes valsts pabalsts (4.10. 3)</t>
  </si>
  <si>
    <t>Atbalsts pagaidu aizsardzības statusa anulēšanas pieteikšanai</t>
  </si>
  <si>
    <t>Nepilsoņa statusa zaudēšana (1.7. 4)</t>
  </si>
  <si>
    <t>5. pielikums</t>
  </si>
  <si>
    <t>Plānotais finansējuma apmērs pašvaldībām 2023. gadā par veiktajiem/plānotajiem uzlabojumiem pašvaldību ēkās, lai nodrošinātu Ukrainas civiliedzīvotāju izmitināšanu</t>
  </si>
  <si>
    <t>Nr. p. k.</t>
  </si>
  <si>
    <t>Pašvaldības nosaukums</t>
  </si>
  <si>
    <r>
      <t xml:space="preserve">Saskaņā ar 24.04.2023. FM rīkojumu Nr. 107 izmaksātais finansējums
</t>
    </r>
    <r>
      <rPr>
        <i/>
        <sz val="12"/>
        <color theme="1"/>
        <rFont val="Times New Roman"/>
        <family val="1"/>
        <charset val="186"/>
      </rPr>
      <t>(Komisijas par ēku uzlabošanu Ukrainas civiliedzīvotāju atbalstam 2023. gada 25. janvāra sēdē atbalstītais finansējums)</t>
    </r>
    <r>
      <rPr>
        <b/>
        <sz val="12"/>
        <color theme="1"/>
        <rFont val="Times New Roman"/>
        <family val="1"/>
        <charset val="186"/>
      </rPr>
      <t>, e</t>
    </r>
    <r>
      <rPr>
        <b/>
        <i/>
        <sz val="12"/>
        <color theme="1"/>
        <rFont val="Times New Roman"/>
        <family val="1"/>
        <charset val="186"/>
      </rPr>
      <t>uro</t>
    </r>
  </si>
  <si>
    <t>Jaunizveidoto vietu skaits</t>
  </si>
  <si>
    <r>
      <t xml:space="preserve">Saskaņā ar 06.06.2023. FM rīkojumu Nr. 171 izmaksātais finansējums
</t>
    </r>
    <r>
      <rPr>
        <i/>
        <sz val="12"/>
        <color theme="1"/>
        <rFont val="Times New Roman"/>
        <family val="1"/>
        <charset val="186"/>
      </rPr>
      <t>(Komisijas par ēku uzlabošanu Ukrainas civiliedzīvotāju atbalstam 2023. gada 17. maija sēdē atbalstītais finansējums)</t>
    </r>
    <r>
      <rPr>
        <b/>
        <sz val="12"/>
        <color theme="1"/>
        <rFont val="Times New Roman"/>
        <family val="1"/>
        <charset val="186"/>
      </rPr>
      <t xml:space="preserve">, </t>
    </r>
    <r>
      <rPr>
        <b/>
        <i/>
        <sz val="12"/>
        <color theme="1"/>
        <rFont val="Times New Roman"/>
        <family val="1"/>
        <charset val="186"/>
      </rPr>
      <t>euro</t>
    </r>
  </si>
  <si>
    <r>
      <t xml:space="preserve">Saskaņā ar 19.09.2023. FM rīkojumu Nr. 301 izmaksātais finansējums
</t>
    </r>
    <r>
      <rPr>
        <i/>
        <sz val="12"/>
        <color theme="1"/>
        <rFont val="Times New Roman"/>
        <family val="1"/>
        <charset val="186"/>
      </rPr>
      <t>(Komisijas par ēku uzlabošanu Ukrainas civiliedzīvotāju atbalstam 2023. gada 16. augusta sēdē atbalstītais finansējums)</t>
    </r>
    <r>
      <rPr>
        <b/>
        <sz val="12"/>
        <color theme="1"/>
        <rFont val="Times New Roman"/>
        <family val="1"/>
        <charset val="186"/>
      </rPr>
      <t xml:space="preserve">, </t>
    </r>
    <r>
      <rPr>
        <b/>
        <i/>
        <sz val="12"/>
        <color theme="1"/>
        <rFont val="Times New Roman"/>
        <family val="1"/>
        <charset val="186"/>
      </rPr>
      <t>euro</t>
    </r>
  </si>
  <si>
    <r>
      <t xml:space="preserve">Saskaņā ar 27.11.2023. FM rīkojumu Nr. 428 izmaksātais finansējums
</t>
    </r>
    <r>
      <rPr>
        <i/>
        <sz val="12"/>
        <color theme="1"/>
        <rFont val="Times New Roman"/>
        <family val="1"/>
        <charset val="186"/>
      </rPr>
      <t>(Komisijas par ēku uzlabošanu Ukrainas civiliedzīvotāju atbalstam 2023. gada 2. novembra sēdē atbalstītais finansējums)</t>
    </r>
    <r>
      <rPr>
        <b/>
        <sz val="12"/>
        <color theme="1"/>
        <rFont val="Times New Roman"/>
        <family val="1"/>
        <charset val="186"/>
      </rPr>
      <t xml:space="preserve">, </t>
    </r>
    <r>
      <rPr>
        <b/>
        <i/>
        <sz val="12"/>
        <color theme="1"/>
        <rFont val="Times New Roman"/>
        <family val="1"/>
        <charset val="186"/>
      </rPr>
      <t>euro</t>
    </r>
  </si>
  <si>
    <t>Kopā jaunizveidoto vietu skaits</t>
  </si>
  <si>
    <t>Plānotais jaunizveidoto vietu skaits</t>
  </si>
  <si>
    <r>
      <t xml:space="preserve">Plānotais </t>
    </r>
    <r>
      <rPr>
        <b/>
        <u/>
        <sz val="12"/>
        <rFont val="Times New Roman"/>
        <family val="1"/>
        <charset val="186"/>
      </rPr>
      <t>papildus nepieciešamais finansējums</t>
    </r>
    <r>
      <rPr>
        <b/>
        <sz val="12"/>
        <rFont val="Times New Roman"/>
        <family val="1"/>
        <charset val="186"/>
      </rPr>
      <t xml:space="preserve"> 2024. gada janvāris - jūnijs, </t>
    </r>
    <r>
      <rPr>
        <b/>
        <i/>
        <sz val="12"/>
        <rFont val="Times New Roman"/>
        <family val="1"/>
        <charset val="186"/>
      </rPr>
      <t>euro</t>
    </r>
  </si>
  <si>
    <t>Balvu novada pašvaldībai</t>
  </si>
  <si>
    <t>Bauskas novada pašvaldībai</t>
  </si>
  <si>
    <t>Cēsu novada pašvaldībai</t>
  </si>
  <si>
    <t>Jēkabpils novada pašvaldībai</t>
  </si>
  <si>
    <t>Liepājas valstspilsētas pašvaldībai</t>
  </si>
  <si>
    <t>Limbažu novada pašvaldībai</t>
  </si>
  <si>
    <t>Rīgas valstspilsētas pašvaldībai</t>
  </si>
  <si>
    <t>Siguldas novada pašvaldība</t>
  </si>
  <si>
    <t>Smiltenes  novada pašvaldībai</t>
  </si>
  <si>
    <t>Valmieras novada pašvaldībai</t>
  </si>
  <si>
    <t>Varakļānu novada pašvaldībai</t>
  </si>
  <si>
    <t>Pasākumi atbilstoši jomām</t>
  </si>
  <si>
    <t>Detalizēta informācija nepieciešamajam finansējumam</t>
  </si>
  <si>
    <t>Komentāri</t>
  </si>
  <si>
    <t xml:space="preserve">Indikatīvais izdevumu aprēķins primāri sniedzamā atbalsta nodrošināšanai 2024.gada pirmajam pusgadam tika veikts, ekstrapolējot līdz šim vērojamās izmitināšanas un ēdināšanas pakalpojumiem pašvaldību pieprasīto izdevumu kompensācijas tendences pa mēnešiem, sākot no 2023. gada sākuma. </t>
  </si>
  <si>
    <r>
      <t>Nepieciešamais finansējums/</t>
    </r>
    <r>
      <rPr>
        <b/>
        <u/>
        <sz val="12"/>
        <color theme="1"/>
        <rFont val="Times New Roman"/>
        <family val="1"/>
        <charset val="186"/>
      </rPr>
      <t>prognoze</t>
    </r>
    <r>
      <rPr>
        <b/>
        <sz val="12"/>
        <color theme="1"/>
        <rFont val="Times New Roman"/>
        <family val="1"/>
        <charset val="186"/>
      </rPr>
      <t xml:space="preserve"> 2024. gada janvārim - jūnijam, </t>
    </r>
    <r>
      <rPr>
        <b/>
        <i/>
        <sz val="12"/>
        <color theme="1"/>
        <rFont val="Times New Roman"/>
        <family val="1"/>
        <charset val="186"/>
      </rPr>
      <t>euro</t>
    </r>
  </si>
  <si>
    <r>
      <t xml:space="preserve">Kopā nepieciešamais </t>
    </r>
    <r>
      <rPr>
        <b/>
        <u/>
        <sz val="12"/>
        <color theme="1"/>
        <rFont val="Times New Roman"/>
        <family val="1"/>
        <charset val="186"/>
      </rPr>
      <t>plānotais</t>
    </r>
    <r>
      <rPr>
        <b/>
        <sz val="12"/>
        <color theme="1"/>
        <rFont val="Times New Roman"/>
        <family val="1"/>
        <charset val="186"/>
      </rPr>
      <t xml:space="preserve"> finansējums 2023. gada decembrim un 2024. gada janvārim - jūnijam, </t>
    </r>
    <r>
      <rPr>
        <b/>
        <i/>
        <sz val="12"/>
        <color theme="1"/>
        <rFont val="Times New Roman"/>
        <family val="1"/>
        <charset val="186"/>
      </rPr>
      <t>euro</t>
    </r>
  </si>
  <si>
    <r>
      <t>Nepieciešamais finansējums/</t>
    </r>
    <r>
      <rPr>
        <b/>
        <u/>
        <sz val="12"/>
        <color theme="1"/>
        <rFont val="Times New Roman"/>
        <family val="1"/>
        <charset val="186"/>
      </rPr>
      <t>prognoze</t>
    </r>
    <r>
      <rPr>
        <b/>
        <sz val="12"/>
        <color theme="1"/>
        <rFont val="Times New Roman"/>
        <family val="1"/>
        <charset val="186"/>
      </rPr>
      <t xml:space="preserve"> 2023. gada decembrim, </t>
    </r>
    <r>
      <rPr>
        <b/>
        <i/>
        <sz val="12"/>
        <color theme="1"/>
        <rFont val="Times New Roman"/>
        <family val="1"/>
        <charset val="186"/>
      </rPr>
      <t>euro</t>
    </r>
  </si>
  <si>
    <t xml:space="preserve">Noma </t>
  </si>
  <si>
    <t>-</t>
  </si>
  <si>
    <t>Apsaimniekošana</t>
  </si>
  <si>
    <t>Komunālie maksājumi</t>
  </si>
  <si>
    <t>janvārī</t>
  </si>
  <si>
    <t>februārī</t>
  </si>
  <si>
    <t>martā</t>
  </si>
  <si>
    <t>aprīlī</t>
  </si>
  <si>
    <t>maijā</t>
  </si>
  <si>
    <t>jūnijā</t>
  </si>
  <si>
    <t>Kopā</t>
  </si>
  <si>
    <r>
      <t xml:space="preserve">Par palīdzību sociālā atbalsta jomā kopā (LM)
</t>
    </r>
    <r>
      <rPr>
        <vertAlign val="superscript"/>
        <sz val="12"/>
        <rFont val="Times New Roman"/>
        <family val="1"/>
        <charset val="186"/>
      </rPr>
      <t>[1]</t>
    </r>
    <r>
      <rPr>
        <sz val="12"/>
        <rFont val="Times New Roman"/>
        <family val="1"/>
        <charset val="186"/>
      </rPr>
      <t xml:space="preserve"> </t>
    </r>
    <r>
      <rPr>
        <i/>
        <sz val="12"/>
        <rFont val="Times New Roman"/>
        <family val="1"/>
        <charset val="186"/>
      </rPr>
      <t>4. "Sociālā palīdzība, finansiālais atbalsts, pakalpojumi" un 5. "Nepilngadīgie"</t>
    </r>
  </si>
  <si>
    <r>
      <t xml:space="preserve">Par palīdzību izglītības jomā (IzM)
</t>
    </r>
    <r>
      <rPr>
        <vertAlign val="superscript"/>
        <sz val="12"/>
        <rFont val="Times New Roman"/>
        <family val="1"/>
        <charset val="186"/>
      </rPr>
      <t>[1]</t>
    </r>
    <r>
      <rPr>
        <sz val="12"/>
        <rFont val="Times New Roman"/>
        <family val="1"/>
        <charset val="186"/>
      </rPr>
      <t> </t>
    </r>
    <r>
      <rPr>
        <i/>
        <sz val="12"/>
        <rFont val="Times New Roman"/>
        <family val="1"/>
        <charset val="186"/>
      </rPr>
      <t>6. "Izglītība"</t>
    </r>
  </si>
  <si>
    <r>
      <t xml:space="preserve">Par palīdzību ēdināšanas jomā (EM)
</t>
    </r>
    <r>
      <rPr>
        <vertAlign val="superscript"/>
        <sz val="12"/>
        <rFont val="Times New Roman"/>
        <family val="1"/>
        <charset val="186"/>
      </rPr>
      <t>[1]</t>
    </r>
    <r>
      <rPr>
        <i/>
        <sz val="12"/>
        <rFont val="Times New Roman"/>
        <family val="1"/>
        <charset val="186"/>
      </rPr>
      <t> 2. "Personu izmitināšana un ēdināšana"</t>
    </r>
  </si>
  <si>
    <r>
      <t xml:space="preserve">Par palīdzību izmitināšanas jomā (EM)
</t>
    </r>
    <r>
      <rPr>
        <vertAlign val="superscript"/>
        <sz val="12"/>
        <rFont val="Times New Roman"/>
        <family val="1"/>
        <charset val="186"/>
      </rPr>
      <t>[1]</t>
    </r>
    <r>
      <rPr>
        <sz val="12"/>
        <rFont val="Times New Roman"/>
        <family val="1"/>
        <charset val="186"/>
      </rPr>
      <t> </t>
    </r>
    <r>
      <rPr>
        <i/>
        <sz val="12"/>
        <rFont val="Times New Roman"/>
        <family val="1"/>
        <charset val="186"/>
      </rPr>
      <t>2. "Personu izmitināšana un ēdināšana"</t>
    </r>
  </si>
  <si>
    <r>
      <t xml:space="preserve">Par izlietoto finansējumu valsts pārvaldes pakalpojumu pieteikšanas un fizisko personu reģistrācijas pasākumiem (VARAM)
</t>
    </r>
    <r>
      <rPr>
        <vertAlign val="superscript"/>
        <sz val="12"/>
        <rFont val="Times New Roman"/>
        <family val="1"/>
        <charset val="186"/>
      </rPr>
      <t>[1]</t>
    </r>
    <r>
      <rPr>
        <sz val="12"/>
        <rFont val="Times New Roman"/>
        <family val="1"/>
        <charset val="186"/>
      </rPr>
      <t> </t>
    </r>
    <r>
      <rPr>
        <i/>
        <sz val="12"/>
        <rFont val="Times New Roman"/>
        <family val="1"/>
        <charset val="186"/>
      </rPr>
      <t>1. "Personu uzņemšana un reģistrācija, informēšanas pasākumi" 1.7. apakšpunkts</t>
    </r>
  </si>
  <si>
    <r>
      <t xml:space="preserve">Par pašvaldību veiktajiem uzlabojumiem pašvaldību ēkās, lai nodrošinātu Ukrainas civiliedzīvotāju izmitināšanu (VARAM)
</t>
    </r>
    <r>
      <rPr>
        <vertAlign val="superscript"/>
        <sz val="12"/>
        <rFont val="Times New Roman"/>
        <family val="1"/>
        <charset val="186"/>
      </rPr>
      <t>[1]</t>
    </r>
    <r>
      <rPr>
        <sz val="12"/>
        <rFont val="Times New Roman"/>
        <family val="1"/>
        <charset val="186"/>
      </rPr>
      <t> </t>
    </r>
    <r>
      <rPr>
        <i/>
        <sz val="12"/>
        <rFont val="Times New Roman"/>
        <family val="1"/>
        <charset val="186"/>
      </rPr>
      <t>2. "Personu izmitināšana un ēdināšana" 2.3. apakšpunkts</t>
    </r>
  </si>
  <si>
    <r>
      <rPr>
        <vertAlign val="superscript"/>
        <sz val="12"/>
        <rFont val="Times New Roman"/>
        <family val="1"/>
        <charset val="186"/>
      </rPr>
      <t>[2]</t>
    </r>
    <r>
      <rPr>
        <sz val="12"/>
        <rFont val="Times New Roman"/>
        <family val="1"/>
        <charset val="186"/>
      </rPr>
      <t xml:space="preserve"> Par vienotu valsts un pašvaldību sniegtā atbalsta koordinācijas punktu darbības nodrošināšanu
</t>
    </r>
    <r>
      <rPr>
        <vertAlign val="superscript"/>
        <sz val="12"/>
        <rFont val="Times New Roman"/>
        <family val="1"/>
        <charset val="186"/>
      </rPr>
      <t>[1]</t>
    </r>
    <r>
      <rPr>
        <sz val="12"/>
        <rFont val="Times New Roman"/>
        <family val="1"/>
        <charset val="186"/>
      </rPr>
      <t> </t>
    </r>
    <r>
      <rPr>
        <i/>
        <sz val="12"/>
        <rFont val="Times New Roman"/>
        <family val="1"/>
        <charset val="186"/>
      </rPr>
      <t>1. "Personu uzņemšana un reģistrācija, informēšanas pasākumi" 1.6. apakšpunkts</t>
    </r>
  </si>
  <si>
    <t>Janvāris - novembris</t>
  </si>
  <si>
    <r>
      <t xml:space="preserve">Pašvaldībām kopā izmaksātais finansējums 2023. gadā, </t>
    </r>
    <r>
      <rPr>
        <b/>
        <i/>
        <sz val="12"/>
        <color theme="1"/>
        <rFont val="Times New Roman"/>
        <family val="1"/>
        <charset val="186"/>
      </rPr>
      <t>euro</t>
    </r>
  </si>
  <si>
    <r>
      <t xml:space="preserve">Saskaņā ar 21.12.2023. FM rīkojumu Nr. 510 izmaksātais finansējums
</t>
    </r>
    <r>
      <rPr>
        <i/>
        <sz val="12"/>
        <color theme="1"/>
        <rFont val="Times New Roman"/>
        <family val="1"/>
        <charset val="186"/>
      </rPr>
      <t>(Komisijas par ēku uzlabošanu Ukrainas civiliedzīvotāju atbalstam 2023. gada 13. decembra sēdē atbalstītais finansējums)</t>
    </r>
    <r>
      <rPr>
        <b/>
        <sz val="12"/>
        <color theme="1"/>
        <rFont val="Times New Roman"/>
        <family val="1"/>
        <charset val="186"/>
      </rPr>
      <t xml:space="preserve">, </t>
    </r>
    <r>
      <rPr>
        <b/>
        <i/>
        <sz val="12"/>
        <color theme="1"/>
        <rFont val="Times New Roman"/>
        <family val="1"/>
        <charset val="186"/>
      </rPr>
      <t>euro</t>
    </r>
  </si>
  <si>
    <r>
      <t xml:space="preserve">Plānotie izdevumi 2024. gadā, </t>
    </r>
    <r>
      <rPr>
        <b/>
        <i/>
        <sz val="12"/>
        <color theme="1"/>
        <rFont val="Times New Roman"/>
        <family val="1"/>
        <charset val="186"/>
      </rPr>
      <t>euro</t>
    </r>
  </si>
  <si>
    <r>
      <rPr>
        <b/>
        <vertAlign val="superscript"/>
        <sz val="12"/>
        <color theme="1"/>
        <rFont val="Times New Roman"/>
        <family val="1"/>
        <charset val="186"/>
      </rPr>
      <t>[2]</t>
    </r>
    <r>
      <rPr>
        <b/>
        <sz val="12"/>
        <color theme="1"/>
        <rFont val="Times New Roman"/>
        <family val="1"/>
        <charset val="186"/>
      </rPr>
      <t xml:space="preserve"> Rīgas atbalsta centra uzturēšanas </t>
    </r>
    <r>
      <rPr>
        <b/>
        <u/>
        <sz val="12"/>
        <color theme="1"/>
        <rFont val="Times New Roman"/>
        <family val="1"/>
        <charset val="186"/>
      </rPr>
      <t>plānotās</t>
    </r>
    <r>
      <rPr>
        <b/>
        <sz val="12"/>
        <color theme="1"/>
        <rFont val="Times New Roman"/>
        <family val="1"/>
        <charset val="186"/>
      </rPr>
      <t xml:space="preserve"> izmaksas laika periodā no 2023. gada 1. decembra līdz 2024. gada 30. jūnijam</t>
    </r>
  </si>
  <si>
    <r>
      <t xml:space="preserve">Faktiskie izdevumi 2023. gadā (janvāris - novembris), </t>
    </r>
    <r>
      <rPr>
        <b/>
        <i/>
        <sz val="12"/>
        <color theme="1"/>
        <rFont val="Times New Roman"/>
        <family val="1"/>
        <charset val="186"/>
      </rPr>
      <t>euro</t>
    </r>
  </si>
  <si>
    <r>
      <t xml:space="preserve">Pēc VARAM veiktā pārrēķina pašvaldībai faktiski pārskaitītais finansējums par 2023. gada janvāri - novembri, </t>
    </r>
    <r>
      <rPr>
        <b/>
        <i/>
        <sz val="12"/>
        <color theme="1"/>
        <rFont val="Times New Roman"/>
        <family val="1"/>
        <charset val="186"/>
      </rPr>
      <t>euro</t>
    </r>
  </si>
  <si>
    <r>
      <t xml:space="preserve">Plānotie izdevumi 2023. gada decembrī, </t>
    </r>
    <r>
      <rPr>
        <b/>
        <i/>
        <sz val="12"/>
        <color theme="1"/>
        <rFont val="Times New Roman"/>
        <family val="1"/>
        <charset val="186"/>
      </rPr>
      <t>euro</t>
    </r>
  </si>
  <si>
    <t>6.pielikums</t>
  </si>
  <si>
    <r>
      <rPr>
        <vertAlign val="superscript"/>
        <sz val="11"/>
        <color theme="1"/>
        <rFont val="Calibri"/>
        <family val="2"/>
        <charset val="186"/>
        <scheme val="minor"/>
      </rPr>
      <t>[2]</t>
    </r>
    <r>
      <rPr>
        <sz val="11"/>
        <color theme="1"/>
        <rFont val="Calibri"/>
        <family val="2"/>
        <charset val="186"/>
        <scheme val="minor"/>
      </rPr>
      <t xml:space="preserve"> N</t>
    </r>
    <r>
      <rPr>
        <i/>
        <sz val="11"/>
        <color theme="1"/>
        <rFont val="Calibri"/>
        <family val="2"/>
        <charset val="186"/>
        <scheme val="minor"/>
      </rPr>
      <t>epieciešamais finansējums/prognoze vienotu valsts un pašvaldību sniegtā atbalsta koordinācijas punktu darbības nodrošināšanai tiek plānots, ņemot vērā Rīgas valstspilsētas pašvaldības iesniegto informāciju par Rīgas atbalsta centra darbības nodrošināšanas plānotajiem izdevumiem.</t>
    </r>
  </si>
  <si>
    <r>
      <rPr>
        <vertAlign val="superscript"/>
        <sz val="11"/>
        <rFont val="Calibri"/>
        <family val="2"/>
        <charset val="186"/>
        <scheme val="minor"/>
      </rPr>
      <t xml:space="preserve">[1] </t>
    </r>
    <r>
      <rPr>
        <i/>
        <sz val="11"/>
        <rFont val="Calibri"/>
        <family val="2"/>
        <charset val="186"/>
        <scheme val="minor"/>
      </rPr>
      <t xml:space="preserve">Saskaņā ar Ministru kabineta 2023. gada 23. decembra rīkojumu Nr.927 “Pasākumu plāns atbalsta sniegšanai Ukrainas civiliedzīvotājiem Latvijas Republikā 2024. gadam" (prot. Nr.62 95. </t>
    </r>
    <r>
      <rPr>
        <sz val="11"/>
        <rFont val="Calibri"/>
        <family val="2"/>
        <charset val="186"/>
      </rPr>
      <t>§</t>
    </r>
    <r>
      <rPr>
        <i/>
        <sz val="11"/>
        <rFont val="Calibri"/>
        <family val="2"/>
        <charset val="186"/>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</si>
</sst>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1"/>
      <color theme="1"/>
      <name val="Calibri"/>
      <family val="2"/>
      <charset val="186"/>
      <scheme val="minor"/>
    </font>
    <font>
      <sz val="11"/>
      <color rgb="FFFF0000"/>
      <name val="Calibri"/>
      <family val="2"/>
      <charset val="186"/>
      <scheme val="minor"/>
    </font>
    <font>
      <sz val="11"/>
      <color indexed="8"/>
      <name val="Calibri"/>
      <family val="2"/>
      <charset val="186"/>
    </font>
    <font>
      <i/>
      <sz val="10"/>
      <color indexed="8"/>
      <name val="Times New Roman"/>
      <family val="1"/>
      <charset val="186"/>
    </font>
    <font>
      <sz val="11"/>
      <color indexed="8"/>
      <name val="Calibri"/>
      <family val="2"/>
    </font>
    <font>
      <b/>
      <sz val="13"/>
      <color indexed="8"/>
      <name val="Times New Roman"/>
      <family val="1"/>
      <charset val="186"/>
    </font>
    <font>
      <sz val="10"/>
      <name val="Times New Roman"/>
      <family val="1"/>
      <charset val="186"/>
    </font>
    <font>
      <sz val="10"/>
      <color theme="1"/>
      <name val="Times New Roman"/>
      <family val="1"/>
      <charset val="186"/>
    </font>
    <font>
      <i/>
      <sz val="9"/>
      <color indexed="8"/>
      <name val="Calibri"/>
      <family val="2"/>
      <charset val="186"/>
    </font>
    <font>
      <i/>
      <sz val="8"/>
      <name val="Times New Roman"/>
      <family val="1"/>
      <charset val="186"/>
    </font>
    <font>
      <i/>
      <sz val="8"/>
      <color theme="1"/>
      <name val="Times New Roman"/>
      <family val="1"/>
      <charset val="186"/>
    </font>
    <font>
      <i/>
      <sz val="8"/>
      <color indexed="8"/>
      <name val="Calibri"/>
      <family val="2"/>
      <charset val="186"/>
    </font>
    <font>
      <b/>
      <u/>
      <sz val="10"/>
      <color theme="1"/>
      <name val="Times New Roman"/>
      <family val="1"/>
      <charset val="186"/>
    </font>
    <font>
      <sz val="8"/>
      <name val="Times New Roman"/>
      <family val="1"/>
      <charset val="186"/>
    </font>
    <font>
      <sz val="8"/>
      <color theme="1"/>
      <name val="Times New Roman"/>
      <family val="1"/>
      <charset val="186"/>
    </font>
    <font>
      <sz val="11"/>
      <name val="Calibri"/>
      <family val="2"/>
      <charset val="186"/>
    </font>
    <font>
      <vertAlign val="superscript"/>
      <sz val="10"/>
      <name val="Times New Roman"/>
      <family val="1"/>
    </font>
    <font>
      <i/>
      <sz val="9"/>
      <name val="Calibri"/>
      <family val="2"/>
      <charset val="186"/>
    </font>
    <font>
      <b/>
      <sz val="10"/>
      <name val="Times New Roman"/>
      <family val="1"/>
      <charset val="186"/>
    </font>
    <font>
      <sz val="11"/>
      <color indexed="8"/>
      <name val="Times New Roman"/>
      <family val="1"/>
      <charset val="186"/>
    </font>
    <font>
      <sz val="11"/>
      <color rgb="FFFF0000"/>
      <name val="Times New Roman"/>
      <family val="1"/>
      <charset val="186"/>
    </font>
    <font>
      <i/>
      <sz val="10"/>
      <color theme="1"/>
      <name val="Times New Roman"/>
      <family val="1"/>
      <charset val="186"/>
    </font>
    <font>
      <sz val="11"/>
      <color theme="1"/>
      <name val="Times New Roman"/>
      <family val="1"/>
      <charset val="186"/>
    </font>
    <font>
      <b/>
      <sz val="14"/>
      <color theme="1"/>
      <name val="Times New Roman"/>
      <family val="1"/>
      <charset val="186"/>
    </font>
    <font>
      <i/>
      <sz val="10"/>
      <name val="Times New Roman"/>
      <family val="1"/>
      <charset val="186"/>
    </font>
    <font>
      <b/>
      <sz val="10"/>
      <color theme="1"/>
      <name val="Times New Roman"/>
      <family val="1"/>
      <charset val="186"/>
    </font>
    <font>
      <sz val="11"/>
      <color theme="1"/>
      <name val="Calibri"/>
      <family val="2"/>
      <charset val="186"/>
    </font>
    <font>
      <b/>
      <sz val="13"/>
      <color theme="1"/>
      <name val="Times New Roman"/>
      <family val="1"/>
      <charset val="186"/>
    </font>
    <font>
      <i/>
      <sz val="11"/>
      <color theme="1"/>
      <name val="Calibri"/>
      <family val="2"/>
      <charset val="186"/>
    </font>
    <font>
      <i/>
      <sz val="8"/>
      <color theme="1"/>
      <name val="Calibri"/>
      <family val="2"/>
      <charset val="186"/>
    </font>
    <font>
      <sz val="9"/>
      <color theme="1"/>
      <name val="Times New Roman"/>
      <family val="1"/>
      <charset val="186"/>
    </font>
    <font>
      <sz val="11"/>
      <color rgb="FFFF0000"/>
      <name val="Calibri"/>
      <family val="2"/>
      <charset val="186"/>
    </font>
    <font>
      <sz val="11"/>
      <name val="Calibri"/>
      <family val="2"/>
      <scheme val="minor"/>
    </font>
    <font>
      <sz val="10"/>
      <color rgb="FF000000"/>
      <name val="Times New Roman"/>
      <family val="1"/>
      <charset val="186"/>
    </font>
    <font>
      <i/>
      <sz val="9"/>
      <color theme="1"/>
      <name val="Calibri"/>
      <family val="2"/>
      <charset val="186"/>
    </font>
    <font>
      <b/>
      <u/>
      <sz val="10"/>
      <name val="Times New Roman"/>
      <family val="1"/>
      <charset val="186"/>
    </font>
    <font>
      <sz val="9"/>
      <name val="Calibri"/>
      <family val="2"/>
      <charset val="186"/>
    </font>
    <font>
      <b/>
      <sz val="10"/>
      <color theme="0" tint="-0.499984740745262"/>
      <name val="Times New Roman"/>
      <family val="1"/>
      <charset val="186"/>
    </font>
    <font>
      <sz val="12"/>
      <color theme="1"/>
      <name val="Times New Roman"/>
      <family val="1"/>
      <charset val="186"/>
    </font>
    <font>
      <b/>
      <sz val="12"/>
      <color theme="1"/>
      <name val="Times New Roman"/>
      <family val="1"/>
      <charset val="186"/>
    </font>
    <font>
      <i/>
      <sz val="12"/>
      <color theme="1"/>
      <name val="Times New Roman"/>
      <family val="1"/>
      <charset val="186"/>
    </font>
    <font>
      <b/>
      <i/>
      <sz val="12"/>
      <color theme="1"/>
      <name val="Times New Roman"/>
      <family val="1"/>
      <charset val="186"/>
    </font>
    <font>
      <b/>
      <sz val="12"/>
      <name val="Times New Roman"/>
      <family val="1"/>
      <charset val="186"/>
    </font>
    <font>
      <b/>
      <u/>
      <sz val="12"/>
      <name val="Times New Roman"/>
      <family val="1"/>
      <charset val="186"/>
    </font>
    <font>
      <b/>
      <i/>
      <sz val="12"/>
      <name val="Times New Roman"/>
      <family val="1"/>
      <charset val="186"/>
    </font>
    <font>
      <sz val="12"/>
      <name val="Times New Roman"/>
      <family val="1"/>
      <charset val="186"/>
    </font>
    <font>
      <b/>
      <sz val="14"/>
      <name val="Times New Roman"/>
      <family val="1"/>
      <charset val="186"/>
    </font>
    <font>
      <i/>
      <sz val="11"/>
      <color rgb="FFFF0000"/>
      <name val="Calibri"/>
      <family val="2"/>
      <charset val="186"/>
      <scheme val="minor"/>
    </font>
    <font>
      <b/>
      <sz val="20"/>
      <color theme="1"/>
      <name val="Times New Roman"/>
      <family val="1"/>
      <charset val="186"/>
    </font>
    <font>
      <b/>
      <u/>
      <sz val="12"/>
      <color theme="1"/>
      <name val="Times New Roman"/>
      <family val="1"/>
      <charset val="186"/>
    </font>
    <font>
      <vertAlign val="superscript"/>
      <sz val="11"/>
      <color theme="1"/>
      <name val="Calibri"/>
      <family val="2"/>
      <charset val="186"/>
      <scheme val="minor"/>
    </font>
    <font>
      <i/>
      <sz val="11"/>
      <color theme="1"/>
      <name val="Calibri"/>
      <family val="2"/>
      <charset val="186"/>
      <scheme val="minor"/>
    </font>
    <font>
      <b/>
      <sz val="11"/>
      <color theme="1"/>
      <name val="Calibri"/>
      <family val="2"/>
      <charset val="186"/>
      <scheme val="minor"/>
    </font>
    <font>
      <sz val="12"/>
      <color rgb="FF000000"/>
      <name val="Times New Roman"/>
      <family val="1"/>
      <charset val="186"/>
    </font>
    <font>
      <b/>
      <sz val="12"/>
      <color rgb="FF000000"/>
      <name val="Times New Roman"/>
      <family val="1"/>
      <charset val="186"/>
    </font>
    <font>
      <b/>
      <vertAlign val="superscript"/>
      <sz val="12"/>
      <color theme="1"/>
      <name val="Times New Roman"/>
      <family val="1"/>
      <charset val="186"/>
    </font>
    <font>
      <vertAlign val="superscript"/>
      <sz val="12"/>
      <name val="Times New Roman"/>
      <family val="1"/>
      <charset val="186"/>
    </font>
    <font>
      <i/>
      <sz val="12"/>
      <name val="Times New Roman"/>
      <family val="1"/>
      <charset val="186"/>
    </font>
    <font>
      <sz val="11"/>
      <name val="Calibri"/>
      <family val="2"/>
      <charset val="186"/>
      <scheme val="minor"/>
    </font>
    <font>
      <vertAlign val="superscript"/>
      <sz val="11"/>
      <name val="Calibri"/>
      <family val="2"/>
      <charset val="186"/>
      <scheme val="minor"/>
    </font>
    <font>
      <i/>
      <sz val="11"/>
      <name val="Calibri"/>
      <family val="2"/>
      <charset val="186"/>
      <scheme val="minor"/>
    </font>
  </fonts>
  <fills count="9">
    <fill>
      <patternFill patternType="none"/>
    </fill>
    <fill>
      <patternFill patternType="gray125"/>
    </fill>
    <fill>
      <patternFill patternType="solid">
        <fgColor theme="7" tint="0.79998168889431442"/>
        <bgColor indexed="64"/>
      </patternFill>
    </fill>
    <fill>
      <patternFill patternType="solid">
        <fgColor indexed="9"/>
        <bgColor indexed="26"/>
      </patternFill>
    </fill>
    <fill>
      <patternFill patternType="solid">
        <fgColor rgb="FFFFFFFF"/>
        <bgColor rgb="FFFFFFCC"/>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8"/>
      </top>
      <bottom style="thin">
        <color indexed="8"/>
      </bottom>
      <diagonal/>
    </border>
    <border>
      <left/>
      <right style="thin">
        <color indexed="64"/>
      </right>
      <top style="thin">
        <color indexed="8"/>
      </top>
      <bottom/>
      <diagonal/>
    </border>
    <border>
      <left style="thin">
        <color indexed="8"/>
      </left>
      <right style="thin">
        <color indexed="8"/>
      </right>
      <top style="thin">
        <color indexed="8"/>
      </top>
      <bottom style="thin">
        <color indexed="8"/>
      </bottom>
      <diagonal/>
    </border>
    <border>
      <left/>
      <right style="thin">
        <color indexed="64"/>
      </right>
      <top/>
      <bottom style="thin">
        <color indexed="64"/>
      </bottom>
      <diagonal/>
    </border>
  </borders>
  <cellStyleXfs count="4">
    <xf numFmtId="0" fontId="0" fillId="0" borderId="0"/>
    <xf numFmtId="0" fontId="2" fillId="0" borderId="0"/>
    <xf numFmtId="0" fontId="4" fillId="0" borderId="0"/>
    <xf numFmtId="0" fontId="2" fillId="0" borderId="0"/>
  </cellStyleXfs>
  <cellXfs count="201">
    <xf numFmtId="0" fontId="0" fillId="0" borderId="0" xfId="0"/>
    <xf numFmtId="0" fontId="3" fillId="0" borderId="0" xfId="1" applyFont="1" applyAlignment="1">
      <alignment horizontal="right" vertical="center" wrapText="1"/>
    </xf>
    <xf numFmtId="0" fontId="2" fillId="0" borderId="0" xfId="1" applyAlignment="1">
      <alignment vertical="center"/>
    </xf>
    <xf numFmtId="0" fontId="5" fillId="0" borderId="0" xfId="2" applyFont="1" applyAlignment="1">
      <alignment horizontal="center" vertical="center" wrapText="1"/>
    </xf>
    <xf numFmtId="0" fontId="6" fillId="0" borderId="1" xfId="2" applyFont="1" applyBorder="1" applyAlignment="1">
      <alignment horizontal="right" vertical="center" wrapText="1"/>
    </xf>
    <xf numFmtId="49" fontId="7" fillId="0" borderId="2" xfId="2"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49" fontId="7" fillId="2" borderId="1" xfId="2" applyNumberFormat="1" applyFont="1" applyFill="1" applyBorder="1" applyAlignment="1">
      <alignment horizontal="center" vertical="center" wrapText="1"/>
    </xf>
    <xf numFmtId="0" fontId="9" fillId="3" borderId="1" xfId="2" applyFont="1" applyFill="1" applyBorder="1" applyAlignment="1">
      <alignment horizontal="justify" vertical="center"/>
    </xf>
    <xf numFmtId="0" fontId="10" fillId="0" borderId="1" xfId="2" applyFont="1" applyBorder="1" applyAlignment="1">
      <alignment horizontal="right" vertical="center"/>
    </xf>
    <xf numFmtId="0" fontId="10" fillId="2" borderId="1" xfId="2" applyFont="1" applyFill="1" applyBorder="1" applyAlignment="1">
      <alignment horizontal="right" vertical="center"/>
    </xf>
    <xf numFmtId="0" fontId="11" fillId="0" borderId="0" xfId="1" applyFont="1" applyAlignment="1">
      <alignment vertical="center"/>
    </xf>
    <xf numFmtId="49" fontId="6" fillId="3" borderId="1" xfId="2" applyNumberFormat="1" applyFont="1" applyFill="1" applyBorder="1" applyAlignment="1">
      <alignment horizontal="center" vertical="center" wrapText="1"/>
    </xf>
    <xf numFmtId="0" fontId="13" fillId="3" borderId="1" xfId="3" applyFont="1" applyFill="1" applyBorder="1" applyAlignment="1">
      <alignment horizontal="center" vertical="center"/>
    </xf>
    <xf numFmtId="0" fontId="14" fillId="0" borderId="1" xfId="3" applyFont="1" applyBorder="1" applyAlignment="1">
      <alignment horizontal="center" vertical="center"/>
    </xf>
    <xf numFmtId="0" fontId="14" fillId="2" borderId="1" xfId="3" applyFont="1" applyFill="1" applyBorder="1" applyAlignment="1">
      <alignment horizontal="center" vertical="center"/>
    </xf>
    <xf numFmtId="0" fontId="13" fillId="0" borderId="1" xfId="3" applyFont="1" applyBorder="1" applyAlignment="1">
      <alignment horizontal="center" vertical="center"/>
    </xf>
    <xf numFmtId="0" fontId="15" fillId="0" borderId="0" xfId="1" applyFont="1" applyAlignment="1">
      <alignment vertical="center"/>
    </xf>
    <xf numFmtId="0" fontId="6" fillId="0" borderId="1" xfId="1" applyFont="1" applyBorder="1" applyAlignment="1">
      <alignment horizontal="left" vertical="center" wrapText="1"/>
    </xf>
    <xf numFmtId="4" fontId="6" fillId="0" borderId="1" xfId="3" applyNumberFormat="1" applyFont="1" applyBorder="1" applyAlignment="1">
      <alignment horizontal="right" vertical="center"/>
    </xf>
    <xf numFmtId="3" fontId="6" fillId="0" borderId="1" xfId="3" applyNumberFormat="1" applyFont="1" applyBorder="1" applyAlignment="1">
      <alignment horizontal="right" vertical="center"/>
    </xf>
    <xf numFmtId="3" fontId="6" fillId="2" borderId="1" xfId="3" applyNumberFormat="1" applyFont="1" applyFill="1" applyBorder="1" applyAlignment="1">
      <alignment horizontal="right" vertical="center"/>
    </xf>
    <xf numFmtId="4" fontId="6" fillId="2" borderId="1" xfId="3" applyNumberFormat="1" applyFont="1" applyFill="1" applyBorder="1" applyAlignment="1">
      <alignment horizontal="right" vertical="center"/>
    </xf>
    <xf numFmtId="0" fontId="18" fillId="0" borderId="1" xfId="3" applyFont="1" applyBorder="1" applyAlignment="1">
      <alignment horizontal="left" vertical="center" wrapText="1"/>
    </xf>
    <xf numFmtId="4" fontId="18" fillId="0" borderId="1" xfId="3" applyNumberFormat="1" applyFont="1" applyBorder="1" applyAlignment="1">
      <alignment horizontal="right" vertical="center"/>
    </xf>
    <xf numFmtId="4" fontId="18" fillId="0" borderId="1" xfId="3" applyNumberFormat="1" applyFont="1" applyBorder="1" applyAlignment="1">
      <alignment horizontal="center" vertical="center"/>
    </xf>
    <xf numFmtId="4" fontId="18" fillId="2" borderId="1" xfId="3" applyNumberFormat="1" applyFont="1" applyFill="1" applyBorder="1" applyAlignment="1">
      <alignment horizontal="center" vertical="center"/>
    </xf>
    <xf numFmtId="4" fontId="18" fillId="2" borderId="1" xfId="3" applyNumberFormat="1" applyFont="1" applyFill="1" applyBorder="1" applyAlignment="1">
      <alignment horizontal="right" vertical="center"/>
    </xf>
    <xf numFmtId="0" fontId="17" fillId="0" borderId="1" xfId="1" applyFont="1" applyBorder="1" applyAlignment="1">
      <alignment horizontal="left" vertical="center" wrapText="1"/>
    </xf>
    <xf numFmtId="0" fontId="19" fillId="0" borderId="0" xfId="3" applyFont="1" applyAlignment="1">
      <alignment vertical="center"/>
    </xf>
    <xf numFmtId="0" fontId="20" fillId="0" borderId="0" xfId="3" applyFont="1" applyAlignment="1">
      <alignment vertical="center"/>
    </xf>
    <xf numFmtId="4" fontId="20" fillId="0" borderId="0" xfId="3" applyNumberFormat="1" applyFont="1" applyAlignment="1">
      <alignment vertical="center"/>
    </xf>
    <xf numFmtId="0" fontId="8" fillId="0" borderId="0" xfId="1" applyFont="1" applyAlignment="1">
      <alignment horizontal="left" vertical="center" wrapText="1"/>
    </xf>
    <xf numFmtId="3" fontId="20" fillId="0" borderId="0" xfId="3" applyNumberFormat="1" applyFont="1" applyAlignment="1">
      <alignment vertical="center"/>
    </xf>
    <xf numFmtId="0" fontId="7" fillId="0" borderId="0" xfId="0" applyFont="1" applyAlignment="1">
      <alignment wrapText="1"/>
    </xf>
    <xf numFmtId="0" fontId="21" fillId="0" borderId="0" xfId="0" applyFont="1" applyAlignment="1">
      <alignment horizontal="right" wrapText="1"/>
    </xf>
    <xf numFmtId="0" fontId="22" fillId="0" borderId="0" xfId="0" applyFont="1" applyAlignment="1">
      <alignment wrapText="1"/>
    </xf>
    <xf numFmtId="0" fontId="6" fillId="0" borderId="1" xfId="2" applyFont="1" applyBorder="1" applyAlignment="1">
      <alignment horizontal="left" vertical="center" wrapText="1"/>
    </xf>
    <xf numFmtId="0" fontId="21" fillId="0" borderId="1" xfId="2" applyFont="1" applyBorder="1" applyAlignment="1">
      <alignment horizontal="right" vertical="center"/>
    </xf>
    <xf numFmtId="0" fontId="21" fillId="2" borderId="1" xfId="2" applyFont="1" applyFill="1" applyBorder="1" applyAlignment="1">
      <alignment horizontal="right" vertical="center"/>
    </xf>
    <xf numFmtId="49" fontId="7" fillId="3" borderId="1" xfId="2" applyNumberFormat="1" applyFont="1" applyFill="1" applyBorder="1" applyAlignment="1">
      <alignment horizontal="center" vertical="center" wrapText="1"/>
    </xf>
    <xf numFmtId="49" fontId="25" fillId="0" borderId="1" xfId="2" applyNumberFormat="1" applyFont="1" applyBorder="1" applyAlignment="1">
      <alignment horizontal="center" vertical="center" wrapText="1"/>
    </xf>
    <xf numFmtId="49" fontId="7" fillId="2" borderId="1" xfId="2" applyNumberFormat="1" applyFont="1" applyFill="1" applyBorder="1" applyAlignment="1">
      <alignment horizontal="center" vertical="top" wrapText="1"/>
    </xf>
    <xf numFmtId="0" fontId="14" fillId="0" borderId="1" xfId="0" applyFont="1" applyBorder="1" applyAlignment="1">
      <alignment horizontal="center" wrapText="1"/>
    </xf>
    <xf numFmtId="0" fontId="14" fillId="0" borderId="1" xfId="0" quotePrefix="1" applyFont="1" applyBorder="1" applyAlignment="1">
      <alignment horizontal="center" wrapText="1"/>
    </xf>
    <xf numFmtId="3" fontId="25" fillId="0" borderId="1" xfId="0" applyNumberFormat="1" applyFont="1" applyBorder="1" applyAlignment="1">
      <alignment vertical="center" wrapText="1"/>
    </xf>
    <xf numFmtId="4" fontId="25" fillId="0" borderId="1" xfId="3" applyNumberFormat="1" applyFont="1" applyBorder="1" applyAlignment="1">
      <alignment horizontal="right" vertical="center"/>
    </xf>
    <xf numFmtId="4" fontId="7" fillId="0" borderId="1" xfId="3" applyNumberFormat="1" applyFont="1" applyBorder="1" applyAlignment="1">
      <alignment horizontal="right" vertical="center"/>
    </xf>
    <xf numFmtId="4" fontId="7" fillId="2" borderId="1" xfId="3" applyNumberFormat="1" applyFont="1" applyFill="1" applyBorder="1" applyAlignment="1">
      <alignment horizontal="right" vertical="center"/>
    </xf>
    <xf numFmtId="0" fontId="25" fillId="0" borderId="1" xfId="0" applyFont="1" applyBorder="1" applyAlignment="1">
      <alignment horizontal="left" vertical="center" wrapText="1"/>
    </xf>
    <xf numFmtId="3" fontId="22" fillId="0" borderId="0" xfId="0" applyNumberFormat="1" applyFont="1" applyAlignment="1">
      <alignment wrapText="1"/>
    </xf>
    <xf numFmtId="4" fontId="25" fillId="2" borderId="1" xfId="3" applyNumberFormat="1" applyFont="1" applyFill="1" applyBorder="1" applyAlignment="1">
      <alignment horizontal="right" vertical="center"/>
    </xf>
    <xf numFmtId="4" fontId="22" fillId="0" borderId="0" xfId="0" applyNumberFormat="1" applyFont="1" applyAlignment="1">
      <alignment wrapText="1"/>
    </xf>
    <xf numFmtId="0" fontId="26" fillId="0" borderId="0" xfId="1" applyFont="1" applyAlignment="1">
      <alignment vertical="center"/>
    </xf>
    <xf numFmtId="0" fontId="7" fillId="0" borderId="1" xfId="2" applyFont="1" applyBorder="1" applyAlignment="1">
      <alignment horizontal="right" vertical="center" wrapText="1"/>
    </xf>
    <xf numFmtId="0" fontId="10" fillId="3" borderId="1" xfId="2" applyFont="1" applyFill="1" applyBorder="1" applyAlignment="1">
      <alignment horizontal="justify" vertical="center"/>
    </xf>
    <xf numFmtId="0" fontId="10" fillId="2" borderId="2" xfId="2" applyFont="1" applyFill="1" applyBorder="1" applyAlignment="1">
      <alignment horizontal="right" vertical="center"/>
    </xf>
    <xf numFmtId="0" fontId="29" fillId="0" borderId="0" xfId="1" applyFont="1" applyAlignment="1">
      <alignment vertical="center"/>
    </xf>
    <xf numFmtId="49" fontId="7" fillId="0" borderId="1" xfId="2" applyNumberFormat="1" applyFont="1" applyBorder="1" applyAlignment="1">
      <alignment horizontal="center" vertical="top" wrapText="1"/>
    </xf>
    <xf numFmtId="49" fontId="7" fillId="0" borderId="4" xfId="2" applyNumberFormat="1" applyFont="1" applyBorder="1" applyAlignment="1">
      <alignment horizontal="center" vertical="top" wrapText="1"/>
    </xf>
    <xf numFmtId="49" fontId="7" fillId="2" borderId="4" xfId="2" applyNumberFormat="1" applyFont="1" applyFill="1" applyBorder="1" applyAlignment="1">
      <alignment horizontal="center" vertical="top" wrapText="1"/>
    </xf>
    <xf numFmtId="0" fontId="14" fillId="3" borderId="1" xfId="3" applyFont="1" applyFill="1" applyBorder="1" applyAlignment="1">
      <alignment horizontal="center" vertical="center"/>
    </xf>
    <xf numFmtId="0" fontId="13" fillId="0" borderId="9" xfId="3" applyFont="1" applyBorder="1" applyAlignment="1">
      <alignment horizontal="center" vertical="center"/>
    </xf>
    <xf numFmtId="0" fontId="13" fillId="0" borderId="4" xfId="3" applyFont="1" applyBorder="1" applyAlignment="1">
      <alignment horizontal="center" vertical="center"/>
    </xf>
    <xf numFmtId="0" fontId="13" fillId="0" borderId="10" xfId="3" applyFont="1" applyBorder="1" applyAlignment="1">
      <alignment horizontal="center" vertical="center"/>
    </xf>
    <xf numFmtId="0" fontId="13" fillId="2" borderId="1" xfId="3" applyFont="1" applyFill="1" applyBorder="1" applyAlignment="1">
      <alignment horizontal="center" vertical="center"/>
    </xf>
    <xf numFmtId="0" fontId="13" fillId="2" borderId="9" xfId="3" applyFont="1" applyFill="1" applyBorder="1" applyAlignment="1">
      <alignment horizontal="center" vertical="center"/>
    </xf>
    <xf numFmtId="0" fontId="6" fillId="3" borderId="11" xfId="1" applyFont="1" applyFill="1" applyBorder="1" applyAlignment="1">
      <alignment horizontal="left" vertical="center" wrapText="1"/>
    </xf>
    <xf numFmtId="0" fontId="6" fillId="2" borderId="6" xfId="3" applyFont="1" applyFill="1" applyBorder="1" applyAlignment="1">
      <alignment horizontal="center" vertical="center"/>
    </xf>
    <xf numFmtId="3" fontId="6" fillId="2" borderId="6" xfId="3" applyNumberFormat="1" applyFont="1" applyFill="1" applyBorder="1" applyAlignment="1">
      <alignment horizontal="center" vertical="center"/>
    </xf>
    <xf numFmtId="0" fontId="30" fillId="3" borderId="1" xfId="3" applyFont="1" applyFill="1" applyBorder="1" applyAlignment="1">
      <alignment horizontal="left" vertical="center" wrapText="1"/>
    </xf>
    <xf numFmtId="1" fontId="6" fillId="2" borderId="6" xfId="3" applyNumberFormat="1" applyFont="1" applyFill="1" applyBorder="1" applyAlignment="1">
      <alignment horizontal="center" vertical="center"/>
    </xf>
    <xf numFmtId="0" fontId="31" fillId="0" borderId="0" xfId="1" applyFont="1" applyAlignment="1">
      <alignment vertical="center"/>
    </xf>
    <xf numFmtId="4" fontId="6" fillId="2" borderId="6" xfId="3" applyNumberFormat="1" applyFont="1" applyFill="1" applyBorder="1" applyAlignment="1">
      <alignment horizontal="right" vertical="center"/>
    </xf>
    <xf numFmtId="3" fontId="7" fillId="2" borderId="1" xfId="3" applyNumberFormat="1" applyFont="1" applyFill="1" applyBorder="1" applyAlignment="1">
      <alignment horizontal="center" vertical="center"/>
    </xf>
    <xf numFmtId="3" fontId="6" fillId="2" borderId="12" xfId="3" applyNumberFormat="1" applyFont="1" applyFill="1" applyBorder="1" applyAlignment="1">
      <alignment horizontal="center" vertical="center"/>
    </xf>
    <xf numFmtId="1" fontId="7" fillId="2" borderId="6" xfId="3" applyNumberFormat="1" applyFont="1" applyFill="1" applyBorder="1" applyAlignment="1">
      <alignment horizontal="center" vertical="center"/>
    </xf>
    <xf numFmtId="4" fontId="6" fillId="2" borderId="12" xfId="3" applyNumberFormat="1" applyFont="1" applyFill="1" applyBorder="1" applyAlignment="1">
      <alignment horizontal="right" vertical="center"/>
    </xf>
    <xf numFmtId="0" fontId="25" fillId="0" borderId="1" xfId="3" applyFont="1" applyBorder="1" applyAlignment="1">
      <alignment horizontal="left" vertical="center" wrapText="1"/>
    </xf>
    <xf numFmtId="4" fontId="25" fillId="0" borderId="3" xfId="3" applyNumberFormat="1" applyFont="1" applyBorder="1" applyAlignment="1">
      <alignment horizontal="right" vertical="center"/>
    </xf>
    <xf numFmtId="3" fontId="25" fillId="0" borderId="3" xfId="3" applyNumberFormat="1" applyFont="1" applyBorder="1" applyAlignment="1">
      <alignment horizontal="center" vertical="center"/>
    </xf>
    <xf numFmtId="3" fontId="25" fillId="2" borderId="3" xfId="3" applyNumberFormat="1" applyFont="1" applyFill="1" applyBorder="1" applyAlignment="1">
      <alignment horizontal="center" vertical="center"/>
    </xf>
    <xf numFmtId="4" fontId="25" fillId="2" borderId="3" xfId="3" applyNumberFormat="1" applyFont="1" applyFill="1" applyBorder="1" applyAlignment="1">
      <alignment horizontal="right" vertical="center"/>
    </xf>
    <xf numFmtId="0" fontId="34" fillId="0" borderId="1" xfId="1" applyFont="1" applyBorder="1" applyAlignment="1">
      <alignment horizontal="center" vertical="center" wrapText="1"/>
    </xf>
    <xf numFmtId="0" fontId="22" fillId="0" borderId="0" xfId="3" applyFont="1" applyAlignment="1">
      <alignment vertical="center"/>
    </xf>
    <xf numFmtId="4" fontId="31" fillId="0" borderId="0" xfId="1" applyNumberFormat="1" applyFont="1" applyAlignment="1">
      <alignment vertical="center"/>
    </xf>
    <xf numFmtId="4" fontId="26" fillId="0" borderId="0" xfId="1" applyNumberFormat="1" applyFont="1" applyAlignment="1">
      <alignment vertical="center"/>
    </xf>
    <xf numFmtId="3" fontId="26" fillId="0" borderId="0" xfId="1" applyNumberFormat="1" applyFont="1" applyAlignment="1">
      <alignment vertical="center"/>
    </xf>
    <xf numFmtId="0" fontId="6" fillId="0" borderId="1" xfId="0" applyFont="1" applyBorder="1" applyAlignment="1">
      <alignment horizontal="right" vertical="center" wrapText="1"/>
    </xf>
    <xf numFmtId="0" fontId="6" fillId="0" borderId="1" xfId="2" applyFont="1" applyBorder="1" applyAlignment="1">
      <alignment horizontal="center" vertical="center" wrapText="1"/>
    </xf>
    <xf numFmtId="0" fontId="9" fillId="4" borderId="1" xfId="0" applyFont="1" applyFill="1" applyBorder="1" applyAlignment="1">
      <alignment horizontal="justify" vertical="center"/>
    </xf>
    <xf numFmtId="0" fontId="6"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6" fillId="0" borderId="1" xfId="0" applyFont="1" applyBorder="1" applyAlignment="1">
      <alignment horizontal="left" vertical="center" wrapText="1"/>
    </xf>
    <xf numFmtId="0" fontId="7" fillId="0" borderId="1" xfId="1" applyFont="1" applyBorder="1" applyAlignment="1">
      <alignment horizontal="left" vertical="center" wrapText="1"/>
    </xf>
    <xf numFmtId="2" fontId="6" fillId="0" borderId="1" xfId="1" applyNumberFormat="1" applyFont="1" applyBorder="1" applyAlignment="1">
      <alignment horizontal="right" vertical="center" wrapText="1"/>
    </xf>
    <xf numFmtId="1" fontId="6" fillId="0" borderId="1" xfId="3" applyNumberFormat="1" applyFont="1" applyBorder="1" applyAlignment="1">
      <alignment horizontal="center" vertical="center"/>
    </xf>
    <xf numFmtId="1" fontId="6" fillId="2" borderId="1" xfId="3" applyNumberFormat="1" applyFont="1" applyFill="1" applyBorder="1" applyAlignment="1">
      <alignment horizontal="right" vertical="center"/>
    </xf>
    <xf numFmtId="1" fontId="7" fillId="2" borderId="1" xfId="3" applyNumberFormat="1" applyFont="1" applyFill="1" applyBorder="1" applyAlignment="1">
      <alignment horizontal="right" vertical="center"/>
    </xf>
    <xf numFmtId="0" fontId="36" fillId="0" borderId="0" xfId="1" applyFont="1" applyAlignment="1">
      <alignment vertical="center"/>
    </xf>
    <xf numFmtId="1" fontId="6" fillId="0" borderId="1" xfId="3" applyNumberFormat="1" applyFont="1" applyBorder="1" applyAlignment="1">
      <alignment horizontal="right" vertical="center"/>
    </xf>
    <xf numFmtId="0" fontId="18" fillId="0" borderId="1" xfId="0" applyFont="1" applyBorder="1" applyAlignment="1">
      <alignment horizontal="left" vertical="center" wrapText="1"/>
    </xf>
    <xf numFmtId="2" fontId="18" fillId="0" borderId="1" xfId="3" applyNumberFormat="1" applyFont="1" applyBorder="1" applyAlignment="1">
      <alignment horizontal="right" vertical="center" wrapText="1"/>
    </xf>
    <xf numFmtId="3" fontId="37" fillId="0" borderId="1" xfId="3" applyNumberFormat="1" applyFont="1" applyBorder="1" applyAlignment="1">
      <alignment horizontal="center" vertical="center"/>
    </xf>
    <xf numFmtId="1" fontId="37" fillId="2" borderId="1" xfId="3" applyNumberFormat="1" applyFont="1" applyFill="1" applyBorder="1" applyAlignment="1">
      <alignment horizontal="center" vertical="center"/>
    </xf>
    <xf numFmtId="49" fontId="19" fillId="0" borderId="0" xfId="3" applyNumberFormat="1" applyFont="1" applyAlignment="1">
      <alignment vertical="center" wrapText="1"/>
    </xf>
    <xf numFmtId="49" fontId="0" fillId="0" borderId="0" xfId="0" applyNumberFormat="1" applyAlignment="1">
      <alignment vertical="center" wrapText="1"/>
    </xf>
    <xf numFmtId="4" fontId="0" fillId="0" borderId="0" xfId="0" applyNumberFormat="1" applyAlignment="1">
      <alignment vertical="center" wrapText="1"/>
    </xf>
    <xf numFmtId="0" fontId="38" fillId="0" borderId="0" xfId="0" applyFont="1"/>
    <xf numFmtId="0" fontId="21" fillId="0" borderId="0" xfId="0" applyFont="1" applyAlignment="1">
      <alignment horizontal="right"/>
    </xf>
    <xf numFmtId="0" fontId="39" fillId="0" borderId="0" xfId="0" applyFont="1"/>
    <xf numFmtId="49" fontId="39" fillId="5" borderId="1" xfId="0" applyNumberFormat="1" applyFont="1" applyFill="1" applyBorder="1" applyAlignment="1">
      <alignment horizontal="center" vertical="center" wrapText="1"/>
    </xf>
    <xf numFmtId="49" fontId="42" fillId="2" borderId="1" xfId="0" applyNumberFormat="1" applyFont="1" applyFill="1" applyBorder="1" applyAlignment="1">
      <alignment horizontal="center" vertical="center" wrapText="1"/>
    </xf>
    <xf numFmtId="49" fontId="38" fillId="0" borderId="0" xfId="0" applyNumberFormat="1" applyFont="1" applyAlignment="1">
      <alignment horizontal="center" vertical="center" wrapText="1"/>
    </xf>
    <xf numFmtId="49" fontId="38" fillId="0" borderId="0" xfId="0" applyNumberFormat="1" applyFont="1" applyAlignment="1">
      <alignment wrapText="1"/>
    </xf>
    <xf numFmtId="0" fontId="38" fillId="0" borderId="1" xfId="0" applyFont="1" applyBorder="1" applyAlignment="1">
      <alignment horizontal="center" vertical="center"/>
    </xf>
    <xf numFmtId="0" fontId="38" fillId="6" borderId="1" xfId="0" applyFont="1" applyFill="1" applyBorder="1" applyAlignment="1">
      <alignment horizontal="left" vertical="center" wrapText="1"/>
    </xf>
    <xf numFmtId="4" fontId="38" fillId="6" borderId="1" xfId="0" applyNumberFormat="1" applyFont="1" applyFill="1" applyBorder="1" applyAlignment="1">
      <alignment horizontal="right" vertical="center" wrapText="1"/>
    </xf>
    <xf numFmtId="0" fontId="38" fillId="6" borderId="1" xfId="0" applyFont="1" applyFill="1" applyBorder="1" applyAlignment="1">
      <alignment horizontal="center" vertical="center" wrapText="1"/>
    </xf>
    <xf numFmtId="4" fontId="38" fillId="0" borderId="1" xfId="0" applyNumberFormat="1" applyFont="1" applyBorder="1" applyAlignment="1">
      <alignment horizontal="right" vertical="center" wrapText="1"/>
    </xf>
    <xf numFmtId="0" fontId="38" fillId="0" borderId="1" xfId="0" applyFont="1" applyBorder="1" applyAlignment="1">
      <alignment horizontal="center" vertical="center" wrapText="1"/>
    </xf>
    <xf numFmtId="4" fontId="45" fillId="2" borderId="1" xfId="0" applyNumberFormat="1" applyFont="1" applyFill="1" applyBorder="1" applyAlignment="1">
      <alignment horizontal="center" vertical="center" wrapText="1"/>
    </xf>
    <xf numFmtId="0" fontId="45" fillId="2" borderId="1" xfId="0" applyFont="1" applyFill="1" applyBorder="1" applyAlignment="1">
      <alignment horizontal="center" vertical="center" wrapText="1"/>
    </xf>
    <xf numFmtId="0" fontId="38" fillId="6" borderId="1" xfId="0" applyFont="1" applyFill="1" applyBorder="1" applyAlignment="1">
      <alignment horizontal="right" vertical="center" wrapText="1"/>
    </xf>
    <xf numFmtId="0" fontId="38" fillId="0" borderId="1" xfId="0" applyFont="1" applyBorder="1" applyAlignment="1">
      <alignment horizontal="left" vertical="center" wrapText="1"/>
    </xf>
    <xf numFmtId="0" fontId="38" fillId="0" borderId="1" xfId="0" applyFont="1" applyBorder="1" applyAlignment="1">
      <alignment horizontal="right" vertical="center" wrapText="1"/>
    </xf>
    <xf numFmtId="0" fontId="38" fillId="5" borderId="1" xfId="0" applyFont="1" applyFill="1" applyBorder="1" applyAlignment="1">
      <alignment horizontal="center" vertical="center"/>
    </xf>
    <xf numFmtId="0" fontId="23" fillId="5" borderId="1" xfId="0" applyFont="1" applyFill="1" applyBorder="1" applyAlignment="1">
      <alignment horizontal="right"/>
    </xf>
    <xf numFmtId="4" fontId="23" fillId="5" borderId="1" xfId="0" applyNumberFormat="1" applyFont="1" applyFill="1" applyBorder="1" applyAlignment="1">
      <alignment horizontal="right"/>
    </xf>
    <xf numFmtId="3" fontId="23" fillId="5" borderId="1" xfId="0" applyNumberFormat="1" applyFont="1" applyFill="1" applyBorder="1" applyAlignment="1">
      <alignment horizontal="center"/>
    </xf>
    <xf numFmtId="4" fontId="46" fillId="2" borderId="1" xfId="0" applyNumberFormat="1" applyFont="1" applyFill="1" applyBorder="1" applyAlignment="1">
      <alignment horizontal="right"/>
    </xf>
    <xf numFmtId="3" fontId="46" fillId="2" borderId="1" xfId="0" applyNumberFormat="1" applyFont="1" applyFill="1" applyBorder="1" applyAlignment="1">
      <alignment horizontal="center"/>
    </xf>
    <xf numFmtId="4" fontId="38" fillId="0" borderId="0" xfId="0" applyNumberFormat="1" applyFont="1"/>
    <xf numFmtId="49" fontId="39" fillId="7" borderId="1" xfId="0" applyNumberFormat="1" applyFont="1" applyFill="1" applyBorder="1" applyAlignment="1">
      <alignment horizontal="center" vertical="center" wrapText="1"/>
    </xf>
    <xf numFmtId="0" fontId="1" fillId="0" borderId="0" xfId="0" applyFont="1"/>
    <xf numFmtId="4" fontId="1" fillId="0" borderId="0" xfId="0" applyNumberFormat="1" applyFont="1"/>
    <xf numFmtId="0" fontId="47" fillId="0" borderId="0" xfId="0" applyFont="1"/>
    <xf numFmtId="0" fontId="48" fillId="0" borderId="0" xfId="0" applyFont="1"/>
    <xf numFmtId="49" fontId="39" fillId="8" borderId="1" xfId="0" applyNumberFormat="1" applyFont="1" applyFill="1" applyBorder="1" applyAlignment="1">
      <alignment horizontal="center" vertical="center" wrapText="1"/>
    </xf>
    <xf numFmtId="0" fontId="53" fillId="0" borderId="1" xfId="0" applyFont="1" applyBorder="1" applyAlignment="1">
      <alignment vertical="center"/>
    </xf>
    <xf numFmtId="49" fontId="54" fillId="0" borderId="1" xfId="0" applyNumberFormat="1" applyFont="1" applyBorder="1" applyAlignment="1">
      <alignment horizontal="center" vertical="center" wrapText="1"/>
    </xf>
    <xf numFmtId="0" fontId="54" fillId="0" borderId="1" xfId="0" applyFont="1" applyBorder="1" applyAlignment="1">
      <alignment vertical="center"/>
    </xf>
    <xf numFmtId="4" fontId="45" fillId="0" borderId="1" xfId="0" applyNumberFormat="1" applyFont="1" applyBorder="1" applyAlignment="1">
      <alignment horizontal="right" vertical="center"/>
    </xf>
    <xf numFmtId="0" fontId="45" fillId="7" borderId="1" xfId="0" applyFont="1" applyFill="1" applyBorder="1" applyAlignment="1">
      <alignment horizontal="justify" vertical="center" wrapText="1"/>
    </xf>
    <xf numFmtId="4" fontId="45" fillId="7" borderId="1" xfId="0" applyNumberFormat="1" applyFont="1" applyFill="1" applyBorder="1" applyAlignment="1">
      <alignment horizontal="right" vertical="center"/>
    </xf>
    <xf numFmtId="0" fontId="45" fillId="0" borderId="1" xfId="0" applyFont="1" applyBorder="1" applyAlignment="1">
      <alignment horizontal="justify" vertical="center" wrapText="1"/>
    </xf>
    <xf numFmtId="0" fontId="42" fillId="7" borderId="1" xfId="0" applyFont="1" applyFill="1" applyBorder="1" applyAlignment="1">
      <alignment horizontal="right" vertical="center"/>
    </xf>
    <xf numFmtId="4" fontId="42" fillId="7" borderId="1" xfId="0" applyNumberFormat="1" applyFont="1" applyFill="1" applyBorder="1" applyAlignment="1">
      <alignment horizontal="right" vertical="center"/>
    </xf>
    <xf numFmtId="0" fontId="58" fillId="0" borderId="0" xfId="0" applyFont="1"/>
    <xf numFmtId="4" fontId="38" fillId="6" borderId="1" xfId="0" applyNumberFormat="1" applyFont="1" applyFill="1" applyBorder="1" applyAlignment="1">
      <alignment horizontal="center" vertical="center" wrapText="1"/>
    </xf>
    <xf numFmtId="4" fontId="53" fillId="0" borderId="1" xfId="0" applyNumberFormat="1" applyFont="1" applyBorder="1" applyAlignment="1">
      <alignment vertical="center"/>
    </xf>
    <xf numFmtId="4" fontId="53" fillId="0" borderId="1" xfId="0" applyNumberFormat="1" applyFont="1" applyBorder="1" applyAlignment="1">
      <alignment horizontal="right" vertical="center"/>
    </xf>
    <xf numFmtId="4" fontId="53" fillId="0" borderId="1" xfId="0" applyNumberFormat="1" applyFont="1" applyBorder="1" applyAlignment="1">
      <alignment horizontal="center" vertical="center"/>
    </xf>
    <xf numFmtId="4" fontId="39" fillId="0" borderId="1" xfId="0" applyNumberFormat="1" applyFont="1" applyBorder="1"/>
    <xf numFmtId="4" fontId="54" fillId="0" borderId="1" xfId="0" applyNumberFormat="1" applyFont="1" applyBorder="1" applyAlignment="1">
      <alignment horizontal="right" vertical="center"/>
    </xf>
    <xf numFmtId="3" fontId="6" fillId="0" borderId="1" xfId="3" applyNumberFormat="1" applyFont="1" applyBorder="1" applyAlignment="1">
      <alignment horizontal="center" vertical="center"/>
    </xf>
    <xf numFmtId="3" fontId="32" fillId="0" borderId="1" xfId="0" applyNumberFormat="1" applyFont="1" applyBorder="1" applyAlignment="1">
      <alignment horizontal="center" vertical="center"/>
    </xf>
    <xf numFmtId="3" fontId="32" fillId="0" borderId="1" xfId="0" applyNumberFormat="1" applyFont="1" applyBorder="1" applyAlignment="1">
      <alignment vertical="center"/>
    </xf>
    <xf numFmtId="3" fontId="7" fillId="0" borderId="1" xfId="3" applyNumberFormat="1" applyFont="1" applyBorder="1" applyAlignment="1">
      <alignment horizontal="center" vertical="center"/>
    </xf>
    <xf numFmtId="0" fontId="33" fillId="0" borderId="1" xfId="0" applyFont="1" applyBorder="1" applyAlignment="1">
      <alignment horizontal="center" vertical="center"/>
    </xf>
    <xf numFmtId="4" fontId="42" fillId="8" borderId="1" xfId="0" applyNumberFormat="1" applyFont="1" applyFill="1" applyBorder="1" applyAlignment="1">
      <alignment horizontal="right" vertical="center"/>
    </xf>
    <xf numFmtId="4" fontId="38" fillId="2" borderId="1" xfId="0"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0" fontId="23" fillId="0" borderId="0" xfId="0" applyFont="1" applyAlignment="1">
      <alignment horizontal="center" wrapText="1"/>
    </xf>
    <xf numFmtId="0" fontId="8" fillId="0" borderId="1" xfId="1" applyFont="1" applyBorder="1" applyAlignment="1">
      <alignment horizontal="center" vertical="center" wrapText="1"/>
    </xf>
    <xf numFmtId="49" fontId="7" fillId="0" borderId="4" xfId="0" quotePrefix="1" applyNumberFormat="1" applyFont="1" applyBorder="1" applyAlignment="1">
      <alignment horizontal="left" vertical="top" wrapText="1"/>
    </xf>
    <xf numFmtId="49" fontId="7" fillId="0" borderId="5" xfId="0" quotePrefix="1" applyNumberFormat="1" applyFont="1" applyBorder="1" applyAlignment="1">
      <alignment horizontal="left" vertical="top" wrapText="1"/>
    </xf>
    <xf numFmtId="49" fontId="7" fillId="0" borderId="6" xfId="0" quotePrefix="1" applyNumberFormat="1" applyFont="1" applyBorder="1" applyAlignment="1">
      <alignment horizontal="left" vertical="top" wrapText="1"/>
    </xf>
    <xf numFmtId="49" fontId="7" fillId="2" borderId="2" xfId="2" applyNumberFormat="1" applyFont="1" applyFill="1" applyBorder="1" applyAlignment="1">
      <alignment horizontal="center" vertical="center" wrapText="1"/>
    </xf>
    <xf numFmtId="49" fontId="7" fillId="2" borderId="8" xfId="2" applyNumberFormat="1" applyFont="1" applyFill="1" applyBorder="1" applyAlignment="1">
      <alignment horizontal="center" vertical="center" wrapText="1"/>
    </xf>
    <xf numFmtId="0" fontId="21" fillId="0" borderId="0" xfId="1" applyFont="1" applyAlignment="1">
      <alignment horizontal="right" vertical="center" wrapText="1"/>
    </xf>
    <xf numFmtId="0" fontId="27" fillId="0" borderId="7" xfId="2" applyFont="1" applyBorder="1" applyAlignment="1">
      <alignment horizontal="center" vertical="center" wrapText="1"/>
    </xf>
    <xf numFmtId="49" fontId="7" fillId="0" borderId="2" xfId="2" applyNumberFormat="1" applyFont="1" applyBorder="1" applyAlignment="1">
      <alignment horizontal="center" vertical="center" wrapText="1"/>
    </xf>
    <xf numFmtId="49" fontId="7" fillId="0" borderId="3" xfId="2" applyNumberFormat="1" applyFont="1" applyBorder="1" applyAlignment="1">
      <alignment horizontal="center" vertical="center" wrapText="1"/>
    </xf>
    <xf numFmtId="49" fontId="7" fillId="2" borderId="3" xfId="2" applyNumberFormat="1" applyFont="1" applyFill="1" applyBorder="1" applyAlignment="1">
      <alignment horizontal="center" vertical="center" wrapText="1"/>
    </xf>
    <xf numFmtId="0" fontId="28" fillId="0" borderId="4" xfId="1" applyFont="1" applyBorder="1" applyAlignment="1">
      <alignment horizontal="center" vertical="center" wrapText="1"/>
    </xf>
    <xf numFmtId="0" fontId="28" fillId="0" borderId="5" xfId="1" applyFont="1" applyBorder="1" applyAlignment="1">
      <alignment horizontal="center" vertical="center" wrapText="1"/>
    </xf>
    <xf numFmtId="0" fontId="28" fillId="0" borderId="6" xfId="1" applyFont="1" applyBorder="1" applyAlignment="1">
      <alignment horizontal="center" vertical="center" wrapText="1"/>
    </xf>
    <xf numFmtId="0" fontId="3" fillId="0" borderId="0" xfId="1" applyFont="1" applyAlignment="1">
      <alignment horizontal="right" vertical="center" wrapText="1"/>
    </xf>
    <xf numFmtId="0" fontId="5" fillId="0" borderId="0" xfId="2" applyFont="1" applyAlignment="1">
      <alignment horizontal="left" vertical="center" wrapText="1"/>
    </xf>
    <xf numFmtId="49" fontId="7" fillId="0" borderId="1" xfId="2" applyNumberFormat="1" applyFont="1" applyBorder="1" applyAlignment="1">
      <alignment horizontal="center" vertical="center" wrapText="1"/>
    </xf>
    <xf numFmtId="49" fontId="7" fillId="2" borderId="1" xfId="2" applyNumberFormat="1" applyFont="1" applyFill="1" applyBorder="1" applyAlignment="1">
      <alignment horizontal="center" vertical="center" wrapText="1"/>
    </xf>
    <xf numFmtId="0" fontId="17" fillId="0" borderId="4"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24" fillId="0" borderId="4" xfId="1" applyFont="1" applyBorder="1" applyAlignment="1">
      <alignment horizontal="center" vertical="center" wrapText="1"/>
    </xf>
    <xf numFmtId="0" fontId="24" fillId="0" borderId="5" xfId="1" applyFont="1" applyBorder="1" applyAlignment="1">
      <alignment horizontal="center" vertical="center" wrapText="1"/>
    </xf>
    <xf numFmtId="0" fontId="24" fillId="0" borderId="6" xfId="1" applyFont="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49" fontId="39" fillId="0" borderId="0" xfId="0" applyNumberFormat="1" applyFont="1" applyAlignment="1">
      <alignment wrapText="1"/>
    </xf>
    <xf numFmtId="49" fontId="39" fillId="0" borderId="1" xfId="0" applyNumberFormat="1" applyFont="1" applyBorder="1" applyAlignment="1">
      <alignment horizontal="center" vertical="center" wrapText="1"/>
    </xf>
    <xf numFmtId="49" fontId="52" fillId="0" borderId="1" xfId="0" applyNumberFormat="1" applyFont="1" applyBorder="1" applyAlignment="1">
      <alignment horizontal="center" vertical="center" wrapText="1"/>
    </xf>
    <xf numFmtId="0" fontId="39" fillId="0" borderId="4" xfId="0" applyFont="1" applyBorder="1" applyAlignment="1">
      <alignment horizontal="center" vertical="center" wrapText="1"/>
    </xf>
    <xf numFmtId="0" fontId="0" fillId="0" borderId="6" xfId="0" applyBorder="1" applyAlignment="1">
      <alignment wrapText="1"/>
    </xf>
    <xf numFmtId="49" fontId="39" fillId="0" borderId="4" xfId="0" applyNumberFormat="1" applyFont="1" applyBorder="1" applyAlignment="1">
      <alignment horizontal="center" vertical="center" wrapText="1"/>
    </xf>
    <xf numFmtId="0" fontId="0" fillId="0" borderId="6" xfId="0" applyBorder="1" applyAlignment="1">
      <alignment horizontal="center" vertical="center" wrapText="1"/>
    </xf>
  </cellXfs>
  <cellStyles count="4">
    <cellStyle name="Excel Built-in Normal" xfId="1" xr:uid="{EE99FFF7-27E9-4046-B9B8-927E8429B518}"/>
    <cellStyle name="Excel Built-in Normal 1" xfId="2" xr:uid="{7B4E7D8F-FE4A-41A6-B349-2DB08C4BBCB4}"/>
    <cellStyle name="Excel Built-in Normal 2" xfId="3" xr:uid="{95156611-AC14-47F3-B24A-D40C0CBED85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0D5F7-D415-4D4B-851B-0B4D7E212C5E}">
  <dimension ref="A1:F18"/>
  <sheetViews>
    <sheetView tabSelected="1" topLeftCell="A4" workbookViewId="0">
      <selection activeCell="C11" sqref="C11"/>
    </sheetView>
  </sheetViews>
  <sheetFormatPr defaultRowHeight="15" x14ac:dyDescent="0.25"/>
  <cols>
    <col min="1" max="1" width="43.85546875" style="134" customWidth="1"/>
    <col min="2" max="2" width="24.140625" style="134" customWidth="1"/>
    <col min="3" max="3" width="21.85546875" style="134" customWidth="1"/>
    <col min="4" max="4" width="18.7109375" style="134" customWidth="1"/>
    <col min="5" max="5" width="25" style="134" customWidth="1"/>
    <col min="6" max="6" width="17.140625" style="134" customWidth="1"/>
    <col min="7" max="7" width="10" style="134" bestFit="1" customWidth="1"/>
    <col min="8" max="16384" width="9.140625" style="134"/>
  </cols>
  <sheetData>
    <row r="1" spans="1:6" ht="25.5" x14ac:dyDescent="0.35">
      <c r="A1" s="137" t="s">
        <v>97</v>
      </c>
    </row>
    <row r="3" spans="1:6" ht="126" x14ac:dyDescent="0.25">
      <c r="A3" s="133" t="s">
        <v>96</v>
      </c>
      <c r="B3" s="133" t="s">
        <v>102</v>
      </c>
      <c r="C3" s="133" t="s">
        <v>100</v>
      </c>
      <c r="D3" s="138" t="s">
        <v>101</v>
      </c>
    </row>
    <row r="4" spans="1:6" ht="66" x14ac:dyDescent="0.25">
      <c r="A4" s="143" t="s">
        <v>114</v>
      </c>
      <c r="B4" s="144">
        <f>'LM_2.pielikums'!D23</f>
        <v>1330386</v>
      </c>
      <c r="C4" s="144">
        <f>'LM_2.pielikums'!Q23</f>
        <v>8811067</v>
      </c>
      <c r="D4" s="160">
        <f>B4+C4</f>
        <v>10141453</v>
      </c>
      <c r="E4" s="135"/>
    </row>
    <row r="5" spans="1:6" ht="34.5" x14ac:dyDescent="0.25">
      <c r="A5" s="143" t="s">
        <v>115</v>
      </c>
      <c r="B5" s="144">
        <f>IzM_3.pielikums!D13</f>
        <v>419315</v>
      </c>
      <c r="C5" s="144">
        <f>+IzM_3.pielikums!Q13</f>
        <v>2117330</v>
      </c>
      <c r="D5" s="160">
        <f t="shared" ref="D5:D9" si="0">B5+C5</f>
        <v>2536645</v>
      </c>
      <c r="E5" s="135"/>
    </row>
    <row r="6" spans="1:6" ht="34.5" x14ac:dyDescent="0.25">
      <c r="A6" s="143" t="s">
        <v>116</v>
      </c>
      <c r="B6" s="144">
        <f>'EM_1.pielikums'!C10</f>
        <v>30000</v>
      </c>
      <c r="C6" s="144">
        <f>'EM_1.pielikums'!J10</f>
        <v>210000</v>
      </c>
      <c r="D6" s="160">
        <f t="shared" si="0"/>
        <v>240000</v>
      </c>
      <c r="E6" s="135"/>
      <c r="F6" s="135"/>
    </row>
    <row r="7" spans="1:6" ht="34.5" x14ac:dyDescent="0.25">
      <c r="A7" s="143" t="s">
        <v>117</v>
      </c>
      <c r="B7" s="144">
        <f>'EM_1.pielikums'!C9</f>
        <v>335000</v>
      </c>
      <c r="C7" s="144">
        <f>'EM_1.pielikums'!J9</f>
        <v>2040000</v>
      </c>
      <c r="D7" s="160">
        <f t="shared" si="0"/>
        <v>2375000</v>
      </c>
      <c r="E7" s="135"/>
    </row>
    <row r="8" spans="1:6" ht="81.75" x14ac:dyDescent="0.25">
      <c r="A8" s="143" t="s">
        <v>118</v>
      </c>
      <c r="B8" s="144">
        <f>'VARAM_4.pielikums VPKAC KAC'!E17</f>
        <v>1828</v>
      </c>
      <c r="C8" s="144">
        <f>'VARAM_4.pielikums VPKAC KAC'!R17</f>
        <v>56000</v>
      </c>
      <c r="D8" s="160">
        <f t="shared" si="0"/>
        <v>57828</v>
      </c>
      <c r="E8" s="135"/>
    </row>
    <row r="9" spans="1:6" ht="81.75" x14ac:dyDescent="0.25">
      <c r="A9" s="143" t="s">
        <v>119</v>
      </c>
      <c r="B9" s="142">
        <v>0</v>
      </c>
      <c r="C9" s="142">
        <f>'VARAM_5.pielikums (ēku pielāg.)'!O16</f>
        <v>88000</v>
      </c>
      <c r="D9" s="160">
        <f t="shared" si="0"/>
        <v>88000</v>
      </c>
      <c r="E9" s="135"/>
    </row>
    <row r="10" spans="1:6" ht="84.75" x14ac:dyDescent="0.25">
      <c r="A10" s="145" t="s">
        <v>120</v>
      </c>
      <c r="B10" s="142">
        <f>'Koordināc. punkta izd.'!D9</f>
        <v>49343</v>
      </c>
      <c r="C10" s="142">
        <f>'Koordināc. punkta izd.'!E9+'Koordināc. punkta izd.'!F9+'Koordināc. punkta izd.'!G9+'Koordināc. punkta izd.'!H9+'Koordināc. punkta izd.'!I9+'Koordināc. punkta izd.'!J9</f>
        <v>128806</v>
      </c>
      <c r="D10" s="160">
        <f>B10+C10</f>
        <v>178149</v>
      </c>
      <c r="E10" s="135"/>
    </row>
    <row r="11" spans="1:6" ht="15.75" x14ac:dyDescent="0.25">
      <c r="A11" s="146" t="s">
        <v>26</v>
      </c>
      <c r="B11" s="147">
        <f>SUM(B4:B10)</f>
        <v>2165872</v>
      </c>
      <c r="C11" s="147">
        <f t="shared" ref="C11" si="1">SUM(C4:C10)</f>
        <v>13451203</v>
      </c>
      <c r="D11" s="147">
        <f>SUM(D4:D10)</f>
        <v>15617075</v>
      </c>
      <c r="E11" s="135"/>
      <c r="F11" s="135"/>
    </row>
    <row r="13" spans="1:6" ht="17.25" x14ac:dyDescent="0.25">
      <c r="A13" s="148" t="s">
        <v>131</v>
      </c>
    </row>
    <row r="15" spans="1:6" ht="17.25" x14ac:dyDescent="0.25">
      <c r="A15" t="s">
        <v>130</v>
      </c>
    </row>
    <row r="16" spans="1:6" x14ac:dyDescent="0.25">
      <c r="A16" s="136"/>
    </row>
    <row r="17" spans="1:1" x14ac:dyDescent="0.25">
      <c r="A17" s="136"/>
    </row>
    <row r="18" spans="1:1" x14ac:dyDescent="0.25">
      <c r="A18" s="136"/>
    </row>
  </sheetData>
  <pageMargins left="0.70866141732283472" right="0.70866141732283472"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0EDA9-6032-43DE-96B8-00F67E255076}">
  <dimension ref="A1:L14"/>
  <sheetViews>
    <sheetView workbookViewId="0">
      <selection activeCell="B7" sqref="B7"/>
    </sheetView>
  </sheetViews>
  <sheetFormatPr defaultColWidth="8.7109375" defaultRowHeight="15" x14ac:dyDescent="0.25"/>
  <cols>
    <col min="1" max="1" width="30.28515625" style="36" bestFit="1" customWidth="1"/>
    <col min="2" max="10" width="14.7109375" style="36" customWidth="1"/>
    <col min="11" max="11" width="74.5703125" style="36" customWidth="1"/>
    <col min="12" max="12" width="15" style="36" customWidth="1"/>
    <col min="13" max="13" width="12.28515625" style="36" customWidth="1"/>
    <col min="14" max="16384" width="8.7109375" style="36"/>
  </cols>
  <sheetData>
    <row r="1" spans="1:12" x14ac:dyDescent="0.25">
      <c r="A1" s="34"/>
      <c r="B1" s="34"/>
      <c r="C1" s="34"/>
      <c r="D1" s="34"/>
      <c r="E1" s="34"/>
      <c r="F1" s="34"/>
      <c r="G1" s="34"/>
      <c r="H1" s="34"/>
      <c r="I1" s="34"/>
      <c r="J1" s="34"/>
      <c r="K1" s="35" t="s">
        <v>28</v>
      </c>
    </row>
    <row r="2" spans="1:12" ht="18.75" x14ac:dyDescent="0.3">
      <c r="A2" s="163" t="s">
        <v>29</v>
      </c>
      <c r="B2" s="163"/>
      <c r="C2" s="163"/>
      <c r="D2" s="163"/>
      <c r="E2" s="163"/>
      <c r="F2" s="163"/>
      <c r="G2" s="163"/>
      <c r="H2" s="163"/>
      <c r="I2" s="163"/>
      <c r="J2" s="163"/>
      <c r="K2" s="163"/>
    </row>
    <row r="3" spans="1:12" x14ac:dyDescent="0.25">
      <c r="A3" s="34"/>
      <c r="B3" s="34"/>
      <c r="C3" s="34"/>
      <c r="D3" s="34"/>
      <c r="E3" s="34"/>
      <c r="F3" s="34"/>
      <c r="G3" s="34"/>
      <c r="H3" s="34"/>
      <c r="I3" s="34"/>
      <c r="J3" s="34"/>
      <c r="K3" s="34"/>
    </row>
    <row r="4" spans="1:12" x14ac:dyDescent="0.25">
      <c r="A4" s="4" t="s">
        <v>2</v>
      </c>
      <c r="B4" s="6">
        <v>2023</v>
      </c>
      <c r="C4" s="6">
        <v>2023</v>
      </c>
      <c r="D4" s="7" t="s">
        <v>4</v>
      </c>
      <c r="E4" s="7" t="s">
        <v>4</v>
      </c>
      <c r="F4" s="7" t="s">
        <v>4</v>
      </c>
      <c r="G4" s="7" t="s">
        <v>4</v>
      </c>
      <c r="H4" s="7" t="s">
        <v>4</v>
      </c>
      <c r="I4" s="7" t="s">
        <v>4</v>
      </c>
      <c r="J4" s="7" t="s">
        <v>4</v>
      </c>
      <c r="K4" s="164" t="s">
        <v>98</v>
      </c>
    </row>
    <row r="5" spans="1:12" ht="25.5" x14ac:dyDescent="0.25">
      <c r="A5" s="4" t="s">
        <v>6</v>
      </c>
      <c r="B5" s="6" t="s">
        <v>121</v>
      </c>
      <c r="C5" s="6" t="s">
        <v>7</v>
      </c>
      <c r="D5" s="7" t="s">
        <v>8</v>
      </c>
      <c r="E5" s="7" t="s">
        <v>9</v>
      </c>
      <c r="F5" s="7" t="s">
        <v>10</v>
      </c>
      <c r="G5" s="7" t="s">
        <v>11</v>
      </c>
      <c r="H5" s="7" t="s">
        <v>12</v>
      </c>
      <c r="I5" s="7" t="s">
        <v>13</v>
      </c>
      <c r="J5" s="7" t="s">
        <v>14</v>
      </c>
      <c r="K5" s="164"/>
    </row>
    <row r="6" spans="1:12" x14ac:dyDescent="0.25">
      <c r="A6" s="37"/>
      <c r="B6" s="38" t="s">
        <v>15</v>
      </c>
      <c r="C6" s="38" t="s">
        <v>15</v>
      </c>
      <c r="D6" s="39" t="s">
        <v>15</v>
      </c>
      <c r="E6" s="39" t="s">
        <v>15</v>
      </c>
      <c r="F6" s="39" t="s">
        <v>15</v>
      </c>
      <c r="G6" s="39" t="s">
        <v>15</v>
      </c>
      <c r="H6" s="39" t="s">
        <v>15</v>
      </c>
      <c r="I6" s="39" t="s">
        <v>15</v>
      </c>
      <c r="J6" s="39" t="s">
        <v>15</v>
      </c>
      <c r="K6" s="164"/>
    </row>
    <row r="7" spans="1:12" ht="38.25" x14ac:dyDescent="0.25">
      <c r="A7" s="40" t="s">
        <v>16</v>
      </c>
      <c r="B7" s="41" t="s">
        <v>30</v>
      </c>
      <c r="C7" s="6" t="s">
        <v>19</v>
      </c>
      <c r="D7" s="7" t="s">
        <v>19</v>
      </c>
      <c r="E7" s="7" t="s">
        <v>19</v>
      </c>
      <c r="F7" s="7" t="s">
        <v>19</v>
      </c>
      <c r="G7" s="7" t="s">
        <v>19</v>
      </c>
      <c r="H7" s="7" t="s">
        <v>19</v>
      </c>
      <c r="I7" s="7" t="s">
        <v>19</v>
      </c>
      <c r="J7" s="42" t="s">
        <v>21</v>
      </c>
      <c r="K7" s="164"/>
    </row>
    <row r="8" spans="1:12" x14ac:dyDescent="0.25">
      <c r="A8" s="43">
        <v>1</v>
      </c>
      <c r="B8" s="14">
        <v>2</v>
      </c>
      <c r="C8" s="14">
        <v>4</v>
      </c>
      <c r="D8" s="15">
        <v>5</v>
      </c>
      <c r="E8" s="15">
        <v>6</v>
      </c>
      <c r="F8" s="15">
        <v>7</v>
      </c>
      <c r="G8" s="15">
        <v>8</v>
      </c>
      <c r="H8" s="15">
        <v>9</v>
      </c>
      <c r="I8" s="15">
        <v>10</v>
      </c>
      <c r="J8" s="15">
        <v>11</v>
      </c>
      <c r="K8" s="44">
        <v>12</v>
      </c>
    </row>
    <row r="9" spans="1:12" x14ac:dyDescent="0.25">
      <c r="A9" s="45" t="s">
        <v>31</v>
      </c>
      <c r="B9" s="46">
        <v>4180524.16</v>
      </c>
      <c r="C9" s="47">
        <v>335000</v>
      </c>
      <c r="D9" s="48">
        <v>340000</v>
      </c>
      <c r="E9" s="48">
        <v>340000</v>
      </c>
      <c r="F9" s="48">
        <v>340000</v>
      </c>
      <c r="G9" s="48">
        <v>340000</v>
      </c>
      <c r="H9" s="48">
        <v>340000</v>
      </c>
      <c r="I9" s="48">
        <v>340000</v>
      </c>
      <c r="J9" s="48">
        <f>SUM(D9:I9)</f>
        <v>2040000</v>
      </c>
      <c r="K9" s="165" t="s">
        <v>99</v>
      </c>
    </row>
    <row r="10" spans="1:12" ht="30" customHeight="1" x14ac:dyDescent="0.25">
      <c r="A10" s="49" t="s">
        <v>32</v>
      </c>
      <c r="B10" s="46">
        <v>620235.36</v>
      </c>
      <c r="C10" s="47">
        <v>30000</v>
      </c>
      <c r="D10" s="48">
        <v>35000</v>
      </c>
      <c r="E10" s="48">
        <v>35000</v>
      </c>
      <c r="F10" s="48">
        <v>35000</v>
      </c>
      <c r="G10" s="48">
        <v>35000</v>
      </c>
      <c r="H10" s="48">
        <v>35000</v>
      </c>
      <c r="I10" s="48">
        <v>35000</v>
      </c>
      <c r="J10" s="48">
        <f>SUM(D10:I10)</f>
        <v>210000</v>
      </c>
      <c r="K10" s="166"/>
      <c r="L10" s="50"/>
    </row>
    <row r="11" spans="1:12" ht="30.75" customHeight="1" x14ac:dyDescent="0.25">
      <c r="A11" s="49" t="s">
        <v>33</v>
      </c>
      <c r="B11" s="46">
        <f>SUM(B9:B10)</f>
        <v>4800759.5200000005</v>
      </c>
      <c r="C11" s="46">
        <f>SUM(C9:C10)</f>
        <v>365000</v>
      </c>
      <c r="D11" s="51">
        <f t="shared" ref="D11:J11" si="0">SUM(D9:D10)</f>
        <v>375000</v>
      </c>
      <c r="E11" s="51">
        <f t="shared" si="0"/>
        <v>375000</v>
      </c>
      <c r="F11" s="51">
        <f t="shared" si="0"/>
        <v>375000</v>
      </c>
      <c r="G11" s="51">
        <f t="shared" si="0"/>
        <v>375000</v>
      </c>
      <c r="H11" s="51">
        <f t="shared" si="0"/>
        <v>375000</v>
      </c>
      <c r="I11" s="51">
        <f t="shared" si="0"/>
        <v>375000</v>
      </c>
      <c r="J11" s="51">
        <f t="shared" si="0"/>
        <v>2250000</v>
      </c>
      <c r="K11" s="167"/>
    </row>
    <row r="13" spans="1:12" x14ac:dyDescent="0.25">
      <c r="B13" s="52"/>
      <c r="C13" s="52"/>
      <c r="G13" s="52"/>
    </row>
    <row r="14" spans="1:12" x14ac:dyDescent="0.25">
      <c r="G14" s="52"/>
    </row>
  </sheetData>
  <mergeCells count="3">
    <mergeCell ref="A2:K2"/>
    <mergeCell ref="K4:K7"/>
    <mergeCell ref="K9:K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3E650-4927-4511-934B-6480C8D7518F}">
  <dimension ref="A1:R34"/>
  <sheetViews>
    <sheetView workbookViewId="0">
      <selection activeCell="I27" sqref="I27"/>
    </sheetView>
  </sheetViews>
  <sheetFormatPr defaultColWidth="9.42578125" defaultRowHeight="15" x14ac:dyDescent="0.25"/>
  <cols>
    <col min="1" max="1" width="45.7109375" style="84" customWidth="1"/>
    <col min="2" max="2" width="15.28515625" style="53" customWidth="1"/>
    <col min="3" max="3" width="9.7109375" style="53" customWidth="1"/>
    <col min="4" max="4" width="11.7109375" style="53" customWidth="1"/>
    <col min="5" max="5" width="10.7109375" style="53" customWidth="1"/>
    <col min="6" max="6" width="11.7109375" style="53" customWidth="1"/>
    <col min="7" max="7" width="10.7109375" style="53" customWidth="1"/>
    <col min="8" max="8" width="11.7109375" style="53" customWidth="1"/>
    <col min="9" max="9" width="10.7109375" style="53" customWidth="1"/>
    <col min="10" max="10" width="11.7109375" style="53" customWidth="1"/>
    <col min="11" max="11" width="10.7109375" style="53" customWidth="1"/>
    <col min="12" max="12" width="11.7109375" style="53" customWidth="1"/>
    <col min="13" max="13" width="10.7109375" style="53" customWidth="1"/>
    <col min="14" max="14" width="11.7109375" style="53" customWidth="1"/>
    <col min="15" max="15" width="10.7109375" style="53" customWidth="1"/>
    <col min="16" max="16" width="11.7109375" style="53" customWidth="1"/>
    <col min="17" max="17" width="13.28515625" style="53" customWidth="1"/>
    <col min="18" max="18" width="72.28515625" style="53" customWidth="1"/>
    <col min="19" max="258" width="9.42578125" style="53"/>
    <col min="259" max="259" width="21.5703125" style="53" customWidth="1"/>
    <col min="260" max="260" width="10.42578125" style="53" customWidth="1"/>
    <col min="261" max="261" width="14.42578125" style="53" customWidth="1"/>
    <col min="262" max="262" width="10.42578125" style="53" customWidth="1"/>
    <col min="263" max="263" width="14.42578125" style="53" customWidth="1"/>
    <col min="264" max="264" width="10.42578125" style="53" customWidth="1"/>
    <col min="265" max="266" width="14.42578125" style="53" customWidth="1"/>
    <col min="267" max="267" width="48.5703125" style="53" customWidth="1"/>
    <col min="268" max="268" width="45.5703125" style="53" customWidth="1"/>
    <col min="269" max="514" width="9.42578125" style="53"/>
    <col min="515" max="515" width="21.5703125" style="53" customWidth="1"/>
    <col min="516" max="516" width="10.42578125" style="53" customWidth="1"/>
    <col min="517" max="517" width="14.42578125" style="53" customWidth="1"/>
    <col min="518" max="518" width="10.42578125" style="53" customWidth="1"/>
    <col min="519" max="519" width="14.42578125" style="53" customWidth="1"/>
    <col min="520" max="520" width="10.42578125" style="53" customWidth="1"/>
    <col min="521" max="522" width="14.42578125" style="53" customWidth="1"/>
    <col min="523" max="523" width="48.5703125" style="53" customWidth="1"/>
    <col min="524" max="524" width="45.5703125" style="53" customWidth="1"/>
    <col min="525" max="770" width="9.42578125" style="53"/>
    <col min="771" max="771" width="21.5703125" style="53" customWidth="1"/>
    <col min="772" max="772" width="10.42578125" style="53" customWidth="1"/>
    <col min="773" max="773" width="14.42578125" style="53" customWidth="1"/>
    <col min="774" max="774" width="10.42578125" style="53" customWidth="1"/>
    <col min="775" max="775" width="14.42578125" style="53" customWidth="1"/>
    <col min="776" max="776" width="10.42578125" style="53" customWidth="1"/>
    <col min="777" max="778" width="14.42578125" style="53" customWidth="1"/>
    <col min="779" max="779" width="48.5703125" style="53" customWidth="1"/>
    <col min="780" max="780" width="45.5703125" style="53" customWidth="1"/>
    <col min="781" max="1026" width="9.42578125" style="53"/>
    <col min="1027" max="1027" width="21.5703125" style="53" customWidth="1"/>
    <col min="1028" max="1028" width="10.42578125" style="53" customWidth="1"/>
    <col min="1029" max="1029" width="14.42578125" style="53" customWidth="1"/>
    <col min="1030" max="1030" width="10.42578125" style="53" customWidth="1"/>
    <col min="1031" max="1031" width="14.42578125" style="53" customWidth="1"/>
    <col min="1032" max="1032" width="10.42578125" style="53" customWidth="1"/>
    <col min="1033" max="1034" width="14.42578125" style="53" customWidth="1"/>
    <col min="1035" max="1035" width="48.5703125" style="53" customWidth="1"/>
    <col min="1036" max="1036" width="45.5703125" style="53" customWidth="1"/>
    <col min="1037" max="1282" width="9.42578125" style="53"/>
    <col min="1283" max="1283" width="21.5703125" style="53" customWidth="1"/>
    <col min="1284" max="1284" width="10.42578125" style="53" customWidth="1"/>
    <col min="1285" max="1285" width="14.42578125" style="53" customWidth="1"/>
    <col min="1286" max="1286" width="10.42578125" style="53" customWidth="1"/>
    <col min="1287" max="1287" width="14.42578125" style="53" customWidth="1"/>
    <col min="1288" max="1288" width="10.42578125" style="53" customWidth="1"/>
    <col min="1289" max="1290" width="14.42578125" style="53" customWidth="1"/>
    <col min="1291" max="1291" width="48.5703125" style="53" customWidth="1"/>
    <col min="1292" max="1292" width="45.5703125" style="53" customWidth="1"/>
    <col min="1293" max="1538" width="9.42578125" style="53"/>
    <col min="1539" max="1539" width="21.5703125" style="53" customWidth="1"/>
    <col min="1540" max="1540" width="10.42578125" style="53" customWidth="1"/>
    <col min="1541" max="1541" width="14.42578125" style="53" customWidth="1"/>
    <col min="1542" max="1542" width="10.42578125" style="53" customWidth="1"/>
    <col min="1543" max="1543" width="14.42578125" style="53" customWidth="1"/>
    <col min="1544" max="1544" width="10.42578125" style="53" customWidth="1"/>
    <col min="1545" max="1546" width="14.42578125" style="53" customWidth="1"/>
    <col min="1547" max="1547" width="48.5703125" style="53" customWidth="1"/>
    <col min="1548" max="1548" width="45.5703125" style="53" customWidth="1"/>
    <col min="1549" max="1794" width="9.42578125" style="53"/>
    <col min="1795" max="1795" width="21.5703125" style="53" customWidth="1"/>
    <col min="1796" max="1796" width="10.42578125" style="53" customWidth="1"/>
    <col min="1797" max="1797" width="14.42578125" style="53" customWidth="1"/>
    <col min="1798" max="1798" width="10.42578125" style="53" customWidth="1"/>
    <col min="1799" max="1799" width="14.42578125" style="53" customWidth="1"/>
    <col min="1800" max="1800" width="10.42578125" style="53" customWidth="1"/>
    <col min="1801" max="1802" width="14.42578125" style="53" customWidth="1"/>
    <col min="1803" max="1803" width="48.5703125" style="53" customWidth="1"/>
    <col min="1804" max="1804" width="45.5703125" style="53" customWidth="1"/>
    <col min="1805" max="2050" width="9.42578125" style="53"/>
    <col min="2051" max="2051" width="21.5703125" style="53" customWidth="1"/>
    <col min="2052" max="2052" width="10.42578125" style="53" customWidth="1"/>
    <col min="2053" max="2053" width="14.42578125" style="53" customWidth="1"/>
    <col min="2054" max="2054" width="10.42578125" style="53" customWidth="1"/>
    <col min="2055" max="2055" width="14.42578125" style="53" customWidth="1"/>
    <col min="2056" max="2056" width="10.42578125" style="53" customWidth="1"/>
    <col min="2057" max="2058" width="14.42578125" style="53" customWidth="1"/>
    <col min="2059" max="2059" width="48.5703125" style="53" customWidth="1"/>
    <col min="2060" max="2060" width="45.5703125" style="53" customWidth="1"/>
    <col min="2061" max="2306" width="9.42578125" style="53"/>
    <col min="2307" max="2307" width="21.5703125" style="53" customWidth="1"/>
    <col min="2308" max="2308" width="10.42578125" style="53" customWidth="1"/>
    <col min="2309" max="2309" width="14.42578125" style="53" customWidth="1"/>
    <col min="2310" max="2310" width="10.42578125" style="53" customWidth="1"/>
    <col min="2311" max="2311" width="14.42578125" style="53" customWidth="1"/>
    <col min="2312" max="2312" width="10.42578125" style="53" customWidth="1"/>
    <col min="2313" max="2314" width="14.42578125" style="53" customWidth="1"/>
    <col min="2315" max="2315" width="48.5703125" style="53" customWidth="1"/>
    <col min="2316" max="2316" width="45.5703125" style="53" customWidth="1"/>
    <col min="2317" max="2562" width="9.42578125" style="53"/>
    <col min="2563" max="2563" width="21.5703125" style="53" customWidth="1"/>
    <col min="2564" max="2564" width="10.42578125" style="53" customWidth="1"/>
    <col min="2565" max="2565" width="14.42578125" style="53" customWidth="1"/>
    <col min="2566" max="2566" width="10.42578125" style="53" customWidth="1"/>
    <col min="2567" max="2567" width="14.42578125" style="53" customWidth="1"/>
    <col min="2568" max="2568" width="10.42578125" style="53" customWidth="1"/>
    <col min="2569" max="2570" width="14.42578125" style="53" customWidth="1"/>
    <col min="2571" max="2571" width="48.5703125" style="53" customWidth="1"/>
    <col min="2572" max="2572" width="45.5703125" style="53" customWidth="1"/>
    <col min="2573" max="2818" width="9.42578125" style="53"/>
    <col min="2819" max="2819" width="21.5703125" style="53" customWidth="1"/>
    <col min="2820" max="2820" width="10.42578125" style="53" customWidth="1"/>
    <col min="2821" max="2821" width="14.42578125" style="53" customWidth="1"/>
    <col min="2822" max="2822" width="10.42578125" style="53" customWidth="1"/>
    <col min="2823" max="2823" width="14.42578125" style="53" customWidth="1"/>
    <col min="2824" max="2824" width="10.42578125" style="53" customWidth="1"/>
    <col min="2825" max="2826" width="14.42578125" style="53" customWidth="1"/>
    <col min="2827" max="2827" width="48.5703125" style="53" customWidth="1"/>
    <col min="2828" max="2828" width="45.5703125" style="53" customWidth="1"/>
    <col min="2829" max="3074" width="9.42578125" style="53"/>
    <col min="3075" max="3075" width="21.5703125" style="53" customWidth="1"/>
    <col min="3076" max="3076" width="10.42578125" style="53" customWidth="1"/>
    <col min="3077" max="3077" width="14.42578125" style="53" customWidth="1"/>
    <col min="3078" max="3078" width="10.42578125" style="53" customWidth="1"/>
    <col min="3079" max="3079" width="14.42578125" style="53" customWidth="1"/>
    <col min="3080" max="3080" width="10.42578125" style="53" customWidth="1"/>
    <col min="3081" max="3082" width="14.42578125" style="53" customWidth="1"/>
    <col min="3083" max="3083" width="48.5703125" style="53" customWidth="1"/>
    <col min="3084" max="3084" width="45.5703125" style="53" customWidth="1"/>
    <col min="3085" max="3330" width="9.42578125" style="53"/>
    <col min="3331" max="3331" width="21.5703125" style="53" customWidth="1"/>
    <col min="3332" max="3332" width="10.42578125" style="53" customWidth="1"/>
    <col min="3333" max="3333" width="14.42578125" style="53" customWidth="1"/>
    <col min="3334" max="3334" width="10.42578125" style="53" customWidth="1"/>
    <col min="3335" max="3335" width="14.42578125" style="53" customWidth="1"/>
    <col min="3336" max="3336" width="10.42578125" style="53" customWidth="1"/>
    <col min="3337" max="3338" width="14.42578125" style="53" customWidth="1"/>
    <col min="3339" max="3339" width="48.5703125" style="53" customWidth="1"/>
    <col min="3340" max="3340" width="45.5703125" style="53" customWidth="1"/>
    <col min="3341" max="3586" width="9.42578125" style="53"/>
    <col min="3587" max="3587" width="21.5703125" style="53" customWidth="1"/>
    <col min="3588" max="3588" width="10.42578125" style="53" customWidth="1"/>
    <col min="3589" max="3589" width="14.42578125" style="53" customWidth="1"/>
    <col min="3590" max="3590" width="10.42578125" style="53" customWidth="1"/>
    <col min="3591" max="3591" width="14.42578125" style="53" customWidth="1"/>
    <col min="3592" max="3592" width="10.42578125" style="53" customWidth="1"/>
    <col min="3593" max="3594" width="14.42578125" style="53" customWidth="1"/>
    <col min="3595" max="3595" width="48.5703125" style="53" customWidth="1"/>
    <col min="3596" max="3596" width="45.5703125" style="53" customWidth="1"/>
    <col min="3597" max="3842" width="9.42578125" style="53"/>
    <col min="3843" max="3843" width="21.5703125" style="53" customWidth="1"/>
    <col min="3844" max="3844" width="10.42578125" style="53" customWidth="1"/>
    <col min="3845" max="3845" width="14.42578125" style="53" customWidth="1"/>
    <col min="3846" max="3846" width="10.42578125" style="53" customWidth="1"/>
    <col min="3847" max="3847" width="14.42578125" style="53" customWidth="1"/>
    <col min="3848" max="3848" width="10.42578125" style="53" customWidth="1"/>
    <col min="3849" max="3850" width="14.42578125" style="53" customWidth="1"/>
    <col min="3851" max="3851" width="48.5703125" style="53" customWidth="1"/>
    <col min="3852" max="3852" width="45.5703125" style="53" customWidth="1"/>
    <col min="3853" max="4098" width="9.42578125" style="53"/>
    <col min="4099" max="4099" width="21.5703125" style="53" customWidth="1"/>
    <col min="4100" max="4100" width="10.42578125" style="53" customWidth="1"/>
    <col min="4101" max="4101" width="14.42578125" style="53" customWidth="1"/>
    <col min="4102" max="4102" width="10.42578125" style="53" customWidth="1"/>
    <col min="4103" max="4103" width="14.42578125" style="53" customWidth="1"/>
    <col min="4104" max="4104" width="10.42578125" style="53" customWidth="1"/>
    <col min="4105" max="4106" width="14.42578125" style="53" customWidth="1"/>
    <col min="4107" max="4107" width="48.5703125" style="53" customWidth="1"/>
    <col min="4108" max="4108" width="45.5703125" style="53" customWidth="1"/>
    <col min="4109" max="4354" width="9.42578125" style="53"/>
    <col min="4355" max="4355" width="21.5703125" style="53" customWidth="1"/>
    <col min="4356" max="4356" width="10.42578125" style="53" customWidth="1"/>
    <col min="4357" max="4357" width="14.42578125" style="53" customWidth="1"/>
    <col min="4358" max="4358" width="10.42578125" style="53" customWidth="1"/>
    <col min="4359" max="4359" width="14.42578125" style="53" customWidth="1"/>
    <col min="4360" max="4360" width="10.42578125" style="53" customWidth="1"/>
    <col min="4361" max="4362" width="14.42578125" style="53" customWidth="1"/>
    <col min="4363" max="4363" width="48.5703125" style="53" customWidth="1"/>
    <col min="4364" max="4364" width="45.5703125" style="53" customWidth="1"/>
    <col min="4365" max="4610" width="9.42578125" style="53"/>
    <col min="4611" max="4611" width="21.5703125" style="53" customWidth="1"/>
    <col min="4612" max="4612" width="10.42578125" style="53" customWidth="1"/>
    <col min="4613" max="4613" width="14.42578125" style="53" customWidth="1"/>
    <col min="4614" max="4614" width="10.42578125" style="53" customWidth="1"/>
    <col min="4615" max="4615" width="14.42578125" style="53" customWidth="1"/>
    <col min="4616" max="4616" width="10.42578125" style="53" customWidth="1"/>
    <col min="4617" max="4618" width="14.42578125" style="53" customWidth="1"/>
    <col min="4619" max="4619" width="48.5703125" style="53" customWidth="1"/>
    <col min="4620" max="4620" width="45.5703125" style="53" customWidth="1"/>
    <col min="4621" max="4866" width="9.42578125" style="53"/>
    <col min="4867" max="4867" width="21.5703125" style="53" customWidth="1"/>
    <col min="4868" max="4868" width="10.42578125" style="53" customWidth="1"/>
    <col min="4869" max="4869" width="14.42578125" style="53" customWidth="1"/>
    <col min="4870" max="4870" width="10.42578125" style="53" customWidth="1"/>
    <col min="4871" max="4871" width="14.42578125" style="53" customWidth="1"/>
    <col min="4872" max="4872" width="10.42578125" style="53" customWidth="1"/>
    <col min="4873" max="4874" width="14.42578125" style="53" customWidth="1"/>
    <col min="4875" max="4875" width="48.5703125" style="53" customWidth="1"/>
    <col min="4876" max="4876" width="45.5703125" style="53" customWidth="1"/>
    <col min="4877" max="5122" width="9.42578125" style="53"/>
    <col min="5123" max="5123" width="21.5703125" style="53" customWidth="1"/>
    <col min="5124" max="5124" width="10.42578125" style="53" customWidth="1"/>
    <col min="5125" max="5125" width="14.42578125" style="53" customWidth="1"/>
    <col min="5126" max="5126" width="10.42578125" style="53" customWidth="1"/>
    <col min="5127" max="5127" width="14.42578125" style="53" customWidth="1"/>
    <col min="5128" max="5128" width="10.42578125" style="53" customWidth="1"/>
    <col min="5129" max="5130" width="14.42578125" style="53" customWidth="1"/>
    <col min="5131" max="5131" width="48.5703125" style="53" customWidth="1"/>
    <col min="5132" max="5132" width="45.5703125" style="53" customWidth="1"/>
    <col min="5133" max="5378" width="9.42578125" style="53"/>
    <col min="5379" max="5379" width="21.5703125" style="53" customWidth="1"/>
    <col min="5380" max="5380" width="10.42578125" style="53" customWidth="1"/>
    <col min="5381" max="5381" width="14.42578125" style="53" customWidth="1"/>
    <col min="5382" max="5382" width="10.42578125" style="53" customWidth="1"/>
    <col min="5383" max="5383" width="14.42578125" style="53" customWidth="1"/>
    <col min="5384" max="5384" width="10.42578125" style="53" customWidth="1"/>
    <col min="5385" max="5386" width="14.42578125" style="53" customWidth="1"/>
    <col min="5387" max="5387" width="48.5703125" style="53" customWidth="1"/>
    <col min="5388" max="5388" width="45.5703125" style="53" customWidth="1"/>
    <col min="5389" max="5634" width="9.42578125" style="53"/>
    <col min="5635" max="5635" width="21.5703125" style="53" customWidth="1"/>
    <col min="5636" max="5636" width="10.42578125" style="53" customWidth="1"/>
    <col min="5637" max="5637" width="14.42578125" style="53" customWidth="1"/>
    <col min="5638" max="5638" width="10.42578125" style="53" customWidth="1"/>
    <col min="5639" max="5639" width="14.42578125" style="53" customWidth="1"/>
    <col min="5640" max="5640" width="10.42578125" style="53" customWidth="1"/>
    <col min="5641" max="5642" width="14.42578125" style="53" customWidth="1"/>
    <col min="5643" max="5643" width="48.5703125" style="53" customWidth="1"/>
    <col min="5644" max="5644" width="45.5703125" style="53" customWidth="1"/>
    <col min="5645" max="5890" width="9.42578125" style="53"/>
    <col min="5891" max="5891" width="21.5703125" style="53" customWidth="1"/>
    <col min="5892" max="5892" width="10.42578125" style="53" customWidth="1"/>
    <col min="5893" max="5893" width="14.42578125" style="53" customWidth="1"/>
    <col min="5894" max="5894" width="10.42578125" style="53" customWidth="1"/>
    <col min="5895" max="5895" width="14.42578125" style="53" customWidth="1"/>
    <col min="5896" max="5896" width="10.42578125" style="53" customWidth="1"/>
    <col min="5897" max="5898" width="14.42578125" style="53" customWidth="1"/>
    <col min="5899" max="5899" width="48.5703125" style="53" customWidth="1"/>
    <col min="5900" max="5900" width="45.5703125" style="53" customWidth="1"/>
    <col min="5901" max="6146" width="9.42578125" style="53"/>
    <col min="6147" max="6147" width="21.5703125" style="53" customWidth="1"/>
    <col min="6148" max="6148" width="10.42578125" style="53" customWidth="1"/>
    <col min="6149" max="6149" width="14.42578125" style="53" customWidth="1"/>
    <col min="6150" max="6150" width="10.42578125" style="53" customWidth="1"/>
    <col min="6151" max="6151" width="14.42578125" style="53" customWidth="1"/>
    <col min="6152" max="6152" width="10.42578125" style="53" customWidth="1"/>
    <col min="6153" max="6154" width="14.42578125" style="53" customWidth="1"/>
    <col min="6155" max="6155" width="48.5703125" style="53" customWidth="1"/>
    <col min="6156" max="6156" width="45.5703125" style="53" customWidth="1"/>
    <col min="6157" max="6402" width="9.42578125" style="53"/>
    <col min="6403" max="6403" width="21.5703125" style="53" customWidth="1"/>
    <col min="6404" max="6404" width="10.42578125" style="53" customWidth="1"/>
    <col min="6405" max="6405" width="14.42578125" style="53" customWidth="1"/>
    <col min="6406" max="6406" width="10.42578125" style="53" customWidth="1"/>
    <col min="6407" max="6407" width="14.42578125" style="53" customWidth="1"/>
    <col min="6408" max="6408" width="10.42578125" style="53" customWidth="1"/>
    <col min="6409" max="6410" width="14.42578125" style="53" customWidth="1"/>
    <col min="6411" max="6411" width="48.5703125" style="53" customWidth="1"/>
    <col min="6412" max="6412" width="45.5703125" style="53" customWidth="1"/>
    <col min="6413" max="6658" width="9.42578125" style="53"/>
    <col min="6659" max="6659" width="21.5703125" style="53" customWidth="1"/>
    <col min="6660" max="6660" width="10.42578125" style="53" customWidth="1"/>
    <col min="6661" max="6661" width="14.42578125" style="53" customWidth="1"/>
    <col min="6662" max="6662" width="10.42578125" style="53" customWidth="1"/>
    <col min="6663" max="6663" width="14.42578125" style="53" customWidth="1"/>
    <col min="6664" max="6664" width="10.42578125" style="53" customWidth="1"/>
    <col min="6665" max="6666" width="14.42578125" style="53" customWidth="1"/>
    <col min="6667" max="6667" width="48.5703125" style="53" customWidth="1"/>
    <col min="6668" max="6668" width="45.5703125" style="53" customWidth="1"/>
    <col min="6669" max="6914" width="9.42578125" style="53"/>
    <col min="6915" max="6915" width="21.5703125" style="53" customWidth="1"/>
    <col min="6916" max="6916" width="10.42578125" style="53" customWidth="1"/>
    <col min="6917" max="6917" width="14.42578125" style="53" customWidth="1"/>
    <col min="6918" max="6918" width="10.42578125" style="53" customWidth="1"/>
    <col min="6919" max="6919" width="14.42578125" style="53" customWidth="1"/>
    <col min="6920" max="6920" width="10.42578125" style="53" customWidth="1"/>
    <col min="6921" max="6922" width="14.42578125" style="53" customWidth="1"/>
    <col min="6923" max="6923" width="48.5703125" style="53" customWidth="1"/>
    <col min="6924" max="6924" width="45.5703125" style="53" customWidth="1"/>
    <col min="6925" max="7170" width="9.42578125" style="53"/>
    <col min="7171" max="7171" width="21.5703125" style="53" customWidth="1"/>
    <col min="7172" max="7172" width="10.42578125" style="53" customWidth="1"/>
    <col min="7173" max="7173" width="14.42578125" style="53" customWidth="1"/>
    <col min="7174" max="7174" width="10.42578125" style="53" customWidth="1"/>
    <col min="7175" max="7175" width="14.42578125" style="53" customWidth="1"/>
    <col min="7176" max="7176" width="10.42578125" style="53" customWidth="1"/>
    <col min="7177" max="7178" width="14.42578125" style="53" customWidth="1"/>
    <col min="7179" max="7179" width="48.5703125" style="53" customWidth="1"/>
    <col min="7180" max="7180" width="45.5703125" style="53" customWidth="1"/>
    <col min="7181" max="7426" width="9.42578125" style="53"/>
    <col min="7427" max="7427" width="21.5703125" style="53" customWidth="1"/>
    <col min="7428" max="7428" width="10.42578125" style="53" customWidth="1"/>
    <col min="7429" max="7429" width="14.42578125" style="53" customWidth="1"/>
    <col min="7430" max="7430" width="10.42578125" style="53" customWidth="1"/>
    <col min="7431" max="7431" width="14.42578125" style="53" customWidth="1"/>
    <col min="7432" max="7432" width="10.42578125" style="53" customWidth="1"/>
    <col min="7433" max="7434" width="14.42578125" style="53" customWidth="1"/>
    <col min="7435" max="7435" width="48.5703125" style="53" customWidth="1"/>
    <col min="7436" max="7436" width="45.5703125" style="53" customWidth="1"/>
    <col min="7437" max="7682" width="9.42578125" style="53"/>
    <col min="7683" max="7683" width="21.5703125" style="53" customWidth="1"/>
    <col min="7684" max="7684" width="10.42578125" style="53" customWidth="1"/>
    <col min="7685" max="7685" width="14.42578125" style="53" customWidth="1"/>
    <col min="7686" max="7686" width="10.42578125" style="53" customWidth="1"/>
    <col min="7687" max="7687" width="14.42578125" style="53" customWidth="1"/>
    <col min="7688" max="7688" width="10.42578125" style="53" customWidth="1"/>
    <col min="7689" max="7690" width="14.42578125" style="53" customWidth="1"/>
    <col min="7691" max="7691" width="48.5703125" style="53" customWidth="1"/>
    <col min="7692" max="7692" width="45.5703125" style="53" customWidth="1"/>
    <col min="7693" max="7938" width="9.42578125" style="53"/>
    <col min="7939" max="7939" width="21.5703125" style="53" customWidth="1"/>
    <col min="7940" max="7940" width="10.42578125" style="53" customWidth="1"/>
    <col min="7941" max="7941" width="14.42578125" style="53" customWidth="1"/>
    <col min="7942" max="7942" width="10.42578125" style="53" customWidth="1"/>
    <col min="7943" max="7943" width="14.42578125" style="53" customWidth="1"/>
    <col min="7944" max="7944" width="10.42578125" style="53" customWidth="1"/>
    <col min="7945" max="7946" width="14.42578125" style="53" customWidth="1"/>
    <col min="7947" max="7947" width="48.5703125" style="53" customWidth="1"/>
    <col min="7948" max="7948" width="45.5703125" style="53" customWidth="1"/>
    <col min="7949" max="8194" width="9.42578125" style="53"/>
    <col min="8195" max="8195" width="21.5703125" style="53" customWidth="1"/>
    <col min="8196" max="8196" width="10.42578125" style="53" customWidth="1"/>
    <col min="8197" max="8197" width="14.42578125" style="53" customWidth="1"/>
    <col min="8198" max="8198" width="10.42578125" style="53" customWidth="1"/>
    <col min="8199" max="8199" width="14.42578125" style="53" customWidth="1"/>
    <col min="8200" max="8200" width="10.42578125" style="53" customWidth="1"/>
    <col min="8201" max="8202" width="14.42578125" style="53" customWidth="1"/>
    <col min="8203" max="8203" width="48.5703125" style="53" customWidth="1"/>
    <col min="8204" max="8204" width="45.5703125" style="53" customWidth="1"/>
    <col min="8205" max="8450" width="9.42578125" style="53"/>
    <col min="8451" max="8451" width="21.5703125" style="53" customWidth="1"/>
    <col min="8452" max="8452" width="10.42578125" style="53" customWidth="1"/>
    <col min="8453" max="8453" width="14.42578125" style="53" customWidth="1"/>
    <col min="8454" max="8454" width="10.42578125" style="53" customWidth="1"/>
    <col min="8455" max="8455" width="14.42578125" style="53" customWidth="1"/>
    <col min="8456" max="8456" width="10.42578125" style="53" customWidth="1"/>
    <col min="8457" max="8458" width="14.42578125" style="53" customWidth="1"/>
    <col min="8459" max="8459" width="48.5703125" style="53" customWidth="1"/>
    <col min="8460" max="8460" width="45.5703125" style="53" customWidth="1"/>
    <col min="8461" max="8706" width="9.42578125" style="53"/>
    <col min="8707" max="8707" width="21.5703125" style="53" customWidth="1"/>
    <col min="8708" max="8708" width="10.42578125" style="53" customWidth="1"/>
    <col min="8709" max="8709" width="14.42578125" style="53" customWidth="1"/>
    <col min="8710" max="8710" width="10.42578125" style="53" customWidth="1"/>
    <col min="8711" max="8711" width="14.42578125" style="53" customWidth="1"/>
    <col min="8712" max="8712" width="10.42578125" style="53" customWidth="1"/>
    <col min="8713" max="8714" width="14.42578125" style="53" customWidth="1"/>
    <col min="8715" max="8715" width="48.5703125" style="53" customWidth="1"/>
    <col min="8716" max="8716" width="45.5703125" style="53" customWidth="1"/>
    <col min="8717" max="8962" width="9.42578125" style="53"/>
    <col min="8963" max="8963" width="21.5703125" style="53" customWidth="1"/>
    <col min="8964" max="8964" width="10.42578125" style="53" customWidth="1"/>
    <col min="8965" max="8965" width="14.42578125" style="53" customWidth="1"/>
    <col min="8966" max="8966" width="10.42578125" style="53" customWidth="1"/>
    <col min="8967" max="8967" width="14.42578125" style="53" customWidth="1"/>
    <col min="8968" max="8968" width="10.42578125" style="53" customWidth="1"/>
    <col min="8969" max="8970" width="14.42578125" style="53" customWidth="1"/>
    <col min="8971" max="8971" width="48.5703125" style="53" customWidth="1"/>
    <col min="8972" max="8972" width="45.5703125" style="53" customWidth="1"/>
    <col min="8973" max="9218" width="9.42578125" style="53"/>
    <col min="9219" max="9219" width="21.5703125" style="53" customWidth="1"/>
    <col min="9220" max="9220" width="10.42578125" style="53" customWidth="1"/>
    <col min="9221" max="9221" width="14.42578125" style="53" customWidth="1"/>
    <col min="9222" max="9222" width="10.42578125" style="53" customWidth="1"/>
    <col min="9223" max="9223" width="14.42578125" style="53" customWidth="1"/>
    <col min="9224" max="9224" width="10.42578125" style="53" customWidth="1"/>
    <col min="9225" max="9226" width="14.42578125" style="53" customWidth="1"/>
    <col min="9227" max="9227" width="48.5703125" style="53" customWidth="1"/>
    <col min="9228" max="9228" width="45.5703125" style="53" customWidth="1"/>
    <col min="9229" max="9474" width="9.42578125" style="53"/>
    <col min="9475" max="9475" width="21.5703125" style="53" customWidth="1"/>
    <col min="9476" max="9476" width="10.42578125" style="53" customWidth="1"/>
    <col min="9477" max="9477" width="14.42578125" style="53" customWidth="1"/>
    <col min="9478" max="9478" width="10.42578125" style="53" customWidth="1"/>
    <col min="9479" max="9479" width="14.42578125" style="53" customWidth="1"/>
    <col min="9480" max="9480" width="10.42578125" style="53" customWidth="1"/>
    <col min="9481" max="9482" width="14.42578125" style="53" customWidth="1"/>
    <col min="9483" max="9483" width="48.5703125" style="53" customWidth="1"/>
    <col min="9484" max="9484" width="45.5703125" style="53" customWidth="1"/>
    <col min="9485" max="9730" width="9.42578125" style="53"/>
    <col min="9731" max="9731" width="21.5703125" style="53" customWidth="1"/>
    <col min="9732" max="9732" width="10.42578125" style="53" customWidth="1"/>
    <col min="9733" max="9733" width="14.42578125" style="53" customWidth="1"/>
    <col min="9734" max="9734" width="10.42578125" style="53" customWidth="1"/>
    <col min="9735" max="9735" width="14.42578125" style="53" customWidth="1"/>
    <col min="9736" max="9736" width="10.42578125" style="53" customWidth="1"/>
    <col min="9737" max="9738" width="14.42578125" style="53" customWidth="1"/>
    <col min="9739" max="9739" width="48.5703125" style="53" customWidth="1"/>
    <col min="9740" max="9740" width="45.5703125" style="53" customWidth="1"/>
    <col min="9741" max="9986" width="9.42578125" style="53"/>
    <col min="9987" max="9987" width="21.5703125" style="53" customWidth="1"/>
    <col min="9988" max="9988" width="10.42578125" style="53" customWidth="1"/>
    <col min="9989" max="9989" width="14.42578125" style="53" customWidth="1"/>
    <col min="9990" max="9990" width="10.42578125" style="53" customWidth="1"/>
    <col min="9991" max="9991" width="14.42578125" style="53" customWidth="1"/>
    <col min="9992" max="9992" width="10.42578125" style="53" customWidth="1"/>
    <col min="9993" max="9994" width="14.42578125" style="53" customWidth="1"/>
    <col min="9995" max="9995" width="48.5703125" style="53" customWidth="1"/>
    <col min="9996" max="9996" width="45.5703125" style="53" customWidth="1"/>
    <col min="9997" max="10242" width="9.42578125" style="53"/>
    <col min="10243" max="10243" width="21.5703125" style="53" customWidth="1"/>
    <col min="10244" max="10244" width="10.42578125" style="53" customWidth="1"/>
    <col min="10245" max="10245" width="14.42578125" style="53" customWidth="1"/>
    <col min="10246" max="10246" width="10.42578125" style="53" customWidth="1"/>
    <col min="10247" max="10247" width="14.42578125" style="53" customWidth="1"/>
    <col min="10248" max="10248" width="10.42578125" style="53" customWidth="1"/>
    <col min="10249" max="10250" width="14.42578125" style="53" customWidth="1"/>
    <col min="10251" max="10251" width="48.5703125" style="53" customWidth="1"/>
    <col min="10252" max="10252" width="45.5703125" style="53" customWidth="1"/>
    <col min="10253" max="10498" width="9.42578125" style="53"/>
    <col min="10499" max="10499" width="21.5703125" style="53" customWidth="1"/>
    <col min="10500" max="10500" width="10.42578125" style="53" customWidth="1"/>
    <col min="10501" max="10501" width="14.42578125" style="53" customWidth="1"/>
    <col min="10502" max="10502" width="10.42578125" style="53" customWidth="1"/>
    <col min="10503" max="10503" width="14.42578125" style="53" customWidth="1"/>
    <col min="10504" max="10504" width="10.42578125" style="53" customWidth="1"/>
    <col min="10505" max="10506" width="14.42578125" style="53" customWidth="1"/>
    <col min="10507" max="10507" width="48.5703125" style="53" customWidth="1"/>
    <col min="10508" max="10508" width="45.5703125" style="53" customWidth="1"/>
    <col min="10509" max="10754" width="9.42578125" style="53"/>
    <col min="10755" max="10755" width="21.5703125" style="53" customWidth="1"/>
    <col min="10756" max="10756" width="10.42578125" style="53" customWidth="1"/>
    <col min="10757" max="10757" width="14.42578125" style="53" customWidth="1"/>
    <col min="10758" max="10758" width="10.42578125" style="53" customWidth="1"/>
    <col min="10759" max="10759" width="14.42578125" style="53" customWidth="1"/>
    <col min="10760" max="10760" width="10.42578125" style="53" customWidth="1"/>
    <col min="10761" max="10762" width="14.42578125" style="53" customWidth="1"/>
    <col min="10763" max="10763" width="48.5703125" style="53" customWidth="1"/>
    <col min="10764" max="10764" width="45.5703125" style="53" customWidth="1"/>
    <col min="10765" max="11010" width="9.42578125" style="53"/>
    <col min="11011" max="11011" width="21.5703125" style="53" customWidth="1"/>
    <col min="11012" max="11012" width="10.42578125" style="53" customWidth="1"/>
    <col min="11013" max="11013" width="14.42578125" style="53" customWidth="1"/>
    <col min="11014" max="11014" width="10.42578125" style="53" customWidth="1"/>
    <col min="11015" max="11015" width="14.42578125" style="53" customWidth="1"/>
    <col min="11016" max="11016" width="10.42578125" style="53" customWidth="1"/>
    <col min="11017" max="11018" width="14.42578125" style="53" customWidth="1"/>
    <col min="11019" max="11019" width="48.5703125" style="53" customWidth="1"/>
    <col min="11020" max="11020" width="45.5703125" style="53" customWidth="1"/>
    <col min="11021" max="11266" width="9.42578125" style="53"/>
    <col min="11267" max="11267" width="21.5703125" style="53" customWidth="1"/>
    <col min="11268" max="11268" width="10.42578125" style="53" customWidth="1"/>
    <col min="11269" max="11269" width="14.42578125" style="53" customWidth="1"/>
    <col min="11270" max="11270" width="10.42578125" style="53" customWidth="1"/>
    <col min="11271" max="11271" width="14.42578125" style="53" customWidth="1"/>
    <col min="11272" max="11272" width="10.42578125" style="53" customWidth="1"/>
    <col min="11273" max="11274" width="14.42578125" style="53" customWidth="1"/>
    <col min="11275" max="11275" width="48.5703125" style="53" customWidth="1"/>
    <col min="11276" max="11276" width="45.5703125" style="53" customWidth="1"/>
    <col min="11277" max="11522" width="9.42578125" style="53"/>
    <col min="11523" max="11523" width="21.5703125" style="53" customWidth="1"/>
    <col min="11524" max="11524" width="10.42578125" style="53" customWidth="1"/>
    <col min="11525" max="11525" width="14.42578125" style="53" customWidth="1"/>
    <col min="11526" max="11526" width="10.42578125" style="53" customWidth="1"/>
    <col min="11527" max="11527" width="14.42578125" style="53" customWidth="1"/>
    <col min="11528" max="11528" width="10.42578125" style="53" customWidth="1"/>
    <col min="11529" max="11530" width="14.42578125" style="53" customWidth="1"/>
    <col min="11531" max="11531" width="48.5703125" style="53" customWidth="1"/>
    <col min="11532" max="11532" width="45.5703125" style="53" customWidth="1"/>
    <col min="11533" max="11778" width="9.42578125" style="53"/>
    <col min="11779" max="11779" width="21.5703125" style="53" customWidth="1"/>
    <col min="11780" max="11780" width="10.42578125" style="53" customWidth="1"/>
    <col min="11781" max="11781" width="14.42578125" style="53" customWidth="1"/>
    <col min="11782" max="11782" width="10.42578125" style="53" customWidth="1"/>
    <col min="11783" max="11783" width="14.42578125" style="53" customWidth="1"/>
    <col min="11784" max="11784" width="10.42578125" style="53" customWidth="1"/>
    <col min="11785" max="11786" width="14.42578125" style="53" customWidth="1"/>
    <col min="11787" max="11787" width="48.5703125" style="53" customWidth="1"/>
    <col min="11788" max="11788" width="45.5703125" style="53" customWidth="1"/>
    <col min="11789" max="12034" width="9.42578125" style="53"/>
    <col min="12035" max="12035" width="21.5703125" style="53" customWidth="1"/>
    <col min="12036" max="12036" width="10.42578125" style="53" customWidth="1"/>
    <col min="12037" max="12037" width="14.42578125" style="53" customWidth="1"/>
    <col min="12038" max="12038" width="10.42578125" style="53" customWidth="1"/>
    <col min="12039" max="12039" width="14.42578125" style="53" customWidth="1"/>
    <col min="12040" max="12040" width="10.42578125" style="53" customWidth="1"/>
    <col min="12041" max="12042" width="14.42578125" style="53" customWidth="1"/>
    <col min="12043" max="12043" width="48.5703125" style="53" customWidth="1"/>
    <col min="12044" max="12044" width="45.5703125" style="53" customWidth="1"/>
    <col min="12045" max="12290" width="9.42578125" style="53"/>
    <col min="12291" max="12291" width="21.5703125" style="53" customWidth="1"/>
    <col min="12292" max="12292" width="10.42578125" style="53" customWidth="1"/>
    <col min="12293" max="12293" width="14.42578125" style="53" customWidth="1"/>
    <col min="12294" max="12294" width="10.42578125" style="53" customWidth="1"/>
    <col min="12295" max="12295" width="14.42578125" style="53" customWidth="1"/>
    <col min="12296" max="12296" width="10.42578125" style="53" customWidth="1"/>
    <col min="12297" max="12298" width="14.42578125" style="53" customWidth="1"/>
    <col min="12299" max="12299" width="48.5703125" style="53" customWidth="1"/>
    <col min="12300" max="12300" width="45.5703125" style="53" customWidth="1"/>
    <col min="12301" max="12546" width="9.42578125" style="53"/>
    <col min="12547" max="12547" width="21.5703125" style="53" customWidth="1"/>
    <col min="12548" max="12548" width="10.42578125" style="53" customWidth="1"/>
    <col min="12549" max="12549" width="14.42578125" style="53" customWidth="1"/>
    <col min="12550" max="12550" width="10.42578125" style="53" customWidth="1"/>
    <col min="12551" max="12551" width="14.42578125" style="53" customWidth="1"/>
    <col min="12552" max="12552" width="10.42578125" style="53" customWidth="1"/>
    <col min="12553" max="12554" width="14.42578125" style="53" customWidth="1"/>
    <col min="12555" max="12555" width="48.5703125" style="53" customWidth="1"/>
    <col min="12556" max="12556" width="45.5703125" style="53" customWidth="1"/>
    <col min="12557" max="12802" width="9.42578125" style="53"/>
    <col min="12803" max="12803" width="21.5703125" style="53" customWidth="1"/>
    <col min="12804" max="12804" width="10.42578125" style="53" customWidth="1"/>
    <col min="12805" max="12805" width="14.42578125" style="53" customWidth="1"/>
    <col min="12806" max="12806" width="10.42578125" style="53" customWidth="1"/>
    <col min="12807" max="12807" width="14.42578125" style="53" customWidth="1"/>
    <col min="12808" max="12808" width="10.42578125" style="53" customWidth="1"/>
    <col min="12809" max="12810" width="14.42578125" style="53" customWidth="1"/>
    <col min="12811" max="12811" width="48.5703125" style="53" customWidth="1"/>
    <col min="12812" max="12812" width="45.5703125" style="53" customWidth="1"/>
    <col min="12813" max="13058" width="9.42578125" style="53"/>
    <col min="13059" max="13059" width="21.5703125" style="53" customWidth="1"/>
    <col min="13060" max="13060" width="10.42578125" style="53" customWidth="1"/>
    <col min="13061" max="13061" width="14.42578125" style="53" customWidth="1"/>
    <col min="13062" max="13062" width="10.42578125" style="53" customWidth="1"/>
    <col min="13063" max="13063" width="14.42578125" style="53" customWidth="1"/>
    <col min="13064" max="13064" width="10.42578125" style="53" customWidth="1"/>
    <col min="13065" max="13066" width="14.42578125" style="53" customWidth="1"/>
    <col min="13067" max="13067" width="48.5703125" style="53" customWidth="1"/>
    <col min="13068" max="13068" width="45.5703125" style="53" customWidth="1"/>
    <col min="13069" max="13314" width="9.42578125" style="53"/>
    <col min="13315" max="13315" width="21.5703125" style="53" customWidth="1"/>
    <col min="13316" max="13316" width="10.42578125" style="53" customWidth="1"/>
    <col min="13317" max="13317" width="14.42578125" style="53" customWidth="1"/>
    <col min="13318" max="13318" width="10.42578125" style="53" customWidth="1"/>
    <col min="13319" max="13319" width="14.42578125" style="53" customWidth="1"/>
    <col min="13320" max="13320" width="10.42578125" style="53" customWidth="1"/>
    <col min="13321" max="13322" width="14.42578125" style="53" customWidth="1"/>
    <col min="13323" max="13323" width="48.5703125" style="53" customWidth="1"/>
    <col min="13324" max="13324" width="45.5703125" style="53" customWidth="1"/>
    <col min="13325" max="13570" width="9.42578125" style="53"/>
    <col min="13571" max="13571" width="21.5703125" style="53" customWidth="1"/>
    <col min="13572" max="13572" width="10.42578125" style="53" customWidth="1"/>
    <col min="13573" max="13573" width="14.42578125" style="53" customWidth="1"/>
    <col min="13574" max="13574" width="10.42578125" style="53" customWidth="1"/>
    <col min="13575" max="13575" width="14.42578125" style="53" customWidth="1"/>
    <col min="13576" max="13576" width="10.42578125" style="53" customWidth="1"/>
    <col min="13577" max="13578" width="14.42578125" style="53" customWidth="1"/>
    <col min="13579" max="13579" width="48.5703125" style="53" customWidth="1"/>
    <col min="13580" max="13580" width="45.5703125" style="53" customWidth="1"/>
    <col min="13581" max="13826" width="9.42578125" style="53"/>
    <col min="13827" max="13827" width="21.5703125" style="53" customWidth="1"/>
    <col min="13828" max="13828" width="10.42578125" style="53" customWidth="1"/>
    <col min="13829" max="13829" width="14.42578125" style="53" customWidth="1"/>
    <col min="13830" max="13830" width="10.42578125" style="53" customWidth="1"/>
    <col min="13831" max="13831" width="14.42578125" style="53" customWidth="1"/>
    <col min="13832" max="13832" width="10.42578125" style="53" customWidth="1"/>
    <col min="13833" max="13834" width="14.42578125" style="53" customWidth="1"/>
    <col min="13835" max="13835" width="48.5703125" style="53" customWidth="1"/>
    <col min="13836" max="13836" width="45.5703125" style="53" customWidth="1"/>
    <col min="13837" max="14082" width="9.42578125" style="53"/>
    <col min="14083" max="14083" width="21.5703125" style="53" customWidth="1"/>
    <col min="14084" max="14084" width="10.42578125" style="53" customWidth="1"/>
    <col min="14085" max="14085" width="14.42578125" style="53" customWidth="1"/>
    <col min="14086" max="14086" width="10.42578125" style="53" customWidth="1"/>
    <col min="14087" max="14087" width="14.42578125" style="53" customWidth="1"/>
    <col min="14088" max="14088" width="10.42578125" style="53" customWidth="1"/>
    <col min="14089" max="14090" width="14.42578125" style="53" customWidth="1"/>
    <col min="14091" max="14091" width="48.5703125" style="53" customWidth="1"/>
    <col min="14092" max="14092" width="45.5703125" style="53" customWidth="1"/>
    <col min="14093" max="14338" width="9.42578125" style="53"/>
    <col min="14339" max="14339" width="21.5703125" style="53" customWidth="1"/>
    <col min="14340" max="14340" width="10.42578125" style="53" customWidth="1"/>
    <col min="14341" max="14341" width="14.42578125" style="53" customWidth="1"/>
    <col min="14342" max="14342" width="10.42578125" style="53" customWidth="1"/>
    <col min="14343" max="14343" width="14.42578125" style="53" customWidth="1"/>
    <col min="14344" max="14344" width="10.42578125" style="53" customWidth="1"/>
    <col min="14345" max="14346" width="14.42578125" style="53" customWidth="1"/>
    <col min="14347" max="14347" width="48.5703125" style="53" customWidth="1"/>
    <col min="14348" max="14348" width="45.5703125" style="53" customWidth="1"/>
    <col min="14349" max="14594" width="9.42578125" style="53"/>
    <col min="14595" max="14595" width="21.5703125" style="53" customWidth="1"/>
    <col min="14596" max="14596" width="10.42578125" style="53" customWidth="1"/>
    <col min="14597" max="14597" width="14.42578125" style="53" customWidth="1"/>
    <col min="14598" max="14598" width="10.42578125" style="53" customWidth="1"/>
    <col min="14599" max="14599" width="14.42578125" style="53" customWidth="1"/>
    <col min="14600" max="14600" width="10.42578125" style="53" customWidth="1"/>
    <col min="14601" max="14602" width="14.42578125" style="53" customWidth="1"/>
    <col min="14603" max="14603" width="48.5703125" style="53" customWidth="1"/>
    <col min="14604" max="14604" width="45.5703125" style="53" customWidth="1"/>
    <col min="14605" max="14850" width="9.42578125" style="53"/>
    <col min="14851" max="14851" width="21.5703125" style="53" customWidth="1"/>
    <col min="14852" max="14852" width="10.42578125" style="53" customWidth="1"/>
    <col min="14853" max="14853" width="14.42578125" style="53" customWidth="1"/>
    <col min="14854" max="14854" width="10.42578125" style="53" customWidth="1"/>
    <col min="14855" max="14855" width="14.42578125" style="53" customWidth="1"/>
    <col min="14856" max="14856" width="10.42578125" style="53" customWidth="1"/>
    <col min="14857" max="14858" width="14.42578125" style="53" customWidth="1"/>
    <col min="14859" max="14859" width="48.5703125" style="53" customWidth="1"/>
    <col min="14860" max="14860" width="45.5703125" style="53" customWidth="1"/>
    <col min="14861" max="15106" width="9.42578125" style="53"/>
    <col min="15107" max="15107" width="21.5703125" style="53" customWidth="1"/>
    <col min="15108" max="15108" width="10.42578125" style="53" customWidth="1"/>
    <col min="15109" max="15109" width="14.42578125" style="53" customWidth="1"/>
    <col min="15110" max="15110" width="10.42578125" style="53" customWidth="1"/>
    <col min="15111" max="15111" width="14.42578125" style="53" customWidth="1"/>
    <col min="15112" max="15112" width="10.42578125" style="53" customWidth="1"/>
    <col min="15113" max="15114" width="14.42578125" style="53" customWidth="1"/>
    <col min="15115" max="15115" width="48.5703125" style="53" customWidth="1"/>
    <col min="15116" max="15116" width="45.5703125" style="53" customWidth="1"/>
    <col min="15117" max="15362" width="9.42578125" style="53"/>
    <col min="15363" max="15363" width="21.5703125" style="53" customWidth="1"/>
    <col min="15364" max="15364" width="10.42578125" style="53" customWidth="1"/>
    <col min="15365" max="15365" width="14.42578125" style="53" customWidth="1"/>
    <col min="15366" max="15366" width="10.42578125" style="53" customWidth="1"/>
    <col min="15367" max="15367" width="14.42578125" style="53" customWidth="1"/>
    <col min="15368" max="15368" width="10.42578125" style="53" customWidth="1"/>
    <col min="15369" max="15370" width="14.42578125" style="53" customWidth="1"/>
    <col min="15371" max="15371" width="48.5703125" style="53" customWidth="1"/>
    <col min="15372" max="15372" width="45.5703125" style="53" customWidth="1"/>
    <col min="15373" max="15618" width="9.42578125" style="53"/>
    <col min="15619" max="15619" width="21.5703125" style="53" customWidth="1"/>
    <col min="15620" max="15620" width="10.42578125" style="53" customWidth="1"/>
    <col min="15621" max="15621" width="14.42578125" style="53" customWidth="1"/>
    <col min="15622" max="15622" width="10.42578125" style="53" customWidth="1"/>
    <col min="15623" max="15623" width="14.42578125" style="53" customWidth="1"/>
    <col min="15624" max="15624" width="10.42578125" style="53" customWidth="1"/>
    <col min="15625" max="15626" width="14.42578125" style="53" customWidth="1"/>
    <col min="15627" max="15627" width="48.5703125" style="53" customWidth="1"/>
    <col min="15628" max="15628" width="45.5703125" style="53" customWidth="1"/>
    <col min="15629" max="15874" width="9.42578125" style="53"/>
    <col min="15875" max="15875" width="21.5703125" style="53" customWidth="1"/>
    <col min="15876" max="15876" width="10.42578125" style="53" customWidth="1"/>
    <col min="15877" max="15877" width="14.42578125" style="53" customWidth="1"/>
    <col min="15878" max="15878" width="10.42578125" style="53" customWidth="1"/>
    <col min="15879" max="15879" width="14.42578125" style="53" customWidth="1"/>
    <col min="15880" max="15880" width="10.42578125" style="53" customWidth="1"/>
    <col min="15881" max="15882" width="14.42578125" style="53" customWidth="1"/>
    <col min="15883" max="15883" width="48.5703125" style="53" customWidth="1"/>
    <col min="15884" max="15884" width="45.5703125" style="53" customWidth="1"/>
    <col min="15885" max="16130" width="9.42578125" style="53"/>
    <col min="16131" max="16131" width="21.5703125" style="53" customWidth="1"/>
    <col min="16132" max="16132" width="10.42578125" style="53" customWidth="1"/>
    <col min="16133" max="16133" width="14.42578125" style="53" customWidth="1"/>
    <col min="16134" max="16134" width="10.42578125" style="53" customWidth="1"/>
    <col min="16135" max="16135" width="14.42578125" style="53" customWidth="1"/>
    <col min="16136" max="16136" width="10.42578125" style="53" customWidth="1"/>
    <col min="16137" max="16138" width="14.42578125" style="53" customWidth="1"/>
    <col min="16139" max="16139" width="48.5703125" style="53" customWidth="1"/>
    <col min="16140" max="16140" width="45.5703125" style="53" customWidth="1"/>
    <col min="16141" max="16384" width="9.42578125" style="53"/>
  </cols>
  <sheetData>
    <row r="1" spans="1:18" x14ac:dyDescent="0.25">
      <c r="A1" s="170" t="s">
        <v>34</v>
      </c>
      <c r="B1" s="170"/>
      <c r="C1" s="170"/>
      <c r="D1" s="170"/>
      <c r="E1" s="170"/>
      <c r="F1" s="170"/>
      <c r="G1" s="170"/>
      <c r="H1" s="170"/>
      <c r="I1" s="170"/>
      <c r="J1" s="170"/>
      <c r="K1" s="170"/>
      <c r="L1" s="170"/>
      <c r="M1" s="170"/>
      <c r="N1" s="170"/>
      <c r="O1" s="170"/>
      <c r="P1" s="170"/>
      <c r="Q1" s="170"/>
      <c r="R1" s="170"/>
    </row>
    <row r="2" spans="1:18" ht="16.5" x14ac:dyDescent="0.25">
      <c r="A2" s="171" t="s">
        <v>35</v>
      </c>
      <c r="B2" s="171"/>
      <c r="C2" s="171"/>
      <c r="D2" s="171"/>
      <c r="E2" s="171"/>
      <c r="F2" s="171"/>
      <c r="G2" s="171"/>
      <c r="H2" s="171"/>
      <c r="I2" s="171"/>
      <c r="J2" s="171"/>
      <c r="K2" s="171"/>
      <c r="L2" s="171"/>
      <c r="M2" s="171"/>
      <c r="N2" s="171"/>
      <c r="O2" s="171"/>
      <c r="P2" s="171"/>
      <c r="Q2" s="171"/>
      <c r="R2" s="171"/>
    </row>
    <row r="3" spans="1:18" x14ac:dyDescent="0.25">
      <c r="A3" s="54" t="s">
        <v>2</v>
      </c>
      <c r="B3" s="5" t="s">
        <v>3</v>
      </c>
      <c r="C3" s="172" t="s">
        <v>3</v>
      </c>
      <c r="D3" s="173"/>
      <c r="E3" s="168" t="s">
        <v>4</v>
      </c>
      <c r="F3" s="174"/>
      <c r="G3" s="168" t="s">
        <v>4</v>
      </c>
      <c r="H3" s="174"/>
      <c r="I3" s="168" t="s">
        <v>4</v>
      </c>
      <c r="J3" s="174"/>
      <c r="K3" s="168" t="s">
        <v>4</v>
      </c>
      <c r="L3" s="169"/>
      <c r="M3" s="168" t="s">
        <v>4</v>
      </c>
      <c r="N3" s="169"/>
      <c r="O3" s="168" t="s">
        <v>4</v>
      </c>
      <c r="P3" s="169"/>
      <c r="Q3" s="7" t="s">
        <v>4</v>
      </c>
      <c r="R3" s="175" t="s">
        <v>5</v>
      </c>
    </row>
    <row r="4" spans="1:18" ht="25.5" x14ac:dyDescent="0.25">
      <c r="A4" s="54" t="s">
        <v>6</v>
      </c>
      <c r="B4" s="5" t="s">
        <v>121</v>
      </c>
      <c r="C4" s="172" t="s">
        <v>7</v>
      </c>
      <c r="D4" s="173"/>
      <c r="E4" s="168" t="s">
        <v>8</v>
      </c>
      <c r="F4" s="174"/>
      <c r="G4" s="168" t="s">
        <v>9</v>
      </c>
      <c r="H4" s="174"/>
      <c r="I4" s="168" t="s">
        <v>10</v>
      </c>
      <c r="J4" s="174"/>
      <c r="K4" s="168" t="s">
        <v>11</v>
      </c>
      <c r="L4" s="169"/>
      <c r="M4" s="168" t="s">
        <v>12</v>
      </c>
      <c r="N4" s="169"/>
      <c r="O4" s="168" t="s">
        <v>13</v>
      </c>
      <c r="P4" s="169"/>
      <c r="Q4" s="7" t="s">
        <v>36</v>
      </c>
      <c r="R4" s="176"/>
    </row>
    <row r="5" spans="1:18" s="57" customFormat="1" ht="11.25" x14ac:dyDescent="0.25">
      <c r="A5" s="55"/>
      <c r="B5" s="9" t="s">
        <v>15</v>
      </c>
      <c r="C5" s="9"/>
      <c r="D5" s="9" t="s">
        <v>15</v>
      </c>
      <c r="E5" s="10"/>
      <c r="F5" s="10" t="s">
        <v>15</v>
      </c>
      <c r="G5" s="10"/>
      <c r="H5" s="10" t="s">
        <v>15</v>
      </c>
      <c r="I5" s="10"/>
      <c r="J5" s="10" t="s">
        <v>15</v>
      </c>
      <c r="K5" s="10"/>
      <c r="L5" s="56" t="s">
        <v>15</v>
      </c>
      <c r="M5" s="10"/>
      <c r="N5" s="56" t="s">
        <v>15</v>
      </c>
      <c r="O5" s="10"/>
      <c r="P5" s="56" t="s">
        <v>15</v>
      </c>
      <c r="Q5" s="56" t="s">
        <v>15</v>
      </c>
      <c r="R5" s="176"/>
    </row>
    <row r="6" spans="1:18" ht="51" x14ac:dyDescent="0.25">
      <c r="A6" s="40" t="s">
        <v>16</v>
      </c>
      <c r="B6" s="58" t="s">
        <v>17</v>
      </c>
      <c r="C6" s="59" t="s">
        <v>37</v>
      </c>
      <c r="D6" s="58" t="s">
        <v>19</v>
      </c>
      <c r="E6" s="60" t="s">
        <v>37</v>
      </c>
      <c r="F6" s="42" t="s">
        <v>19</v>
      </c>
      <c r="G6" s="60" t="s">
        <v>37</v>
      </c>
      <c r="H6" s="42" t="s">
        <v>19</v>
      </c>
      <c r="I6" s="60" t="s">
        <v>38</v>
      </c>
      <c r="J6" s="42" t="s">
        <v>19</v>
      </c>
      <c r="K6" s="60" t="s">
        <v>37</v>
      </c>
      <c r="L6" s="42" t="s">
        <v>19</v>
      </c>
      <c r="M6" s="60" t="s">
        <v>37</v>
      </c>
      <c r="N6" s="42" t="s">
        <v>19</v>
      </c>
      <c r="O6" s="60" t="s">
        <v>37</v>
      </c>
      <c r="P6" s="42" t="s">
        <v>19</v>
      </c>
      <c r="Q6" s="42" t="s">
        <v>21</v>
      </c>
      <c r="R6" s="177"/>
    </row>
    <row r="7" spans="1:18" x14ac:dyDescent="0.25">
      <c r="A7" s="61">
        <v>1</v>
      </c>
      <c r="B7" s="62">
        <v>2</v>
      </c>
      <c r="C7" s="63">
        <v>5</v>
      </c>
      <c r="D7" s="64">
        <v>6</v>
      </c>
      <c r="E7" s="65">
        <v>7</v>
      </c>
      <c r="F7" s="66">
        <v>8</v>
      </c>
      <c r="G7" s="65">
        <v>9</v>
      </c>
      <c r="H7" s="66">
        <v>10</v>
      </c>
      <c r="I7" s="65">
        <v>11</v>
      </c>
      <c r="J7" s="66">
        <v>12</v>
      </c>
      <c r="K7" s="65">
        <v>13</v>
      </c>
      <c r="L7" s="65">
        <v>14</v>
      </c>
      <c r="M7" s="65">
        <v>15</v>
      </c>
      <c r="N7" s="65">
        <v>16</v>
      </c>
      <c r="O7" s="65">
        <v>17</v>
      </c>
      <c r="P7" s="65">
        <v>18</v>
      </c>
      <c r="Q7" s="65">
        <v>19</v>
      </c>
      <c r="R7" s="61">
        <v>20</v>
      </c>
    </row>
    <row r="8" spans="1:18" ht="36" x14ac:dyDescent="0.25">
      <c r="A8" s="67" t="s">
        <v>39</v>
      </c>
      <c r="B8" s="19">
        <f>47471.81+44611.71+48262.38+43583.21+44229.87+41556.88+41335.59+41895.21+39122.04+37962.35+36761.32</f>
        <v>466792.36999999994</v>
      </c>
      <c r="C8" s="155">
        <v>308</v>
      </c>
      <c r="D8" s="19">
        <v>41615.399999999994</v>
      </c>
      <c r="E8" s="68">
        <v>326</v>
      </c>
      <c r="F8" s="22">
        <v>45542.2</v>
      </c>
      <c r="G8" s="68">
        <v>326</v>
      </c>
      <c r="H8" s="22">
        <v>45542.2</v>
      </c>
      <c r="I8" s="68">
        <v>326</v>
      </c>
      <c r="J8" s="22">
        <v>45542.2</v>
      </c>
      <c r="K8" s="69">
        <v>326</v>
      </c>
      <c r="L8" s="22">
        <v>45542.2</v>
      </c>
      <c r="M8" s="69">
        <v>326</v>
      </c>
      <c r="N8" s="22">
        <v>45542.2</v>
      </c>
      <c r="O8" s="69">
        <v>326</v>
      </c>
      <c r="P8" s="22">
        <v>45542.2</v>
      </c>
      <c r="Q8" s="22">
        <f>F8+H8+J8+L8+N8+P8</f>
        <v>273253.2</v>
      </c>
      <c r="R8" s="70" t="s">
        <v>40</v>
      </c>
    </row>
    <row r="9" spans="1:18" ht="36" x14ac:dyDescent="0.25">
      <c r="A9" s="67" t="s">
        <v>41</v>
      </c>
      <c r="B9" s="19">
        <f>121443.11+117342.04+110019.74+121240.99+110632.48+104573.21+107975.57+104421.98+96512.75+89438.36+90237.1</f>
        <v>1173837.33</v>
      </c>
      <c r="C9" s="155">
        <v>425</v>
      </c>
      <c r="D9" s="19">
        <v>106198.77499999999</v>
      </c>
      <c r="E9" s="71">
        <v>455</v>
      </c>
      <c r="F9" s="22">
        <v>115847.55</v>
      </c>
      <c r="G9" s="71">
        <v>455</v>
      </c>
      <c r="H9" s="22">
        <v>115847.55</v>
      </c>
      <c r="I9" s="71">
        <v>455</v>
      </c>
      <c r="J9" s="22">
        <v>115847.55</v>
      </c>
      <c r="K9" s="69">
        <v>455</v>
      </c>
      <c r="L9" s="22">
        <v>115847.55</v>
      </c>
      <c r="M9" s="69">
        <v>455</v>
      </c>
      <c r="N9" s="22">
        <v>115847.55</v>
      </c>
      <c r="O9" s="69">
        <v>455</v>
      </c>
      <c r="P9" s="22">
        <v>115847.55</v>
      </c>
      <c r="Q9" s="22">
        <f t="shared" ref="Q9:Q21" si="0">F9+H9+J9+L9+N9+P9</f>
        <v>695085.3</v>
      </c>
      <c r="R9" s="70" t="s">
        <v>40</v>
      </c>
    </row>
    <row r="10" spans="1:18" ht="36" x14ac:dyDescent="0.25">
      <c r="A10" s="67" t="s">
        <v>42</v>
      </c>
      <c r="B10" s="19">
        <f>14032.12+10261.61+7838.05+11645.8+7083.16+7225.36+9749.63+7163.61+6533.05+6657.29+5687.83</f>
        <v>93877.510000000009</v>
      </c>
      <c r="C10" s="155">
        <v>95</v>
      </c>
      <c r="D10" s="19">
        <v>8456.619999999999</v>
      </c>
      <c r="E10" s="68">
        <v>102</v>
      </c>
      <c r="F10" s="22">
        <v>9544.14</v>
      </c>
      <c r="G10" s="68">
        <v>102</v>
      </c>
      <c r="H10" s="22">
        <v>9544.14</v>
      </c>
      <c r="I10" s="68">
        <v>102</v>
      </c>
      <c r="J10" s="22">
        <v>9544.14</v>
      </c>
      <c r="K10" s="69">
        <v>102</v>
      </c>
      <c r="L10" s="22">
        <v>9544.14</v>
      </c>
      <c r="M10" s="69">
        <v>102</v>
      </c>
      <c r="N10" s="22">
        <v>9544.14</v>
      </c>
      <c r="O10" s="69">
        <v>102</v>
      </c>
      <c r="P10" s="22">
        <v>9544.14</v>
      </c>
      <c r="Q10" s="22">
        <f t="shared" si="0"/>
        <v>57264.84</v>
      </c>
      <c r="R10" s="70" t="s">
        <v>40</v>
      </c>
    </row>
    <row r="11" spans="1:18" s="72" customFormat="1" ht="36" x14ac:dyDescent="0.25">
      <c r="A11" s="67" t="s">
        <v>43</v>
      </c>
      <c r="B11" s="19">
        <f>567520.88+545157.77+527272.94+440922.64+404017.96+361883.32+396198.81+399625.98+353240.46+338438.36+341929.94</f>
        <v>4676209.0600000005</v>
      </c>
      <c r="C11" s="155">
        <v>3582</v>
      </c>
      <c r="D11" s="19">
        <v>338438.36000000004</v>
      </c>
      <c r="E11" s="71">
        <v>3761.1000000000004</v>
      </c>
      <c r="F11" s="22">
        <v>386860.72823999997</v>
      </c>
      <c r="G11" s="71">
        <v>3761.1000000000004</v>
      </c>
      <c r="H11" s="22">
        <v>386860.72823999997</v>
      </c>
      <c r="I11" s="71">
        <v>3761.1000000000004</v>
      </c>
      <c r="J11" s="22">
        <v>386860.72823999997</v>
      </c>
      <c r="K11" s="69">
        <v>3761.1000000000004</v>
      </c>
      <c r="L11" s="22">
        <v>386860.72823999997</v>
      </c>
      <c r="M11" s="69">
        <v>3761.1000000000004</v>
      </c>
      <c r="N11" s="22">
        <v>386860.72823999997</v>
      </c>
      <c r="O11" s="69">
        <v>3761.1000000000004</v>
      </c>
      <c r="P11" s="22">
        <v>386860.72823999997</v>
      </c>
      <c r="Q11" s="22">
        <f t="shared" si="0"/>
        <v>2321164.36944</v>
      </c>
      <c r="R11" s="70" t="s">
        <v>40</v>
      </c>
    </row>
    <row r="12" spans="1:18" ht="36" x14ac:dyDescent="0.25">
      <c r="A12" s="67" t="s">
        <v>44</v>
      </c>
      <c r="B12" s="19">
        <f>202370+156356+152674+104716+90150+113948+124441+131383+105168.25+105800.5+110511</f>
        <v>1397517.75</v>
      </c>
      <c r="C12" s="155">
        <v>414</v>
      </c>
      <c r="D12" s="19">
        <v>104348.70000000001</v>
      </c>
      <c r="E12" s="71">
        <v>434.70000000000005</v>
      </c>
      <c r="F12" s="22">
        <v>120070.07909897591</v>
      </c>
      <c r="G12" s="71">
        <v>434.70000000000005</v>
      </c>
      <c r="H12" s="22">
        <v>120070.07909897591</v>
      </c>
      <c r="I12" s="71">
        <v>434.70000000000005</v>
      </c>
      <c r="J12" s="22">
        <v>120070.07909897591</v>
      </c>
      <c r="K12" s="69">
        <v>434.70000000000005</v>
      </c>
      <c r="L12" s="22">
        <v>120070.07909897591</v>
      </c>
      <c r="M12" s="69">
        <v>434.70000000000005</v>
      </c>
      <c r="N12" s="22">
        <v>120070.07909897591</v>
      </c>
      <c r="O12" s="69">
        <v>434.70000000000005</v>
      </c>
      <c r="P12" s="22">
        <v>120070.07909897591</v>
      </c>
      <c r="Q12" s="22">
        <f t="shared" si="0"/>
        <v>720420.47459385544</v>
      </c>
      <c r="R12" s="70" t="s">
        <v>40</v>
      </c>
    </row>
    <row r="13" spans="1:18" ht="36" x14ac:dyDescent="0.25">
      <c r="A13" s="67" t="s">
        <v>45</v>
      </c>
      <c r="B13" s="19">
        <f>716601.25+888002.39+976591.67+893401.79+718064.93+473345.1+472655.89+468093.02+378700.56+378850.76+390736.7</f>
        <v>6755044.0599999987</v>
      </c>
      <c r="C13" s="155">
        <v>3129</v>
      </c>
      <c r="D13" s="19">
        <v>378850.76</v>
      </c>
      <c r="E13" s="71">
        <v>3285.4500000000003</v>
      </c>
      <c r="F13" s="22">
        <v>438890.42418119067</v>
      </c>
      <c r="G13" s="71">
        <v>3285.4500000000003</v>
      </c>
      <c r="H13" s="22">
        <v>438890.42418119067</v>
      </c>
      <c r="I13" s="71">
        <v>3285.4500000000003</v>
      </c>
      <c r="J13" s="22">
        <v>438890.42418119067</v>
      </c>
      <c r="K13" s="69">
        <v>3285.4500000000003</v>
      </c>
      <c r="L13" s="22">
        <v>438890.42418119067</v>
      </c>
      <c r="M13" s="69">
        <v>3285.4500000000003</v>
      </c>
      <c r="N13" s="22">
        <v>438890.42418119067</v>
      </c>
      <c r="O13" s="69">
        <v>3285.4500000000003</v>
      </c>
      <c r="P13" s="22">
        <v>438890.42418119067</v>
      </c>
      <c r="Q13" s="22">
        <f t="shared" si="0"/>
        <v>2633342.5450871442</v>
      </c>
      <c r="R13" s="70" t="s">
        <v>40</v>
      </c>
    </row>
    <row r="14" spans="1:18" ht="36" x14ac:dyDescent="0.25">
      <c r="A14" s="67" t="s">
        <v>46</v>
      </c>
      <c r="B14" s="19">
        <f>50357.46+60892.6+80793.96+77020.94+61048.88+75253.58+76579.88+91966.49+82765.31+83864.29+74808</f>
        <v>815351.39000000013</v>
      </c>
      <c r="C14" s="155">
        <v>508</v>
      </c>
      <c r="D14" s="19">
        <v>34942.800000000003</v>
      </c>
      <c r="E14" s="68">
        <v>529</v>
      </c>
      <c r="F14" s="22">
        <v>35321.329999999994</v>
      </c>
      <c r="G14" s="68">
        <v>529</v>
      </c>
      <c r="H14" s="22">
        <v>35321.329999999994</v>
      </c>
      <c r="I14" s="68">
        <v>529</v>
      </c>
      <c r="J14" s="22">
        <v>35321.329999999994</v>
      </c>
      <c r="K14" s="69">
        <v>529</v>
      </c>
      <c r="L14" s="22">
        <v>35321.329999999994</v>
      </c>
      <c r="M14" s="69">
        <v>529</v>
      </c>
      <c r="N14" s="22">
        <v>35321.329999999994</v>
      </c>
      <c r="O14" s="69">
        <v>529</v>
      </c>
      <c r="P14" s="22">
        <v>35321.329999999994</v>
      </c>
      <c r="Q14" s="22">
        <f t="shared" si="0"/>
        <v>211927.97999999995</v>
      </c>
      <c r="R14" s="70" t="s">
        <v>40</v>
      </c>
    </row>
    <row r="15" spans="1:18" ht="36" x14ac:dyDescent="0.25">
      <c r="A15" s="67" t="s">
        <v>47</v>
      </c>
      <c r="B15" s="19">
        <f>1146.28+1437.05+1524.47+1701.9+1273.94+3780.06+1760.17+2788.94+2346.73+2420.85+1917.13</f>
        <v>22097.52</v>
      </c>
      <c r="C15" s="156">
        <v>102</v>
      </c>
      <c r="D15" s="157">
        <v>6428.57</v>
      </c>
      <c r="E15" s="71">
        <v>86</v>
      </c>
      <c r="F15" s="22">
        <v>5578.8200000000006</v>
      </c>
      <c r="G15" s="71">
        <v>86</v>
      </c>
      <c r="H15" s="22">
        <v>5578.8200000000006</v>
      </c>
      <c r="I15" s="71">
        <v>86</v>
      </c>
      <c r="J15" s="22">
        <v>5578.8200000000006</v>
      </c>
      <c r="K15" s="69">
        <v>86</v>
      </c>
      <c r="L15" s="22">
        <v>5578.8200000000006</v>
      </c>
      <c r="M15" s="69">
        <v>86</v>
      </c>
      <c r="N15" s="22">
        <v>5578.8200000000006</v>
      </c>
      <c r="O15" s="69">
        <v>86</v>
      </c>
      <c r="P15" s="22">
        <v>5578.8200000000006</v>
      </c>
      <c r="Q15" s="22">
        <f t="shared" si="0"/>
        <v>33472.920000000006</v>
      </c>
      <c r="R15" s="70" t="s">
        <v>40</v>
      </c>
    </row>
    <row r="16" spans="1:18" ht="36" x14ac:dyDescent="0.25">
      <c r="A16" s="67" t="s">
        <v>48</v>
      </c>
      <c r="B16" s="19">
        <f>125</f>
        <v>125</v>
      </c>
      <c r="C16" s="155">
        <v>1</v>
      </c>
      <c r="D16" s="19">
        <v>62.5</v>
      </c>
      <c r="E16" s="68">
        <v>2</v>
      </c>
      <c r="F16" s="22">
        <v>150</v>
      </c>
      <c r="G16" s="68">
        <v>2</v>
      </c>
      <c r="H16" s="22">
        <v>150</v>
      </c>
      <c r="I16" s="68">
        <v>2</v>
      </c>
      <c r="J16" s="22">
        <v>150</v>
      </c>
      <c r="K16" s="73">
        <v>2</v>
      </c>
      <c r="L16" s="22">
        <v>150</v>
      </c>
      <c r="M16" s="73">
        <v>2</v>
      </c>
      <c r="N16" s="22">
        <v>150</v>
      </c>
      <c r="O16" s="73">
        <v>2</v>
      </c>
      <c r="P16" s="22">
        <v>150</v>
      </c>
      <c r="Q16" s="22">
        <f t="shared" si="0"/>
        <v>900</v>
      </c>
      <c r="R16" s="70" t="s">
        <v>40</v>
      </c>
    </row>
    <row r="17" spans="1:18" ht="38.25" x14ac:dyDescent="0.25">
      <c r="A17" s="67" t="s">
        <v>49</v>
      </c>
      <c r="B17" s="19">
        <f>1657.28+242+864.38+1083.2+4205.6+270+162+111.87+372.9+134.24</f>
        <v>9103.4699999999993</v>
      </c>
      <c r="C17" s="155">
        <v>2</v>
      </c>
      <c r="D17" s="19">
        <v>216</v>
      </c>
      <c r="E17" s="68">
        <v>3</v>
      </c>
      <c r="F17" s="22">
        <v>967.08</v>
      </c>
      <c r="G17" s="68">
        <v>3</v>
      </c>
      <c r="H17" s="22">
        <v>967.08</v>
      </c>
      <c r="I17" s="68">
        <v>3</v>
      </c>
      <c r="J17" s="22">
        <v>967.08</v>
      </c>
      <c r="K17" s="69">
        <v>3</v>
      </c>
      <c r="L17" s="22">
        <v>967.08</v>
      </c>
      <c r="M17" s="69">
        <v>3</v>
      </c>
      <c r="N17" s="22">
        <v>967.08</v>
      </c>
      <c r="O17" s="69">
        <v>3</v>
      </c>
      <c r="P17" s="22">
        <v>967.08</v>
      </c>
      <c r="Q17" s="22">
        <f t="shared" si="0"/>
        <v>5802.4800000000005</v>
      </c>
      <c r="R17" s="70" t="s">
        <v>40</v>
      </c>
    </row>
    <row r="18" spans="1:18" ht="38.25" x14ac:dyDescent="0.25">
      <c r="A18" s="67" t="s">
        <v>50</v>
      </c>
      <c r="B18" s="19">
        <f>713+902.1+814.8+902.1+420</f>
        <v>3751.9999999999995</v>
      </c>
      <c r="C18" s="155">
        <v>0</v>
      </c>
      <c r="D18" s="19">
        <v>0</v>
      </c>
      <c r="E18" s="68">
        <v>1</v>
      </c>
      <c r="F18" s="22">
        <v>750.4</v>
      </c>
      <c r="G18" s="68">
        <v>1</v>
      </c>
      <c r="H18" s="22">
        <v>750.4</v>
      </c>
      <c r="I18" s="68">
        <v>1</v>
      </c>
      <c r="J18" s="22">
        <v>750.4</v>
      </c>
      <c r="K18" s="69">
        <v>1</v>
      </c>
      <c r="L18" s="22">
        <v>750.4</v>
      </c>
      <c r="M18" s="69">
        <v>1</v>
      </c>
      <c r="N18" s="22">
        <v>750.4</v>
      </c>
      <c r="O18" s="69">
        <v>1</v>
      </c>
      <c r="P18" s="22">
        <v>750.4</v>
      </c>
      <c r="Q18" s="22">
        <f t="shared" si="0"/>
        <v>4502.3999999999996</v>
      </c>
      <c r="R18" s="70" t="s">
        <v>40</v>
      </c>
    </row>
    <row r="19" spans="1:18" ht="38.25" x14ac:dyDescent="0.25">
      <c r="A19" s="67" t="s">
        <v>51</v>
      </c>
      <c r="B19" s="19">
        <f>9667.9+11290.47+13814.07+16908.62+17091.38+26343.07+24703.35+23612.55+28755+26894.54+27116.83</f>
        <v>226197.78000000003</v>
      </c>
      <c r="C19" s="155">
        <v>20</v>
      </c>
      <c r="D19" s="19">
        <v>24157.949999999997</v>
      </c>
      <c r="E19" s="69">
        <v>18</v>
      </c>
      <c r="F19" s="22">
        <v>21823.920000000002</v>
      </c>
      <c r="G19" s="69">
        <v>18</v>
      </c>
      <c r="H19" s="22">
        <v>21823.920000000002</v>
      </c>
      <c r="I19" s="69">
        <v>18</v>
      </c>
      <c r="J19" s="22">
        <v>21823.920000000002</v>
      </c>
      <c r="K19" s="69">
        <v>18</v>
      </c>
      <c r="L19" s="22">
        <v>21823.920000000002</v>
      </c>
      <c r="M19" s="69">
        <v>18</v>
      </c>
      <c r="N19" s="22">
        <v>21823.920000000002</v>
      </c>
      <c r="O19" s="69">
        <v>18</v>
      </c>
      <c r="P19" s="22">
        <v>21823.920000000002</v>
      </c>
      <c r="Q19" s="22">
        <f t="shared" si="0"/>
        <v>130943.52</v>
      </c>
      <c r="R19" s="70" t="s">
        <v>40</v>
      </c>
    </row>
    <row r="20" spans="1:18" ht="51" x14ac:dyDescent="0.25">
      <c r="A20" s="67" t="s">
        <v>52</v>
      </c>
      <c r="B20" s="47">
        <f>176032.08+17947.83</f>
        <v>193979.90999999997</v>
      </c>
      <c r="C20" s="158">
        <v>88.4</v>
      </c>
      <c r="D20" s="47">
        <v>25214.685999999998</v>
      </c>
      <c r="E20" s="74">
        <v>81</v>
      </c>
      <c r="F20" s="48">
        <v>23176.49</v>
      </c>
      <c r="G20" s="75">
        <v>81</v>
      </c>
      <c r="H20" s="48">
        <v>23176.49</v>
      </c>
      <c r="I20" s="74">
        <v>81</v>
      </c>
      <c r="J20" s="48">
        <v>23176.49</v>
      </c>
      <c r="K20" s="74">
        <v>81</v>
      </c>
      <c r="L20" s="48">
        <v>23176.49</v>
      </c>
      <c r="M20" s="74">
        <v>81</v>
      </c>
      <c r="N20" s="48">
        <v>23176.49</v>
      </c>
      <c r="O20" s="74">
        <v>81</v>
      </c>
      <c r="P20" s="48">
        <v>23176.49</v>
      </c>
      <c r="Q20" s="22">
        <f t="shared" si="0"/>
        <v>139058.94</v>
      </c>
      <c r="R20" s="70" t="s">
        <v>40</v>
      </c>
    </row>
    <row r="21" spans="1:18" ht="51" x14ac:dyDescent="0.25">
      <c r="A21" s="67" t="s">
        <v>53</v>
      </c>
      <c r="B21" s="47">
        <f>1320629.21+121926.17</f>
        <v>1442555.38</v>
      </c>
      <c r="C21" s="158">
        <v>390</v>
      </c>
      <c r="D21" s="47">
        <v>150927.435</v>
      </c>
      <c r="E21" s="76">
        <v>358</v>
      </c>
      <c r="F21" s="48">
        <v>138727.43</v>
      </c>
      <c r="G21" s="76">
        <v>358</v>
      </c>
      <c r="H21" s="48">
        <v>138727.43</v>
      </c>
      <c r="I21" s="76">
        <v>358</v>
      </c>
      <c r="J21" s="48">
        <v>138727.43</v>
      </c>
      <c r="K21" s="76">
        <v>358</v>
      </c>
      <c r="L21" s="48">
        <v>138727.43</v>
      </c>
      <c r="M21" s="76">
        <v>358</v>
      </c>
      <c r="N21" s="48">
        <v>138727.43</v>
      </c>
      <c r="O21" s="76">
        <v>358</v>
      </c>
      <c r="P21" s="48">
        <v>138727.43</v>
      </c>
      <c r="Q21" s="22">
        <f t="shared" si="0"/>
        <v>832364.57999999984</v>
      </c>
      <c r="R21" s="70" t="s">
        <v>40</v>
      </c>
    </row>
    <row r="22" spans="1:18" ht="38.25" x14ac:dyDescent="0.25">
      <c r="A22" s="67" t="s">
        <v>54</v>
      </c>
      <c r="B22" s="47">
        <f>1041023.78+100099.74</f>
        <v>1141123.52</v>
      </c>
      <c r="C22" s="159">
        <v>1212</v>
      </c>
      <c r="D22" s="47">
        <v>110527.77499999999</v>
      </c>
      <c r="E22" s="75">
        <v>1212</v>
      </c>
      <c r="F22" s="77">
        <v>110493</v>
      </c>
      <c r="G22" s="75">
        <v>1272</v>
      </c>
      <c r="H22" s="77">
        <v>116017.65000000001</v>
      </c>
      <c r="I22" s="75">
        <v>1336</v>
      </c>
      <c r="J22" s="77">
        <v>121818.53250000002</v>
      </c>
      <c r="K22" s="75">
        <v>1403</v>
      </c>
      <c r="L22" s="77">
        <v>127909.45912500002</v>
      </c>
      <c r="M22" s="75">
        <v>1473</v>
      </c>
      <c r="N22" s="77">
        <v>134304.93208125004</v>
      </c>
      <c r="O22" s="75">
        <v>1546</v>
      </c>
      <c r="P22" s="77">
        <v>141020.17868531254</v>
      </c>
      <c r="Q22" s="22">
        <f>F22+H22+J22+L22+N22+P22</f>
        <v>751563.75239156256</v>
      </c>
      <c r="R22" s="70" t="s">
        <v>40</v>
      </c>
    </row>
    <row r="23" spans="1:18" x14ac:dyDescent="0.25">
      <c r="A23" s="78" t="s">
        <v>26</v>
      </c>
      <c r="B23" s="79">
        <f>B22+B21+B20+B19+B18+B17+B16+B15+B14+B13+B12+B11+B10+B9+B8</f>
        <v>18417564.050000001</v>
      </c>
      <c r="C23" s="80">
        <f>C22+C21+C20+C19+C18+C17+C16+C15+C14+C13+C12+C11+C10+C9+C8</f>
        <v>10276.4</v>
      </c>
      <c r="D23" s="79">
        <f>ROUND(D22+D21+D20+D19+D18+D17+D16+D15+D14+D13+D12+D11+D10+D9+D8,0)</f>
        <v>1330386</v>
      </c>
      <c r="E23" s="81">
        <f>E22+E21+E20+E19+E18+E17+E16+E15+E14+E13+E12+E11+E10+E9+E8</f>
        <v>10654.25</v>
      </c>
      <c r="F23" s="82">
        <f>ROUND(F22+F21+F20+F19+F18+F17+F16+F15+F14+F13+F12+F11+F10+F9+F8,0)</f>
        <v>1453744</v>
      </c>
      <c r="G23" s="81">
        <f t="shared" ref="G23:P23" si="1">G22+G21+G20+G19+G18+G17+G16+G15+G14+G13+G12+G11+G10+G9+G8</f>
        <v>10714.25</v>
      </c>
      <c r="H23" s="82">
        <f t="shared" si="1"/>
        <v>1459268.2415201664</v>
      </c>
      <c r="I23" s="81">
        <f t="shared" si="1"/>
        <v>10778.25</v>
      </c>
      <c r="J23" s="82">
        <f t="shared" si="1"/>
        <v>1465069.1240201665</v>
      </c>
      <c r="K23" s="81">
        <f t="shared" si="1"/>
        <v>10845.25</v>
      </c>
      <c r="L23" s="82">
        <f t="shared" si="1"/>
        <v>1471160.0506451663</v>
      </c>
      <c r="M23" s="81">
        <f t="shared" si="1"/>
        <v>10915.25</v>
      </c>
      <c r="N23" s="82">
        <f t="shared" si="1"/>
        <v>1477555.5236014165</v>
      </c>
      <c r="O23" s="81">
        <f t="shared" si="1"/>
        <v>10988.25</v>
      </c>
      <c r="P23" s="82">
        <f t="shared" si="1"/>
        <v>1484270.7702054789</v>
      </c>
      <c r="Q23" s="82">
        <f>ROUND(Q22+Q21+Q20+Q19+Q18+Q17+Q16+Q15+Q14+Q13+Q12+Q11+Q10+Q9+Q8,0)</f>
        <v>8811067</v>
      </c>
      <c r="R23" s="83" t="s">
        <v>27</v>
      </c>
    </row>
    <row r="26" spans="1:18" x14ac:dyDescent="0.25">
      <c r="B26" s="85"/>
    </row>
    <row r="31" spans="1:18" x14ac:dyDescent="0.25">
      <c r="H31" s="86"/>
      <c r="I31" s="87"/>
    </row>
    <row r="32" spans="1:18" x14ac:dyDescent="0.25">
      <c r="H32" s="86"/>
      <c r="I32" s="87"/>
    </row>
    <row r="33" spans="8:9" x14ac:dyDescent="0.25">
      <c r="H33" s="86"/>
      <c r="I33" s="87"/>
    </row>
    <row r="34" spans="8:9" x14ac:dyDescent="0.25">
      <c r="I34" s="87"/>
    </row>
  </sheetData>
  <mergeCells count="17">
    <mergeCell ref="K4:L4"/>
    <mergeCell ref="M4:N4"/>
    <mergeCell ref="O4:P4"/>
    <mergeCell ref="A1:R1"/>
    <mergeCell ref="A2:R2"/>
    <mergeCell ref="C3:D3"/>
    <mergeCell ref="E3:F3"/>
    <mergeCell ref="G3:H3"/>
    <mergeCell ref="I3:J3"/>
    <mergeCell ref="K3:L3"/>
    <mergeCell ref="M3:N3"/>
    <mergeCell ref="O3:P3"/>
    <mergeCell ref="R3:R6"/>
    <mergeCell ref="C4:D4"/>
    <mergeCell ref="E4:F4"/>
    <mergeCell ref="G4:H4"/>
    <mergeCell ref="I4:J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CD0B6-C2A5-4A36-B1B5-E40AF722450B}">
  <dimension ref="A1:R20"/>
  <sheetViews>
    <sheetView workbookViewId="0">
      <selection activeCell="G21" sqref="G21"/>
    </sheetView>
  </sheetViews>
  <sheetFormatPr defaultColWidth="9.42578125" defaultRowHeight="15" x14ac:dyDescent="0.25"/>
  <cols>
    <col min="1" max="1" width="32.85546875" style="29" customWidth="1"/>
    <col min="2" max="17" width="16.7109375" style="30" customWidth="1"/>
    <col min="18" max="18" width="51.28515625" style="32" customWidth="1"/>
    <col min="19" max="19" width="6.140625" style="2" customWidth="1"/>
    <col min="20" max="260" width="9.42578125" style="2"/>
    <col min="261" max="261" width="32.85546875" style="2" customWidth="1"/>
    <col min="262" max="273" width="16.7109375" style="2" customWidth="1"/>
    <col min="274" max="274" width="48.5703125" style="2" customWidth="1"/>
    <col min="275" max="275" width="6.140625" style="2" customWidth="1"/>
    <col min="276" max="516" width="9.42578125" style="2"/>
    <col min="517" max="517" width="32.85546875" style="2" customWidth="1"/>
    <col min="518" max="529" width="16.7109375" style="2" customWidth="1"/>
    <col min="530" max="530" width="48.5703125" style="2" customWidth="1"/>
    <col min="531" max="531" width="6.140625" style="2" customWidth="1"/>
    <col min="532" max="772" width="9.42578125" style="2"/>
    <col min="773" max="773" width="32.85546875" style="2" customWidth="1"/>
    <col min="774" max="785" width="16.7109375" style="2" customWidth="1"/>
    <col min="786" max="786" width="48.5703125" style="2" customWidth="1"/>
    <col min="787" max="787" width="6.140625" style="2" customWidth="1"/>
    <col min="788" max="1028" width="9.42578125" style="2"/>
    <col min="1029" max="1029" width="32.85546875" style="2" customWidth="1"/>
    <col min="1030" max="1041" width="16.7109375" style="2" customWidth="1"/>
    <col min="1042" max="1042" width="48.5703125" style="2" customWidth="1"/>
    <col min="1043" max="1043" width="6.140625" style="2" customWidth="1"/>
    <col min="1044" max="1284" width="9.42578125" style="2"/>
    <col min="1285" max="1285" width="32.85546875" style="2" customWidth="1"/>
    <col min="1286" max="1297" width="16.7109375" style="2" customWidth="1"/>
    <col min="1298" max="1298" width="48.5703125" style="2" customWidth="1"/>
    <col min="1299" max="1299" width="6.140625" style="2" customWidth="1"/>
    <col min="1300" max="1540" width="9.42578125" style="2"/>
    <col min="1541" max="1541" width="32.85546875" style="2" customWidth="1"/>
    <col min="1542" max="1553" width="16.7109375" style="2" customWidth="1"/>
    <col min="1554" max="1554" width="48.5703125" style="2" customWidth="1"/>
    <col min="1555" max="1555" width="6.140625" style="2" customWidth="1"/>
    <col min="1556" max="1796" width="9.42578125" style="2"/>
    <col min="1797" max="1797" width="32.85546875" style="2" customWidth="1"/>
    <col min="1798" max="1809" width="16.7109375" style="2" customWidth="1"/>
    <col min="1810" max="1810" width="48.5703125" style="2" customWidth="1"/>
    <col min="1811" max="1811" width="6.140625" style="2" customWidth="1"/>
    <col min="1812" max="2052" width="9.42578125" style="2"/>
    <col min="2053" max="2053" width="32.85546875" style="2" customWidth="1"/>
    <col min="2054" max="2065" width="16.7109375" style="2" customWidth="1"/>
    <col min="2066" max="2066" width="48.5703125" style="2" customWidth="1"/>
    <col min="2067" max="2067" width="6.140625" style="2" customWidth="1"/>
    <col min="2068" max="2308" width="9.42578125" style="2"/>
    <col min="2309" max="2309" width="32.85546875" style="2" customWidth="1"/>
    <col min="2310" max="2321" width="16.7109375" style="2" customWidth="1"/>
    <col min="2322" max="2322" width="48.5703125" style="2" customWidth="1"/>
    <col min="2323" max="2323" width="6.140625" style="2" customWidth="1"/>
    <col min="2324" max="2564" width="9.42578125" style="2"/>
    <col min="2565" max="2565" width="32.85546875" style="2" customWidth="1"/>
    <col min="2566" max="2577" width="16.7109375" style="2" customWidth="1"/>
    <col min="2578" max="2578" width="48.5703125" style="2" customWidth="1"/>
    <col min="2579" max="2579" width="6.140625" style="2" customWidth="1"/>
    <col min="2580" max="2820" width="9.42578125" style="2"/>
    <col min="2821" max="2821" width="32.85546875" style="2" customWidth="1"/>
    <col min="2822" max="2833" width="16.7109375" style="2" customWidth="1"/>
    <col min="2834" max="2834" width="48.5703125" style="2" customWidth="1"/>
    <col min="2835" max="2835" width="6.140625" style="2" customWidth="1"/>
    <col min="2836" max="3076" width="9.42578125" style="2"/>
    <col min="3077" max="3077" width="32.85546875" style="2" customWidth="1"/>
    <col min="3078" max="3089" width="16.7109375" style="2" customWidth="1"/>
    <col min="3090" max="3090" width="48.5703125" style="2" customWidth="1"/>
    <col min="3091" max="3091" width="6.140625" style="2" customWidth="1"/>
    <col min="3092" max="3332" width="9.42578125" style="2"/>
    <col min="3333" max="3333" width="32.85546875" style="2" customWidth="1"/>
    <col min="3334" max="3345" width="16.7109375" style="2" customWidth="1"/>
    <col min="3346" max="3346" width="48.5703125" style="2" customWidth="1"/>
    <col min="3347" max="3347" width="6.140625" style="2" customWidth="1"/>
    <col min="3348" max="3588" width="9.42578125" style="2"/>
    <col min="3589" max="3589" width="32.85546875" style="2" customWidth="1"/>
    <col min="3590" max="3601" width="16.7109375" style="2" customWidth="1"/>
    <col min="3602" max="3602" width="48.5703125" style="2" customWidth="1"/>
    <col min="3603" max="3603" width="6.140625" style="2" customWidth="1"/>
    <col min="3604" max="3844" width="9.42578125" style="2"/>
    <col min="3845" max="3845" width="32.85546875" style="2" customWidth="1"/>
    <col min="3846" max="3857" width="16.7109375" style="2" customWidth="1"/>
    <col min="3858" max="3858" width="48.5703125" style="2" customWidth="1"/>
    <col min="3859" max="3859" width="6.140625" style="2" customWidth="1"/>
    <col min="3860" max="4100" width="9.42578125" style="2"/>
    <col min="4101" max="4101" width="32.85546875" style="2" customWidth="1"/>
    <col min="4102" max="4113" width="16.7109375" style="2" customWidth="1"/>
    <col min="4114" max="4114" width="48.5703125" style="2" customWidth="1"/>
    <col min="4115" max="4115" width="6.140625" style="2" customWidth="1"/>
    <col min="4116" max="4356" width="9.42578125" style="2"/>
    <col min="4357" max="4357" width="32.85546875" style="2" customWidth="1"/>
    <col min="4358" max="4369" width="16.7109375" style="2" customWidth="1"/>
    <col min="4370" max="4370" width="48.5703125" style="2" customWidth="1"/>
    <col min="4371" max="4371" width="6.140625" style="2" customWidth="1"/>
    <col min="4372" max="4612" width="9.42578125" style="2"/>
    <col min="4613" max="4613" width="32.85546875" style="2" customWidth="1"/>
    <col min="4614" max="4625" width="16.7109375" style="2" customWidth="1"/>
    <col min="4626" max="4626" width="48.5703125" style="2" customWidth="1"/>
    <col min="4627" max="4627" width="6.140625" style="2" customWidth="1"/>
    <col min="4628" max="4868" width="9.42578125" style="2"/>
    <col min="4869" max="4869" width="32.85546875" style="2" customWidth="1"/>
    <col min="4870" max="4881" width="16.7109375" style="2" customWidth="1"/>
    <col min="4882" max="4882" width="48.5703125" style="2" customWidth="1"/>
    <col min="4883" max="4883" width="6.140625" style="2" customWidth="1"/>
    <col min="4884" max="5124" width="9.42578125" style="2"/>
    <col min="5125" max="5125" width="32.85546875" style="2" customWidth="1"/>
    <col min="5126" max="5137" width="16.7109375" style="2" customWidth="1"/>
    <col min="5138" max="5138" width="48.5703125" style="2" customWidth="1"/>
    <col min="5139" max="5139" width="6.140625" style="2" customWidth="1"/>
    <col min="5140" max="5380" width="9.42578125" style="2"/>
    <col min="5381" max="5381" width="32.85546875" style="2" customWidth="1"/>
    <col min="5382" max="5393" width="16.7109375" style="2" customWidth="1"/>
    <col min="5394" max="5394" width="48.5703125" style="2" customWidth="1"/>
    <col min="5395" max="5395" width="6.140625" style="2" customWidth="1"/>
    <col min="5396" max="5636" width="9.42578125" style="2"/>
    <col min="5637" max="5637" width="32.85546875" style="2" customWidth="1"/>
    <col min="5638" max="5649" width="16.7109375" style="2" customWidth="1"/>
    <col min="5650" max="5650" width="48.5703125" style="2" customWidth="1"/>
    <col min="5651" max="5651" width="6.140625" style="2" customWidth="1"/>
    <col min="5652" max="5892" width="9.42578125" style="2"/>
    <col min="5893" max="5893" width="32.85546875" style="2" customWidth="1"/>
    <col min="5894" max="5905" width="16.7109375" style="2" customWidth="1"/>
    <col min="5906" max="5906" width="48.5703125" style="2" customWidth="1"/>
    <col min="5907" max="5907" width="6.140625" style="2" customWidth="1"/>
    <col min="5908" max="6148" width="9.42578125" style="2"/>
    <col min="6149" max="6149" width="32.85546875" style="2" customWidth="1"/>
    <col min="6150" max="6161" width="16.7109375" style="2" customWidth="1"/>
    <col min="6162" max="6162" width="48.5703125" style="2" customWidth="1"/>
    <col min="6163" max="6163" width="6.140625" style="2" customWidth="1"/>
    <col min="6164" max="6404" width="9.42578125" style="2"/>
    <col min="6405" max="6405" width="32.85546875" style="2" customWidth="1"/>
    <col min="6406" max="6417" width="16.7109375" style="2" customWidth="1"/>
    <col min="6418" max="6418" width="48.5703125" style="2" customWidth="1"/>
    <col min="6419" max="6419" width="6.140625" style="2" customWidth="1"/>
    <col min="6420" max="6660" width="9.42578125" style="2"/>
    <col min="6661" max="6661" width="32.85546875" style="2" customWidth="1"/>
    <col min="6662" max="6673" width="16.7109375" style="2" customWidth="1"/>
    <col min="6674" max="6674" width="48.5703125" style="2" customWidth="1"/>
    <col min="6675" max="6675" width="6.140625" style="2" customWidth="1"/>
    <col min="6676" max="6916" width="9.42578125" style="2"/>
    <col min="6917" max="6917" width="32.85546875" style="2" customWidth="1"/>
    <col min="6918" max="6929" width="16.7109375" style="2" customWidth="1"/>
    <col min="6930" max="6930" width="48.5703125" style="2" customWidth="1"/>
    <col min="6931" max="6931" width="6.140625" style="2" customWidth="1"/>
    <col min="6932" max="7172" width="9.42578125" style="2"/>
    <col min="7173" max="7173" width="32.85546875" style="2" customWidth="1"/>
    <col min="7174" max="7185" width="16.7109375" style="2" customWidth="1"/>
    <col min="7186" max="7186" width="48.5703125" style="2" customWidth="1"/>
    <col min="7187" max="7187" width="6.140625" style="2" customWidth="1"/>
    <col min="7188" max="7428" width="9.42578125" style="2"/>
    <col min="7429" max="7429" width="32.85546875" style="2" customWidth="1"/>
    <col min="7430" max="7441" width="16.7109375" style="2" customWidth="1"/>
    <col min="7442" max="7442" width="48.5703125" style="2" customWidth="1"/>
    <col min="7443" max="7443" width="6.140625" style="2" customWidth="1"/>
    <col min="7444" max="7684" width="9.42578125" style="2"/>
    <col min="7685" max="7685" width="32.85546875" style="2" customWidth="1"/>
    <col min="7686" max="7697" width="16.7109375" style="2" customWidth="1"/>
    <col min="7698" max="7698" width="48.5703125" style="2" customWidth="1"/>
    <col min="7699" max="7699" width="6.140625" style="2" customWidth="1"/>
    <col min="7700" max="7940" width="9.42578125" style="2"/>
    <col min="7941" max="7941" width="32.85546875" style="2" customWidth="1"/>
    <col min="7942" max="7953" width="16.7109375" style="2" customWidth="1"/>
    <col min="7954" max="7954" width="48.5703125" style="2" customWidth="1"/>
    <col min="7955" max="7955" width="6.140625" style="2" customWidth="1"/>
    <col min="7956" max="8196" width="9.42578125" style="2"/>
    <col min="8197" max="8197" width="32.85546875" style="2" customWidth="1"/>
    <col min="8198" max="8209" width="16.7109375" style="2" customWidth="1"/>
    <col min="8210" max="8210" width="48.5703125" style="2" customWidth="1"/>
    <col min="8211" max="8211" width="6.140625" style="2" customWidth="1"/>
    <col min="8212" max="8452" width="9.42578125" style="2"/>
    <col min="8453" max="8453" width="32.85546875" style="2" customWidth="1"/>
    <col min="8454" max="8465" width="16.7109375" style="2" customWidth="1"/>
    <col min="8466" max="8466" width="48.5703125" style="2" customWidth="1"/>
    <col min="8467" max="8467" width="6.140625" style="2" customWidth="1"/>
    <col min="8468" max="8708" width="9.42578125" style="2"/>
    <col min="8709" max="8709" width="32.85546875" style="2" customWidth="1"/>
    <col min="8710" max="8721" width="16.7109375" style="2" customWidth="1"/>
    <col min="8722" max="8722" width="48.5703125" style="2" customWidth="1"/>
    <col min="8723" max="8723" width="6.140625" style="2" customWidth="1"/>
    <col min="8724" max="8964" width="9.42578125" style="2"/>
    <col min="8965" max="8965" width="32.85546875" style="2" customWidth="1"/>
    <col min="8966" max="8977" width="16.7109375" style="2" customWidth="1"/>
    <col min="8978" max="8978" width="48.5703125" style="2" customWidth="1"/>
    <col min="8979" max="8979" width="6.140625" style="2" customWidth="1"/>
    <col min="8980" max="9220" width="9.42578125" style="2"/>
    <col min="9221" max="9221" width="32.85546875" style="2" customWidth="1"/>
    <col min="9222" max="9233" width="16.7109375" style="2" customWidth="1"/>
    <col min="9234" max="9234" width="48.5703125" style="2" customWidth="1"/>
    <col min="9235" max="9235" width="6.140625" style="2" customWidth="1"/>
    <col min="9236" max="9476" width="9.42578125" style="2"/>
    <col min="9477" max="9477" width="32.85546875" style="2" customWidth="1"/>
    <col min="9478" max="9489" width="16.7109375" style="2" customWidth="1"/>
    <col min="9490" max="9490" width="48.5703125" style="2" customWidth="1"/>
    <col min="9491" max="9491" width="6.140625" style="2" customWidth="1"/>
    <col min="9492" max="9732" width="9.42578125" style="2"/>
    <col min="9733" max="9733" width="32.85546875" style="2" customWidth="1"/>
    <col min="9734" max="9745" width="16.7109375" style="2" customWidth="1"/>
    <col min="9746" max="9746" width="48.5703125" style="2" customWidth="1"/>
    <col min="9747" max="9747" width="6.140625" style="2" customWidth="1"/>
    <col min="9748" max="9988" width="9.42578125" style="2"/>
    <col min="9989" max="9989" width="32.85546875" style="2" customWidth="1"/>
    <col min="9990" max="10001" width="16.7109375" style="2" customWidth="1"/>
    <col min="10002" max="10002" width="48.5703125" style="2" customWidth="1"/>
    <col min="10003" max="10003" width="6.140625" style="2" customWidth="1"/>
    <col min="10004" max="10244" width="9.42578125" style="2"/>
    <col min="10245" max="10245" width="32.85546875" style="2" customWidth="1"/>
    <col min="10246" max="10257" width="16.7109375" style="2" customWidth="1"/>
    <col min="10258" max="10258" width="48.5703125" style="2" customWidth="1"/>
    <col min="10259" max="10259" width="6.140625" style="2" customWidth="1"/>
    <col min="10260" max="10500" width="9.42578125" style="2"/>
    <col min="10501" max="10501" width="32.85546875" style="2" customWidth="1"/>
    <col min="10502" max="10513" width="16.7109375" style="2" customWidth="1"/>
    <col min="10514" max="10514" width="48.5703125" style="2" customWidth="1"/>
    <col min="10515" max="10515" width="6.140625" style="2" customWidth="1"/>
    <col min="10516" max="10756" width="9.42578125" style="2"/>
    <col min="10757" max="10757" width="32.85546875" style="2" customWidth="1"/>
    <col min="10758" max="10769" width="16.7109375" style="2" customWidth="1"/>
    <col min="10770" max="10770" width="48.5703125" style="2" customWidth="1"/>
    <col min="10771" max="10771" width="6.140625" style="2" customWidth="1"/>
    <col min="10772" max="11012" width="9.42578125" style="2"/>
    <col min="11013" max="11013" width="32.85546875" style="2" customWidth="1"/>
    <col min="11014" max="11025" width="16.7109375" style="2" customWidth="1"/>
    <col min="11026" max="11026" width="48.5703125" style="2" customWidth="1"/>
    <col min="11027" max="11027" width="6.140625" style="2" customWidth="1"/>
    <col min="11028" max="11268" width="9.42578125" style="2"/>
    <col min="11269" max="11269" width="32.85546875" style="2" customWidth="1"/>
    <col min="11270" max="11281" width="16.7109375" style="2" customWidth="1"/>
    <col min="11282" max="11282" width="48.5703125" style="2" customWidth="1"/>
    <col min="11283" max="11283" width="6.140625" style="2" customWidth="1"/>
    <col min="11284" max="11524" width="9.42578125" style="2"/>
    <col min="11525" max="11525" width="32.85546875" style="2" customWidth="1"/>
    <col min="11526" max="11537" width="16.7109375" style="2" customWidth="1"/>
    <col min="11538" max="11538" width="48.5703125" style="2" customWidth="1"/>
    <col min="11539" max="11539" width="6.140625" style="2" customWidth="1"/>
    <col min="11540" max="11780" width="9.42578125" style="2"/>
    <col min="11781" max="11781" width="32.85546875" style="2" customWidth="1"/>
    <col min="11782" max="11793" width="16.7109375" style="2" customWidth="1"/>
    <col min="11794" max="11794" width="48.5703125" style="2" customWidth="1"/>
    <col min="11795" max="11795" width="6.140625" style="2" customWidth="1"/>
    <col min="11796" max="12036" width="9.42578125" style="2"/>
    <col min="12037" max="12037" width="32.85546875" style="2" customWidth="1"/>
    <col min="12038" max="12049" width="16.7109375" style="2" customWidth="1"/>
    <col min="12050" max="12050" width="48.5703125" style="2" customWidth="1"/>
    <col min="12051" max="12051" width="6.140625" style="2" customWidth="1"/>
    <col min="12052" max="12292" width="9.42578125" style="2"/>
    <col min="12293" max="12293" width="32.85546875" style="2" customWidth="1"/>
    <col min="12294" max="12305" width="16.7109375" style="2" customWidth="1"/>
    <col min="12306" max="12306" width="48.5703125" style="2" customWidth="1"/>
    <col min="12307" max="12307" width="6.140625" style="2" customWidth="1"/>
    <col min="12308" max="12548" width="9.42578125" style="2"/>
    <col min="12549" max="12549" width="32.85546875" style="2" customWidth="1"/>
    <col min="12550" max="12561" width="16.7109375" style="2" customWidth="1"/>
    <col min="12562" max="12562" width="48.5703125" style="2" customWidth="1"/>
    <col min="12563" max="12563" width="6.140625" style="2" customWidth="1"/>
    <col min="12564" max="12804" width="9.42578125" style="2"/>
    <col min="12805" max="12805" width="32.85546875" style="2" customWidth="1"/>
    <col min="12806" max="12817" width="16.7109375" style="2" customWidth="1"/>
    <col min="12818" max="12818" width="48.5703125" style="2" customWidth="1"/>
    <col min="12819" max="12819" width="6.140625" style="2" customWidth="1"/>
    <col min="12820" max="13060" width="9.42578125" style="2"/>
    <col min="13061" max="13061" width="32.85546875" style="2" customWidth="1"/>
    <col min="13062" max="13073" width="16.7109375" style="2" customWidth="1"/>
    <col min="13074" max="13074" width="48.5703125" style="2" customWidth="1"/>
    <col min="13075" max="13075" width="6.140625" style="2" customWidth="1"/>
    <col min="13076" max="13316" width="9.42578125" style="2"/>
    <col min="13317" max="13317" width="32.85546875" style="2" customWidth="1"/>
    <col min="13318" max="13329" width="16.7109375" style="2" customWidth="1"/>
    <col min="13330" max="13330" width="48.5703125" style="2" customWidth="1"/>
    <col min="13331" max="13331" width="6.140625" style="2" customWidth="1"/>
    <col min="13332" max="13572" width="9.42578125" style="2"/>
    <col min="13573" max="13573" width="32.85546875" style="2" customWidth="1"/>
    <col min="13574" max="13585" width="16.7109375" style="2" customWidth="1"/>
    <col min="13586" max="13586" width="48.5703125" style="2" customWidth="1"/>
    <col min="13587" max="13587" width="6.140625" style="2" customWidth="1"/>
    <col min="13588" max="13828" width="9.42578125" style="2"/>
    <col min="13829" max="13829" width="32.85546875" style="2" customWidth="1"/>
    <col min="13830" max="13841" width="16.7109375" style="2" customWidth="1"/>
    <col min="13842" max="13842" width="48.5703125" style="2" customWidth="1"/>
    <col min="13843" max="13843" width="6.140625" style="2" customWidth="1"/>
    <col min="13844" max="14084" width="9.42578125" style="2"/>
    <col min="14085" max="14085" width="32.85546875" style="2" customWidth="1"/>
    <col min="14086" max="14097" width="16.7109375" style="2" customWidth="1"/>
    <col min="14098" max="14098" width="48.5703125" style="2" customWidth="1"/>
    <col min="14099" max="14099" width="6.140625" style="2" customWidth="1"/>
    <col min="14100" max="14340" width="9.42578125" style="2"/>
    <col min="14341" max="14341" width="32.85546875" style="2" customWidth="1"/>
    <col min="14342" max="14353" width="16.7109375" style="2" customWidth="1"/>
    <col min="14354" max="14354" width="48.5703125" style="2" customWidth="1"/>
    <col min="14355" max="14355" width="6.140625" style="2" customWidth="1"/>
    <col min="14356" max="14596" width="9.42578125" style="2"/>
    <col min="14597" max="14597" width="32.85546875" style="2" customWidth="1"/>
    <col min="14598" max="14609" width="16.7109375" style="2" customWidth="1"/>
    <col min="14610" max="14610" width="48.5703125" style="2" customWidth="1"/>
    <col min="14611" max="14611" width="6.140625" style="2" customWidth="1"/>
    <col min="14612" max="14852" width="9.42578125" style="2"/>
    <col min="14853" max="14853" width="32.85546875" style="2" customWidth="1"/>
    <col min="14854" max="14865" width="16.7109375" style="2" customWidth="1"/>
    <col min="14866" max="14866" width="48.5703125" style="2" customWidth="1"/>
    <col min="14867" max="14867" width="6.140625" style="2" customWidth="1"/>
    <col min="14868" max="15108" width="9.42578125" style="2"/>
    <col min="15109" max="15109" width="32.85546875" style="2" customWidth="1"/>
    <col min="15110" max="15121" width="16.7109375" style="2" customWidth="1"/>
    <col min="15122" max="15122" width="48.5703125" style="2" customWidth="1"/>
    <col min="15123" max="15123" width="6.140625" style="2" customWidth="1"/>
    <col min="15124" max="15364" width="9.42578125" style="2"/>
    <col min="15365" max="15365" width="32.85546875" style="2" customWidth="1"/>
    <col min="15366" max="15377" width="16.7109375" style="2" customWidth="1"/>
    <col min="15378" max="15378" width="48.5703125" style="2" customWidth="1"/>
    <col min="15379" max="15379" width="6.140625" style="2" customWidth="1"/>
    <col min="15380" max="15620" width="9.42578125" style="2"/>
    <col min="15621" max="15621" width="32.85546875" style="2" customWidth="1"/>
    <col min="15622" max="15633" width="16.7109375" style="2" customWidth="1"/>
    <col min="15634" max="15634" width="48.5703125" style="2" customWidth="1"/>
    <col min="15635" max="15635" width="6.140625" style="2" customWidth="1"/>
    <col min="15636" max="15876" width="9.42578125" style="2"/>
    <col min="15877" max="15877" width="32.85546875" style="2" customWidth="1"/>
    <col min="15878" max="15889" width="16.7109375" style="2" customWidth="1"/>
    <col min="15890" max="15890" width="48.5703125" style="2" customWidth="1"/>
    <col min="15891" max="15891" width="6.140625" style="2" customWidth="1"/>
    <col min="15892" max="16132" width="9.42578125" style="2"/>
    <col min="16133" max="16133" width="32.85546875" style="2" customWidth="1"/>
    <col min="16134" max="16145" width="16.7109375" style="2" customWidth="1"/>
    <col min="16146" max="16146" width="48.5703125" style="2" customWidth="1"/>
    <col min="16147" max="16147" width="6.140625" style="2" customWidth="1"/>
    <col min="16148" max="16384" width="9.42578125" style="2"/>
  </cols>
  <sheetData>
    <row r="1" spans="1:18" x14ac:dyDescent="0.25">
      <c r="A1" s="178" t="s">
        <v>0</v>
      </c>
      <c r="B1" s="178"/>
      <c r="C1" s="178"/>
      <c r="D1" s="178"/>
      <c r="E1" s="178"/>
      <c r="F1" s="178"/>
      <c r="G1" s="178"/>
      <c r="H1" s="178"/>
      <c r="I1" s="178"/>
      <c r="J1" s="178"/>
      <c r="K1" s="178"/>
      <c r="L1" s="178"/>
      <c r="M1" s="178"/>
      <c r="N1" s="178"/>
      <c r="O1" s="178"/>
      <c r="P1" s="178"/>
      <c r="Q1" s="178"/>
      <c r="R1" s="178"/>
    </row>
    <row r="2" spans="1:18" ht="16.5" x14ac:dyDescent="0.25">
      <c r="A2" s="179" t="s">
        <v>1</v>
      </c>
      <c r="B2" s="179"/>
      <c r="C2" s="179"/>
      <c r="D2" s="179"/>
      <c r="E2" s="179"/>
      <c r="F2" s="179"/>
      <c r="G2" s="179"/>
      <c r="H2" s="179"/>
      <c r="I2" s="179"/>
      <c r="J2" s="179"/>
      <c r="K2" s="179"/>
      <c r="L2" s="179"/>
      <c r="M2" s="179"/>
      <c r="N2" s="179"/>
      <c r="O2" s="179"/>
      <c r="P2" s="179"/>
      <c r="Q2" s="179"/>
      <c r="R2" s="179"/>
    </row>
    <row r="3" spans="1:18" ht="16.5" x14ac:dyDescent="0.25">
      <c r="A3" s="3"/>
      <c r="B3" s="3"/>
      <c r="C3" s="3"/>
      <c r="D3" s="3"/>
      <c r="E3" s="3"/>
      <c r="F3" s="3"/>
      <c r="G3" s="3"/>
      <c r="H3" s="3"/>
      <c r="I3" s="3"/>
      <c r="J3" s="3"/>
      <c r="K3" s="3"/>
      <c r="L3" s="3"/>
      <c r="M3" s="3"/>
      <c r="N3" s="3"/>
      <c r="O3" s="3"/>
      <c r="P3" s="3"/>
      <c r="Q3" s="3"/>
      <c r="R3" s="3"/>
    </row>
    <row r="4" spans="1:18" x14ac:dyDescent="0.25">
      <c r="A4" s="4" t="s">
        <v>2</v>
      </c>
      <c r="B4" s="5" t="s">
        <v>3</v>
      </c>
      <c r="C4" s="180" t="s">
        <v>3</v>
      </c>
      <c r="D4" s="180"/>
      <c r="E4" s="168" t="s">
        <v>4</v>
      </c>
      <c r="F4" s="174"/>
      <c r="G4" s="168" t="s">
        <v>4</v>
      </c>
      <c r="H4" s="174"/>
      <c r="I4" s="168" t="s">
        <v>4</v>
      </c>
      <c r="J4" s="174"/>
      <c r="K4" s="168" t="s">
        <v>4</v>
      </c>
      <c r="L4" s="174"/>
      <c r="M4" s="168" t="s">
        <v>4</v>
      </c>
      <c r="N4" s="174"/>
      <c r="O4" s="181" t="s">
        <v>4</v>
      </c>
      <c r="P4" s="181"/>
      <c r="Q4" s="7" t="s">
        <v>4</v>
      </c>
      <c r="R4" s="164" t="s">
        <v>5</v>
      </c>
    </row>
    <row r="5" spans="1:18" ht="25.5" x14ac:dyDescent="0.25">
      <c r="A5" s="4" t="s">
        <v>6</v>
      </c>
      <c r="B5" s="5" t="s">
        <v>121</v>
      </c>
      <c r="C5" s="180" t="s">
        <v>7</v>
      </c>
      <c r="D5" s="180"/>
      <c r="E5" s="168" t="s">
        <v>8</v>
      </c>
      <c r="F5" s="174"/>
      <c r="G5" s="168" t="s">
        <v>9</v>
      </c>
      <c r="H5" s="174"/>
      <c r="I5" s="168" t="s">
        <v>10</v>
      </c>
      <c r="J5" s="174"/>
      <c r="K5" s="168" t="s">
        <v>11</v>
      </c>
      <c r="L5" s="174"/>
      <c r="M5" s="168" t="s">
        <v>12</v>
      </c>
      <c r="N5" s="174"/>
      <c r="O5" s="181" t="s">
        <v>13</v>
      </c>
      <c r="P5" s="181"/>
      <c r="Q5" s="7" t="s">
        <v>14</v>
      </c>
      <c r="R5" s="164"/>
    </row>
    <row r="6" spans="1:18" s="11" customFormat="1" ht="11.25" x14ac:dyDescent="0.25">
      <c r="A6" s="8"/>
      <c r="B6" s="9" t="s">
        <v>15</v>
      </c>
      <c r="C6" s="9"/>
      <c r="D6" s="9" t="s">
        <v>15</v>
      </c>
      <c r="E6" s="10"/>
      <c r="F6" s="10" t="s">
        <v>15</v>
      </c>
      <c r="G6" s="10"/>
      <c r="H6" s="10" t="s">
        <v>15</v>
      </c>
      <c r="I6" s="10"/>
      <c r="J6" s="10" t="s">
        <v>15</v>
      </c>
      <c r="K6" s="10"/>
      <c r="L6" s="10" t="s">
        <v>15</v>
      </c>
      <c r="M6" s="10"/>
      <c r="N6" s="10" t="s">
        <v>15</v>
      </c>
      <c r="O6" s="10"/>
      <c r="P6" s="10" t="s">
        <v>15</v>
      </c>
      <c r="Q6" s="10" t="s">
        <v>15</v>
      </c>
      <c r="R6" s="164"/>
    </row>
    <row r="7" spans="1:18" ht="25.5" x14ac:dyDescent="0.25">
      <c r="A7" s="12" t="s">
        <v>16</v>
      </c>
      <c r="B7" s="6" t="s">
        <v>17</v>
      </c>
      <c r="C7" s="6" t="s">
        <v>18</v>
      </c>
      <c r="D7" s="6" t="s">
        <v>19</v>
      </c>
      <c r="E7" s="7" t="s">
        <v>20</v>
      </c>
      <c r="F7" s="7" t="s">
        <v>19</v>
      </c>
      <c r="G7" s="7" t="s">
        <v>20</v>
      </c>
      <c r="H7" s="7" t="s">
        <v>19</v>
      </c>
      <c r="I7" s="7" t="s">
        <v>20</v>
      </c>
      <c r="J7" s="7" t="s">
        <v>19</v>
      </c>
      <c r="K7" s="7" t="s">
        <v>20</v>
      </c>
      <c r="L7" s="7" t="s">
        <v>19</v>
      </c>
      <c r="M7" s="7" t="s">
        <v>20</v>
      </c>
      <c r="N7" s="7" t="s">
        <v>19</v>
      </c>
      <c r="O7" s="7" t="s">
        <v>18</v>
      </c>
      <c r="P7" s="7" t="s">
        <v>19</v>
      </c>
      <c r="Q7" s="7" t="s">
        <v>21</v>
      </c>
      <c r="R7" s="164"/>
    </row>
    <row r="8" spans="1:18" s="17" customFormat="1" x14ac:dyDescent="0.25">
      <c r="A8" s="13">
        <v>1</v>
      </c>
      <c r="B8" s="14">
        <v>2</v>
      </c>
      <c r="C8" s="14">
        <v>5</v>
      </c>
      <c r="D8" s="14">
        <v>6</v>
      </c>
      <c r="E8" s="15">
        <v>7</v>
      </c>
      <c r="F8" s="15">
        <v>8</v>
      </c>
      <c r="G8" s="15">
        <v>9</v>
      </c>
      <c r="H8" s="15">
        <v>10</v>
      </c>
      <c r="I8" s="15">
        <v>11</v>
      </c>
      <c r="J8" s="15">
        <v>12</v>
      </c>
      <c r="K8" s="15">
        <v>13</v>
      </c>
      <c r="L8" s="15">
        <v>14</v>
      </c>
      <c r="M8" s="15">
        <v>15</v>
      </c>
      <c r="N8" s="15">
        <v>16</v>
      </c>
      <c r="O8" s="15">
        <v>17</v>
      </c>
      <c r="P8" s="15">
        <v>18</v>
      </c>
      <c r="Q8" s="15">
        <v>19</v>
      </c>
      <c r="R8" s="16">
        <v>20</v>
      </c>
    </row>
    <row r="9" spans="1:18" s="17" customFormat="1" ht="41.25" x14ac:dyDescent="0.25">
      <c r="A9" s="18" t="s">
        <v>22</v>
      </c>
      <c r="B9" s="19">
        <f>386792.86+641320.12+567233.18+560171.38+574801.27+403320.91+195716.91+184336.04+144103.13+160664.22+179203.68</f>
        <v>3997663.7000000007</v>
      </c>
      <c r="C9" s="20">
        <v>1792</v>
      </c>
      <c r="D9" s="19">
        <v>403747</v>
      </c>
      <c r="E9" s="21">
        <f>740+411</f>
        <v>1151</v>
      </c>
      <c r="F9" s="22">
        <f>740*257*0.5+411*257+46732</f>
        <v>247449</v>
      </c>
      <c r="G9" s="21">
        <f>740+607</f>
        <v>1347</v>
      </c>
      <c r="H9" s="22">
        <f>740*257*0.5+607*257</f>
        <v>251089</v>
      </c>
      <c r="I9" s="21">
        <f>740+803</f>
        <v>1543</v>
      </c>
      <c r="J9" s="22">
        <f>740*257*0.5+803*257</f>
        <v>301461</v>
      </c>
      <c r="K9" s="21">
        <f>740+999</f>
        <v>1739</v>
      </c>
      <c r="L9" s="22">
        <f>740*257*0.5+999*257</f>
        <v>351833</v>
      </c>
      <c r="M9" s="21">
        <f>740+1195</f>
        <v>1935</v>
      </c>
      <c r="N9" s="22">
        <f>740*257*0.5+1195*257</f>
        <v>402205</v>
      </c>
      <c r="O9" s="21">
        <f>740+1391</f>
        <v>2131</v>
      </c>
      <c r="P9" s="22">
        <f>740*257*0.5+1391*257</f>
        <v>452577</v>
      </c>
      <c r="Q9" s="22">
        <f>F9+H9+J9+L9+N9+P9</f>
        <v>2006614</v>
      </c>
      <c r="R9" s="182"/>
    </row>
    <row r="10" spans="1:18" s="17" customFormat="1" ht="28.5" x14ac:dyDescent="0.25">
      <c r="A10" s="18" t="s">
        <v>23</v>
      </c>
      <c r="B10" s="19">
        <f>1743.32+2065.46+1037.55+1031.99+899.29+691.32+258.68+799.33+2259.73+367.98+1121.18</f>
        <v>12275.83</v>
      </c>
      <c r="C10" s="20">
        <v>106</v>
      </c>
      <c r="D10" s="19">
        <v>5300</v>
      </c>
      <c r="E10" s="21">
        <v>196</v>
      </c>
      <c r="F10" s="22">
        <f>E10*50</f>
        <v>9800</v>
      </c>
      <c r="G10" s="21">
        <v>196</v>
      </c>
      <c r="H10" s="22">
        <f>G10*50</f>
        <v>9800</v>
      </c>
      <c r="I10" s="21">
        <v>196</v>
      </c>
      <c r="J10" s="22">
        <f>I10*50</f>
        <v>9800</v>
      </c>
      <c r="K10" s="21">
        <v>196</v>
      </c>
      <c r="L10" s="22">
        <f>K10*50</f>
        <v>9800</v>
      </c>
      <c r="M10" s="21">
        <v>196</v>
      </c>
      <c r="N10" s="22">
        <f>M10*50</f>
        <v>9800</v>
      </c>
      <c r="O10" s="21">
        <v>196</v>
      </c>
      <c r="P10" s="22">
        <f>O10*50</f>
        <v>9800</v>
      </c>
      <c r="Q10" s="22">
        <f t="shared" ref="Q10:Q12" si="0">F10+H10+J10+L10+N10+P10</f>
        <v>58800</v>
      </c>
      <c r="R10" s="183"/>
    </row>
    <row r="11" spans="1:18" s="17" customFormat="1" ht="66.75" x14ac:dyDescent="0.25">
      <c r="A11" s="18" t="s">
        <v>24</v>
      </c>
      <c r="B11" s="19">
        <v>0</v>
      </c>
      <c r="C11" s="20">
        <v>4</v>
      </c>
      <c r="D11" s="19">
        <v>429</v>
      </c>
      <c r="E11" s="21">
        <v>2</v>
      </c>
      <c r="F11" s="22">
        <f>(82+15)*E11</f>
        <v>194</v>
      </c>
      <c r="G11" s="21">
        <v>2</v>
      </c>
      <c r="H11" s="22">
        <f>(82+15)*G11</f>
        <v>194</v>
      </c>
      <c r="I11" s="21">
        <v>2</v>
      </c>
      <c r="J11" s="22">
        <f>(82+15)*I11</f>
        <v>194</v>
      </c>
      <c r="K11" s="21">
        <v>2</v>
      </c>
      <c r="L11" s="22">
        <f>(82+15)*K11</f>
        <v>194</v>
      </c>
      <c r="M11" s="21">
        <v>2</v>
      </c>
      <c r="N11" s="22">
        <f>(82+15)*M11</f>
        <v>194</v>
      </c>
      <c r="O11" s="21">
        <v>2</v>
      </c>
      <c r="P11" s="22">
        <f>(82+15)*O11</f>
        <v>194</v>
      </c>
      <c r="Q11" s="22">
        <f t="shared" si="0"/>
        <v>1164</v>
      </c>
      <c r="R11" s="183"/>
    </row>
    <row r="12" spans="1:18" s="17" customFormat="1" ht="54" x14ac:dyDescent="0.25">
      <c r="A12" s="18" t="s">
        <v>25</v>
      </c>
      <c r="B12" s="19">
        <f>3201.9+4212.73+4825.78+4649.92+4679.11+4016.6+265.23+649.04+1060.19</f>
        <v>27560.5</v>
      </c>
      <c r="C12" s="20">
        <f>185+14</f>
        <v>199</v>
      </c>
      <c r="D12" s="19">
        <v>9839</v>
      </c>
      <c r="E12" s="21">
        <v>55</v>
      </c>
      <c r="F12" s="22">
        <f>ROUNDUP(64*E12,0)</f>
        <v>3520</v>
      </c>
      <c r="G12" s="21">
        <v>107</v>
      </c>
      <c r="H12" s="22">
        <f>ROUNDUP(64*G12,0)</f>
        <v>6848</v>
      </c>
      <c r="I12" s="21">
        <v>159</v>
      </c>
      <c r="J12" s="22">
        <f>ROUNDUP(64*I12,0)</f>
        <v>10176</v>
      </c>
      <c r="K12" s="21">
        <v>210</v>
      </c>
      <c r="L12" s="22">
        <f>ROUNDUP(64*K12,0)</f>
        <v>13440</v>
      </c>
      <c r="M12" s="21">
        <v>262</v>
      </c>
      <c r="N12" s="22">
        <f>ROUNDUP(64*M12,0)</f>
        <v>16768</v>
      </c>
      <c r="O12" s="21">
        <v>0</v>
      </c>
      <c r="P12" s="22">
        <f>ROUNDUP(64*O12,0)</f>
        <v>0</v>
      </c>
      <c r="Q12" s="22">
        <f t="shared" si="0"/>
        <v>50752</v>
      </c>
      <c r="R12" s="184"/>
    </row>
    <row r="13" spans="1:18" s="17" customFormat="1" x14ac:dyDescent="0.25">
      <c r="A13" s="23" t="s">
        <v>26</v>
      </c>
      <c r="B13" s="24">
        <f>SUM(B9:B12)</f>
        <v>4037500.0300000007</v>
      </c>
      <c r="C13" s="25" t="s">
        <v>27</v>
      </c>
      <c r="D13" s="24">
        <f t="shared" ref="D13" si="1">SUM(D9:D12)</f>
        <v>419315</v>
      </c>
      <c r="E13" s="26" t="s">
        <v>27</v>
      </c>
      <c r="F13" s="27">
        <f>SUM(F9:F12)</f>
        <v>260963</v>
      </c>
      <c r="G13" s="26" t="s">
        <v>27</v>
      </c>
      <c r="H13" s="27">
        <f>SUM(H9:H12)</f>
        <v>267931</v>
      </c>
      <c r="I13" s="26" t="s">
        <v>27</v>
      </c>
      <c r="J13" s="27">
        <f>SUM(J9:J12)</f>
        <v>321631</v>
      </c>
      <c r="K13" s="26" t="s">
        <v>27</v>
      </c>
      <c r="L13" s="27">
        <f>SUM(L9:L12)</f>
        <v>375267</v>
      </c>
      <c r="M13" s="26" t="s">
        <v>27</v>
      </c>
      <c r="N13" s="27">
        <f>SUM(N9:N12)</f>
        <v>428967</v>
      </c>
      <c r="O13" s="26" t="s">
        <v>27</v>
      </c>
      <c r="P13" s="27">
        <f>SUM(P9:P12)</f>
        <v>462571</v>
      </c>
      <c r="Q13" s="27">
        <f>SUM(Q9:Q12)</f>
        <v>2117330</v>
      </c>
      <c r="R13" s="28"/>
    </row>
    <row r="14" spans="1:18" x14ac:dyDescent="0.25">
      <c r="Q14" s="31"/>
    </row>
    <row r="15" spans="1:18" x14ac:dyDescent="0.25">
      <c r="B15" s="31"/>
      <c r="C15" s="31"/>
      <c r="D15" s="31"/>
      <c r="P15" s="31"/>
      <c r="Q15" s="31"/>
    </row>
    <row r="16" spans="1:18" x14ac:dyDescent="0.25">
      <c r="B16" s="31"/>
      <c r="C16" s="31"/>
      <c r="D16" s="31"/>
      <c r="E16" s="33"/>
      <c r="G16" s="33"/>
      <c r="I16" s="33"/>
      <c r="K16" s="33"/>
      <c r="M16" s="33"/>
      <c r="O16" s="33"/>
    </row>
    <row r="17" spans="5:15" x14ac:dyDescent="0.25">
      <c r="E17" s="33"/>
      <c r="G17" s="33"/>
      <c r="I17" s="33"/>
      <c r="K17" s="33"/>
      <c r="M17" s="33"/>
      <c r="O17" s="33"/>
    </row>
    <row r="18" spans="5:15" x14ac:dyDescent="0.25">
      <c r="E18" s="33"/>
      <c r="G18" s="33"/>
      <c r="I18" s="33"/>
      <c r="K18" s="33"/>
      <c r="M18" s="33"/>
      <c r="O18" s="33"/>
    </row>
    <row r="19" spans="5:15" x14ac:dyDescent="0.25">
      <c r="E19" s="33"/>
      <c r="G19" s="33"/>
      <c r="I19" s="33"/>
      <c r="K19" s="33"/>
      <c r="M19" s="33"/>
      <c r="O19" s="33"/>
    </row>
    <row r="20" spans="5:15" x14ac:dyDescent="0.25">
      <c r="E20" s="33"/>
      <c r="G20" s="33"/>
      <c r="I20" s="33"/>
      <c r="K20" s="33"/>
      <c r="M20" s="33"/>
      <c r="O20" s="33"/>
    </row>
  </sheetData>
  <mergeCells count="18">
    <mergeCell ref="R9:R12"/>
    <mergeCell ref="R4:R7"/>
    <mergeCell ref="C5:D5"/>
    <mergeCell ref="E5:F5"/>
    <mergeCell ref="G5:H5"/>
    <mergeCell ref="I5:J5"/>
    <mergeCell ref="K5:L5"/>
    <mergeCell ref="M5:N5"/>
    <mergeCell ref="O5:P5"/>
    <mergeCell ref="A1:R1"/>
    <mergeCell ref="A2:R2"/>
    <mergeCell ref="C4:D4"/>
    <mergeCell ref="E4:F4"/>
    <mergeCell ref="G4:H4"/>
    <mergeCell ref="I4:J4"/>
    <mergeCell ref="K4:L4"/>
    <mergeCell ref="M4:N4"/>
    <mergeCell ref="O4:P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95B80-0B12-4CD2-8A48-41916FF5B9B7}">
  <dimension ref="A1:AC32"/>
  <sheetViews>
    <sheetView topLeftCell="B1" workbookViewId="0">
      <selection activeCell="H22" sqref="H22"/>
    </sheetView>
  </sheetViews>
  <sheetFormatPr defaultColWidth="9.42578125" defaultRowHeight="15" x14ac:dyDescent="0.25"/>
  <cols>
    <col min="1" max="1" width="35" style="2" hidden="1" customWidth="1"/>
    <col min="2" max="2" width="33.5703125" style="29" customWidth="1"/>
    <col min="3" max="3" width="15.5703125" style="29" customWidth="1"/>
    <col min="4" max="4" width="15" style="30" customWidth="1"/>
    <col min="5" max="18" width="15.140625" style="30" customWidth="1"/>
    <col min="19" max="19" width="53.140625" style="32" customWidth="1"/>
    <col min="20" max="20" width="45.7109375" style="2" customWidth="1"/>
    <col min="21" max="266" width="9.42578125" style="2"/>
    <col min="267" max="267" width="21.7109375" style="2" customWidth="1"/>
    <col min="268" max="268" width="10.28515625" style="2" customWidth="1"/>
    <col min="269" max="269" width="14.140625" style="2" customWidth="1"/>
    <col min="270" max="270" width="10.28515625" style="2" customWidth="1"/>
    <col min="271" max="271" width="14.140625" style="2" customWidth="1"/>
    <col min="272" max="272" width="10.28515625" style="2" customWidth="1"/>
    <col min="273" max="274" width="14.140625" style="2" customWidth="1"/>
    <col min="275" max="275" width="46.28515625" style="2" customWidth="1"/>
    <col min="276" max="276" width="45.7109375" style="2" customWidth="1"/>
    <col min="277" max="522" width="9.42578125" style="2"/>
    <col min="523" max="523" width="21.7109375" style="2" customWidth="1"/>
    <col min="524" max="524" width="10.28515625" style="2" customWidth="1"/>
    <col min="525" max="525" width="14.140625" style="2" customWidth="1"/>
    <col min="526" max="526" width="10.28515625" style="2" customWidth="1"/>
    <col min="527" max="527" width="14.140625" style="2" customWidth="1"/>
    <col min="528" max="528" width="10.28515625" style="2" customWidth="1"/>
    <col min="529" max="530" width="14.140625" style="2" customWidth="1"/>
    <col min="531" max="531" width="46.28515625" style="2" customWidth="1"/>
    <col min="532" max="532" width="45.7109375" style="2" customWidth="1"/>
    <col min="533" max="778" width="9.42578125" style="2"/>
    <col min="779" max="779" width="21.7109375" style="2" customWidth="1"/>
    <col min="780" max="780" width="10.28515625" style="2" customWidth="1"/>
    <col min="781" max="781" width="14.140625" style="2" customWidth="1"/>
    <col min="782" max="782" width="10.28515625" style="2" customWidth="1"/>
    <col min="783" max="783" width="14.140625" style="2" customWidth="1"/>
    <col min="784" max="784" width="10.28515625" style="2" customWidth="1"/>
    <col min="785" max="786" width="14.140625" style="2" customWidth="1"/>
    <col min="787" max="787" width="46.28515625" style="2" customWidth="1"/>
    <col min="788" max="788" width="45.7109375" style="2" customWidth="1"/>
    <col min="789" max="1034" width="9.42578125" style="2"/>
    <col min="1035" max="1035" width="21.7109375" style="2" customWidth="1"/>
    <col min="1036" max="1036" width="10.28515625" style="2" customWidth="1"/>
    <col min="1037" max="1037" width="14.140625" style="2" customWidth="1"/>
    <col min="1038" max="1038" width="10.28515625" style="2" customWidth="1"/>
    <col min="1039" max="1039" width="14.140625" style="2" customWidth="1"/>
    <col min="1040" max="1040" width="10.28515625" style="2" customWidth="1"/>
    <col min="1041" max="1042" width="14.140625" style="2" customWidth="1"/>
    <col min="1043" max="1043" width="46.28515625" style="2" customWidth="1"/>
    <col min="1044" max="1044" width="45.7109375" style="2" customWidth="1"/>
    <col min="1045" max="1290" width="9.42578125" style="2"/>
    <col min="1291" max="1291" width="21.7109375" style="2" customWidth="1"/>
    <col min="1292" max="1292" width="10.28515625" style="2" customWidth="1"/>
    <col min="1293" max="1293" width="14.140625" style="2" customWidth="1"/>
    <col min="1294" max="1294" width="10.28515625" style="2" customWidth="1"/>
    <col min="1295" max="1295" width="14.140625" style="2" customWidth="1"/>
    <col min="1296" max="1296" width="10.28515625" style="2" customWidth="1"/>
    <col min="1297" max="1298" width="14.140625" style="2" customWidth="1"/>
    <col min="1299" max="1299" width="46.28515625" style="2" customWidth="1"/>
    <col min="1300" max="1300" width="45.7109375" style="2" customWidth="1"/>
    <col min="1301" max="1546" width="9.42578125" style="2"/>
    <col min="1547" max="1547" width="21.7109375" style="2" customWidth="1"/>
    <col min="1548" max="1548" width="10.28515625" style="2" customWidth="1"/>
    <col min="1549" max="1549" width="14.140625" style="2" customWidth="1"/>
    <col min="1550" max="1550" width="10.28515625" style="2" customWidth="1"/>
    <col min="1551" max="1551" width="14.140625" style="2" customWidth="1"/>
    <col min="1552" max="1552" width="10.28515625" style="2" customWidth="1"/>
    <col min="1553" max="1554" width="14.140625" style="2" customWidth="1"/>
    <col min="1555" max="1555" width="46.28515625" style="2" customWidth="1"/>
    <col min="1556" max="1556" width="45.7109375" style="2" customWidth="1"/>
    <col min="1557" max="1802" width="9.42578125" style="2"/>
    <col min="1803" max="1803" width="21.7109375" style="2" customWidth="1"/>
    <col min="1804" max="1804" width="10.28515625" style="2" customWidth="1"/>
    <col min="1805" max="1805" width="14.140625" style="2" customWidth="1"/>
    <col min="1806" max="1806" width="10.28515625" style="2" customWidth="1"/>
    <col min="1807" max="1807" width="14.140625" style="2" customWidth="1"/>
    <col min="1808" max="1808" width="10.28515625" style="2" customWidth="1"/>
    <col min="1809" max="1810" width="14.140625" style="2" customWidth="1"/>
    <col min="1811" max="1811" width="46.28515625" style="2" customWidth="1"/>
    <col min="1812" max="1812" width="45.7109375" style="2" customWidth="1"/>
    <col min="1813" max="2058" width="9.42578125" style="2"/>
    <col min="2059" max="2059" width="21.7109375" style="2" customWidth="1"/>
    <col min="2060" max="2060" width="10.28515625" style="2" customWidth="1"/>
    <col min="2061" max="2061" width="14.140625" style="2" customWidth="1"/>
    <col min="2062" max="2062" width="10.28515625" style="2" customWidth="1"/>
    <col min="2063" max="2063" width="14.140625" style="2" customWidth="1"/>
    <col min="2064" max="2064" width="10.28515625" style="2" customWidth="1"/>
    <col min="2065" max="2066" width="14.140625" style="2" customWidth="1"/>
    <col min="2067" max="2067" width="46.28515625" style="2" customWidth="1"/>
    <col min="2068" max="2068" width="45.7109375" style="2" customWidth="1"/>
    <col min="2069" max="2314" width="9.42578125" style="2"/>
    <col min="2315" max="2315" width="21.7109375" style="2" customWidth="1"/>
    <col min="2316" max="2316" width="10.28515625" style="2" customWidth="1"/>
    <col min="2317" max="2317" width="14.140625" style="2" customWidth="1"/>
    <col min="2318" max="2318" width="10.28515625" style="2" customWidth="1"/>
    <col min="2319" max="2319" width="14.140625" style="2" customWidth="1"/>
    <col min="2320" max="2320" width="10.28515625" style="2" customWidth="1"/>
    <col min="2321" max="2322" width="14.140625" style="2" customWidth="1"/>
    <col min="2323" max="2323" width="46.28515625" style="2" customWidth="1"/>
    <col min="2324" max="2324" width="45.7109375" style="2" customWidth="1"/>
    <col min="2325" max="2570" width="9.42578125" style="2"/>
    <col min="2571" max="2571" width="21.7109375" style="2" customWidth="1"/>
    <col min="2572" max="2572" width="10.28515625" style="2" customWidth="1"/>
    <col min="2573" max="2573" width="14.140625" style="2" customWidth="1"/>
    <col min="2574" max="2574" width="10.28515625" style="2" customWidth="1"/>
    <col min="2575" max="2575" width="14.140625" style="2" customWidth="1"/>
    <col min="2576" max="2576" width="10.28515625" style="2" customWidth="1"/>
    <col min="2577" max="2578" width="14.140625" style="2" customWidth="1"/>
    <col min="2579" max="2579" width="46.28515625" style="2" customWidth="1"/>
    <col min="2580" max="2580" width="45.7109375" style="2" customWidth="1"/>
    <col min="2581" max="2826" width="9.42578125" style="2"/>
    <col min="2827" max="2827" width="21.7109375" style="2" customWidth="1"/>
    <col min="2828" max="2828" width="10.28515625" style="2" customWidth="1"/>
    <col min="2829" max="2829" width="14.140625" style="2" customWidth="1"/>
    <col min="2830" max="2830" width="10.28515625" style="2" customWidth="1"/>
    <col min="2831" max="2831" width="14.140625" style="2" customWidth="1"/>
    <col min="2832" max="2832" width="10.28515625" style="2" customWidth="1"/>
    <col min="2833" max="2834" width="14.140625" style="2" customWidth="1"/>
    <col min="2835" max="2835" width="46.28515625" style="2" customWidth="1"/>
    <col min="2836" max="2836" width="45.7109375" style="2" customWidth="1"/>
    <col min="2837" max="3082" width="9.42578125" style="2"/>
    <col min="3083" max="3083" width="21.7109375" style="2" customWidth="1"/>
    <col min="3084" max="3084" width="10.28515625" style="2" customWidth="1"/>
    <col min="3085" max="3085" width="14.140625" style="2" customWidth="1"/>
    <col min="3086" max="3086" width="10.28515625" style="2" customWidth="1"/>
    <col min="3087" max="3087" width="14.140625" style="2" customWidth="1"/>
    <col min="3088" max="3088" width="10.28515625" style="2" customWidth="1"/>
    <col min="3089" max="3090" width="14.140625" style="2" customWidth="1"/>
    <col min="3091" max="3091" width="46.28515625" style="2" customWidth="1"/>
    <col min="3092" max="3092" width="45.7109375" style="2" customWidth="1"/>
    <col min="3093" max="3338" width="9.42578125" style="2"/>
    <col min="3339" max="3339" width="21.7109375" style="2" customWidth="1"/>
    <col min="3340" max="3340" width="10.28515625" style="2" customWidth="1"/>
    <col min="3341" max="3341" width="14.140625" style="2" customWidth="1"/>
    <col min="3342" max="3342" width="10.28515625" style="2" customWidth="1"/>
    <col min="3343" max="3343" width="14.140625" style="2" customWidth="1"/>
    <col min="3344" max="3344" width="10.28515625" style="2" customWidth="1"/>
    <col min="3345" max="3346" width="14.140625" style="2" customWidth="1"/>
    <col min="3347" max="3347" width="46.28515625" style="2" customWidth="1"/>
    <col min="3348" max="3348" width="45.7109375" style="2" customWidth="1"/>
    <col min="3349" max="3594" width="9.42578125" style="2"/>
    <col min="3595" max="3595" width="21.7109375" style="2" customWidth="1"/>
    <col min="3596" max="3596" width="10.28515625" style="2" customWidth="1"/>
    <col min="3597" max="3597" width="14.140625" style="2" customWidth="1"/>
    <col min="3598" max="3598" width="10.28515625" style="2" customWidth="1"/>
    <col min="3599" max="3599" width="14.140625" style="2" customWidth="1"/>
    <col min="3600" max="3600" width="10.28515625" style="2" customWidth="1"/>
    <col min="3601" max="3602" width="14.140625" style="2" customWidth="1"/>
    <col min="3603" max="3603" width="46.28515625" style="2" customWidth="1"/>
    <col min="3604" max="3604" width="45.7109375" style="2" customWidth="1"/>
    <col min="3605" max="3850" width="9.42578125" style="2"/>
    <col min="3851" max="3851" width="21.7109375" style="2" customWidth="1"/>
    <col min="3852" max="3852" width="10.28515625" style="2" customWidth="1"/>
    <col min="3853" max="3853" width="14.140625" style="2" customWidth="1"/>
    <col min="3854" max="3854" width="10.28515625" style="2" customWidth="1"/>
    <col min="3855" max="3855" width="14.140625" style="2" customWidth="1"/>
    <col min="3856" max="3856" width="10.28515625" style="2" customWidth="1"/>
    <col min="3857" max="3858" width="14.140625" style="2" customWidth="1"/>
    <col min="3859" max="3859" width="46.28515625" style="2" customWidth="1"/>
    <col min="3860" max="3860" width="45.7109375" style="2" customWidth="1"/>
    <col min="3861" max="4106" width="9.42578125" style="2"/>
    <col min="4107" max="4107" width="21.7109375" style="2" customWidth="1"/>
    <col min="4108" max="4108" width="10.28515625" style="2" customWidth="1"/>
    <col min="4109" max="4109" width="14.140625" style="2" customWidth="1"/>
    <col min="4110" max="4110" width="10.28515625" style="2" customWidth="1"/>
    <col min="4111" max="4111" width="14.140625" style="2" customWidth="1"/>
    <col min="4112" max="4112" width="10.28515625" style="2" customWidth="1"/>
    <col min="4113" max="4114" width="14.140625" style="2" customWidth="1"/>
    <col min="4115" max="4115" width="46.28515625" style="2" customWidth="1"/>
    <col min="4116" max="4116" width="45.7109375" style="2" customWidth="1"/>
    <col min="4117" max="4362" width="9.42578125" style="2"/>
    <col min="4363" max="4363" width="21.7109375" style="2" customWidth="1"/>
    <col min="4364" max="4364" width="10.28515625" style="2" customWidth="1"/>
    <col min="4365" max="4365" width="14.140625" style="2" customWidth="1"/>
    <col min="4366" max="4366" width="10.28515625" style="2" customWidth="1"/>
    <col min="4367" max="4367" width="14.140625" style="2" customWidth="1"/>
    <col min="4368" max="4368" width="10.28515625" style="2" customWidth="1"/>
    <col min="4369" max="4370" width="14.140625" style="2" customWidth="1"/>
    <col min="4371" max="4371" width="46.28515625" style="2" customWidth="1"/>
    <col min="4372" max="4372" width="45.7109375" style="2" customWidth="1"/>
    <col min="4373" max="4618" width="9.42578125" style="2"/>
    <col min="4619" max="4619" width="21.7109375" style="2" customWidth="1"/>
    <col min="4620" max="4620" width="10.28515625" style="2" customWidth="1"/>
    <col min="4621" max="4621" width="14.140625" style="2" customWidth="1"/>
    <col min="4622" max="4622" width="10.28515625" style="2" customWidth="1"/>
    <col min="4623" max="4623" width="14.140625" style="2" customWidth="1"/>
    <col min="4624" max="4624" width="10.28515625" style="2" customWidth="1"/>
    <col min="4625" max="4626" width="14.140625" style="2" customWidth="1"/>
    <col min="4627" max="4627" width="46.28515625" style="2" customWidth="1"/>
    <col min="4628" max="4628" width="45.7109375" style="2" customWidth="1"/>
    <col min="4629" max="4874" width="9.42578125" style="2"/>
    <col min="4875" max="4875" width="21.7109375" style="2" customWidth="1"/>
    <col min="4876" max="4876" width="10.28515625" style="2" customWidth="1"/>
    <col min="4877" max="4877" width="14.140625" style="2" customWidth="1"/>
    <col min="4878" max="4878" width="10.28515625" style="2" customWidth="1"/>
    <col min="4879" max="4879" width="14.140625" style="2" customWidth="1"/>
    <col min="4880" max="4880" width="10.28515625" style="2" customWidth="1"/>
    <col min="4881" max="4882" width="14.140625" style="2" customWidth="1"/>
    <col min="4883" max="4883" width="46.28515625" style="2" customWidth="1"/>
    <col min="4884" max="4884" width="45.7109375" style="2" customWidth="1"/>
    <col min="4885" max="5130" width="9.42578125" style="2"/>
    <col min="5131" max="5131" width="21.7109375" style="2" customWidth="1"/>
    <col min="5132" max="5132" width="10.28515625" style="2" customWidth="1"/>
    <col min="5133" max="5133" width="14.140625" style="2" customWidth="1"/>
    <col min="5134" max="5134" width="10.28515625" style="2" customWidth="1"/>
    <col min="5135" max="5135" width="14.140625" style="2" customWidth="1"/>
    <col min="5136" max="5136" width="10.28515625" style="2" customWidth="1"/>
    <col min="5137" max="5138" width="14.140625" style="2" customWidth="1"/>
    <col min="5139" max="5139" width="46.28515625" style="2" customWidth="1"/>
    <col min="5140" max="5140" width="45.7109375" style="2" customWidth="1"/>
    <col min="5141" max="5386" width="9.42578125" style="2"/>
    <col min="5387" max="5387" width="21.7109375" style="2" customWidth="1"/>
    <col min="5388" max="5388" width="10.28515625" style="2" customWidth="1"/>
    <col min="5389" max="5389" width="14.140625" style="2" customWidth="1"/>
    <col min="5390" max="5390" width="10.28515625" style="2" customWidth="1"/>
    <col min="5391" max="5391" width="14.140625" style="2" customWidth="1"/>
    <col min="5392" max="5392" width="10.28515625" style="2" customWidth="1"/>
    <col min="5393" max="5394" width="14.140625" style="2" customWidth="1"/>
    <col min="5395" max="5395" width="46.28515625" style="2" customWidth="1"/>
    <col min="5396" max="5396" width="45.7109375" style="2" customWidth="1"/>
    <col min="5397" max="5642" width="9.42578125" style="2"/>
    <col min="5643" max="5643" width="21.7109375" style="2" customWidth="1"/>
    <col min="5644" max="5644" width="10.28515625" style="2" customWidth="1"/>
    <col min="5645" max="5645" width="14.140625" style="2" customWidth="1"/>
    <col min="5646" max="5646" width="10.28515625" style="2" customWidth="1"/>
    <col min="5647" max="5647" width="14.140625" style="2" customWidth="1"/>
    <col min="5648" max="5648" width="10.28515625" style="2" customWidth="1"/>
    <col min="5649" max="5650" width="14.140625" style="2" customWidth="1"/>
    <col min="5651" max="5651" width="46.28515625" style="2" customWidth="1"/>
    <col min="5652" max="5652" width="45.7109375" style="2" customWidth="1"/>
    <col min="5653" max="5898" width="9.42578125" style="2"/>
    <col min="5899" max="5899" width="21.7109375" style="2" customWidth="1"/>
    <col min="5900" max="5900" width="10.28515625" style="2" customWidth="1"/>
    <col min="5901" max="5901" width="14.140625" style="2" customWidth="1"/>
    <col min="5902" max="5902" width="10.28515625" style="2" customWidth="1"/>
    <col min="5903" max="5903" width="14.140625" style="2" customWidth="1"/>
    <col min="5904" max="5904" width="10.28515625" style="2" customWidth="1"/>
    <col min="5905" max="5906" width="14.140625" style="2" customWidth="1"/>
    <col min="5907" max="5907" width="46.28515625" style="2" customWidth="1"/>
    <col min="5908" max="5908" width="45.7109375" style="2" customWidth="1"/>
    <col min="5909" max="6154" width="9.42578125" style="2"/>
    <col min="6155" max="6155" width="21.7109375" style="2" customWidth="1"/>
    <col min="6156" max="6156" width="10.28515625" style="2" customWidth="1"/>
    <col min="6157" max="6157" width="14.140625" style="2" customWidth="1"/>
    <col min="6158" max="6158" width="10.28515625" style="2" customWidth="1"/>
    <col min="6159" max="6159" width="14.140625" style="2" customWidth="1"/>
    <col min="6160" max="6160" width="10.28515625" style="2" customWidth="1"/>
    <col min="6161" max="6162" width="14.140625" style="2" customWidth="1"/>
    <col min="6163" max="6163" width="46.28515625" style="2" customWidth="1"/>
    <col min="6164" max="6164" width="45.7109375" style="2" customWidth="1"/>
    <col min="6165" max="6410" width="9.42578125" style="2"/>
    <col min="6411" max="6411" width="21.7109375" style="2" customWidth="1"/>
    <col min="6412" max="6412" width="10.28515625" style="2" customWidth="1"/>
    <col min="6413" max="6413" width="14.140625" style="2" customWidth="1"/>
    <col min="6414" max="6414" width="10.28515625" style="2" customWidth="1"/>
    <col min="6415" max="6415" width="14.140625" style="2" customWidth="1"/>
    <col min="6416" max="6416" width="10.28515625" style="2" customWidth="1"/>
    <col min="6417" max="6418" width="14.140625" style="2" customWidth="1"/>
    <col min="6419" max="6419" width="46.28515625" style="2" customWidth="1"/>
    <col min="6420" max="6420" width="45.7109375" style="2" customWidth="1"/>
    <col min="6421" max="6666" width="9.42578125" style="2"/>
    <col min="6667" max="6667" width="21.7109375" style="2" customWidth="1"/>
    <col min="6668" max="6668" width="10.28515625" style="2" customWidth="1"/>
    <col min="6669" max="6669" width="14.140625" style="2" customWidth="1"/>
    <col min="6670" max="6670" width="10.28515625" style="2" customWidth="1"/>
    <col min="6671" max="6671" width="14.140625" style="2" customWidth="1"/>
    <col min="6672" max="6672" width="10.28515625" style="2" customWidth="1"/>
    <col min="6673" max="6674" width="14.140625" style="2" customWidth="1"/>
    <col min="6675" max="6675" width="46.28515625" style="2" customWidth="1"/>
    <col min="6676" max="6676" width="45.7109375" style="2" customWidth="1"/>
    <col min="6677" max="6922" width="9.42578125" style="2"/>
    <col min="6923" max="6923" width="21.7109375" style="2" customWidth="1"/>
    <col min="6924" max="6924" width="10.28515625" style="2" customWidth="1"/>
    <col min="6925" max="6925" width="14.140625" style="2" customWidth="1"/>
    <col min="6926" max="6926" width="10.28515625" style="2" customWidth="1"/>
    <col min="6927" max="6927" width="14.140625" style="2" customWidth="1"/>
    <col min="6928" max="6928" width="10.28515625" style="2" customWidth="1"/>
    <col min="6929" max="6930" width="14.140625" style="2" customWidth="1"/>
    <col min="6931" max="6931" width="46.28515625" style="2" customWidth="1"/>
    <col min="6932" max="6932" width="45.7109375" style="2" customWidth="1"/>
    <col min="6933" max="7178" width="9.42578125" style="2"/>
    <col min="7179" max="7179" width="21.7109375" style="2" customWidth="1"/>
    <col min="7180" max="7180" width="10.28515625" style="2" customWidth="1"/>
    <col min="7181" max="7181" width="14.140625" style="2" customWidth="1"/>
    <col min="7182" max="7182" width="10.28515625" style="2" customWidth="1"/>
    <col min="7183" max="7183" width="14.140625" style="2" customWidth="1"/>
    <col min="7184" max="7184" width="10.28515625" style="2" customWidth="1"/>
    <col min="7185" max="7186" width="14.140625" style="2" customWidth="1"/>
    <col min="7187" max="7187" width="46.28515625" style="2" customWidth="1"/>
    <col min="7188" max="7188" width="45.7109375" style="2" customWidth="1"/>
    <col min="7189" max="7434" width="9.42578125" style="2"/>
    <col min="7435" max="7435" width="21.7109375" style="2" customWidth="1"/>
    <col min="7436" max="7436" width="10.28515625" style="2" customWidth="1"/>
    <col min="7437" max="7437" width="14.140625" style="2" customWidth="1"/>
    <col min="7438" max="7438" width="10.28515625" style="2" customWidth="1"/>
    <col min="7439" max="7439" width="14.140625" style="2" customWidth="1"/>
    <col min="7440" max="7440" width="10.28515625" style="2" customWidth="1"/>
    <col min="7441" max="7442" width="14.140625" style="2" customWidth="1"/>
    <col min="7443" max="7443" width="46.28515625" style="2" customWidth="1"/>
    <col min="7444" max="7444" width="45.7109375" style="2" customWidth="1"/>
    <col min="7445" max="7690" width="9.42578125" style="2"/>
    <col min="7691" max="7691" width="21.7109375" style="2" customWidth="1"/>
    <col min="7692" max="7692" width="10.28515625" style="2" customWidth="1"/>
    <col min="7693" max="7693" width="14.140625" style="2" customWidth="1"/>
    <col min="7694" max="7694" width="10.28515625" style="2" customWidth="1"/>
    <col min="7695" max="7695" width="14.140625" style="2" customWidth="1"/>
    <col min="7696" max="7696" width="10.28515625" style="2" customWidth="1"/>
    <col min="7697" max="7698" width="14.140625" style="2" customWidth="1"/>
    <col min="7699" max="7699" width="46.28515625" style="2" customWidth="1"/>
    <col min="7700" max="7700" width="45.7109375" style="2" customWidth="1"/>
    <col min="7701" max="7946" width="9.42578125" style="2"/>
    <col min="7947" max="7947" width="21.7109375" style="2" customWidth="1"/>
    <col min="7948" max="7948" width="10.28515625" style="2" customWidth="1"/>
    <col min="7949" max="7949" width="14.140625" style="2" customWidth="1"/>
    <col min="7950" max="7950" width="10.28515625" style="2" customWidth="1"/>
    <col min="7951" max="7951" width="14.140625" style="2" customWidth="1"/>
    <col min="7952" max="7952" width="10.28515625" style="2" customWidth="1"/>
    <col min="7953" max="7954" width="14.140625" style="2" customWidth="1"/>
    <col min="7955" max="7955" width="46.28515625" style="2" customWidth="1"/>
    <col min="7956" max="7956" width="45.7109375" style="2" customWidth="1"/>
    <col min="7957" max="8202" width="9.42578125" style="2"/>
    <col min="8203" max="8203" width="21.7109375" style="2" customWidth="1"/>
    <col min="8204" max="8204" width="10.28515625" style="2" customWidth="1"/>
    <col min="8205" max="8205" width="14.140625" style="2" customWidth="1"/>
    <col min="8206" max="8206" width="10.28515625" style="2" customWidth="1"/>
    <col min="8207" max="8207" width="14.140625" style="2" customWidth="1"/>
    <col min="8208" max="8208" width="10.28515625" style="2" customWidth="1"/>
    <col min="8209" max="8210" width="14.140625" style="2" customWidth="1"/>
    <col min="8211" max="8211" width="46.28515625" style="2" customWidth="1"/>
    <col min="8212" max="8212" width="45.7109375" style="2" customWidth="1"/>
    <col min="8213" max="8458" width="9.42578125" style="2"/>
    <col min="8459" max="8459" width="21.7109375" style="2" customWidth="1"/>
    <col min="8460" max="8460" width="10.28515625" style="2" customWidth="1"/>
    <col min="8461" max="8461" width="14.140625" style="2" customWidth="1"/>
    <col min="8462" max="8462" width="10.28515625" style="2" customWidth="1"/>
    <col min="8463" max="8463" width="14.140625" style="2" customWidth="1"/>
    <col min="8464" max="8464" width="10.28515625" style="2" customWidth="1"/>
    <col min="8465" max="8466" width="14.140625" style="2" customWidth="1"/>
    <col min="8467" max="8467" width="46.28515625" style="2" customWidth="1"/>
    <col min="8468" max="8468" width="45.7109375" style="2" customWidth="1"/>
    <col min="8469" max="8714" width="9.42578125" style="2"/>
    <col min="8715" max="8715" width="21.7109375" style="2" customWidth="1"/>
    <col min="8716" max="8716" width="10.28515625" style="2" customWidth="1"/>
    <col min="8717" max="8717" width="14.140625" style="2" customWidth="1"/>
    <col min="8718" max="8718" width="10.28515625" style="2" customWidth="1"/>
    <col min="8719" max="8719" width="14.140625" style="2" customWidth="1"/>
    <col min="8720" max="8720" width="10.28515625" style="2" customWidth="1"/>
    <col min="8721" max="8722" width="14.140625" style="2" customWidth="1"/>
    <col min="8723" max="8723" width="46.28515625" style="2" customWidth="1"/>
    <col min="8724" max="8724" width="45.7109375" style="2" customWidth="1"/>
    <col min="8725" max="8970" width="9.42578125" style="2"/>
    <col min="8971" max="8971" width="21.7109375" style="2" customWidth="1"/>
    <col min="8972" max="8972" width="10.28515625" style="2" customWidth="1"/>
    <col min="8973" max="8973" width="14.140625" style="2" customWidth="1"/>
    <col min="8974" max="8974" width="10.28515625" style="2" customWidth="1"/>
    <col min="8975" max="8975" width="14.140625" style="2" customWidth="1"/>
    <col min="8976" max="8976" width="10.28515625" style="2" customWidth="1"/>
    <col min="8977" max="8978" width="14.140625" style="2" customWidth="1"/>
    <col min="8979" max="8979" width="46.28515625" style="2" customWidth="1"/>
    <col min="8980" max="8980" width="45.7109375" style="2" customWidth="1"/>
    <col min="8981" max="9226" width="9.42578125" style="2"/>
    <col min="9227" max="9227" width="21.7109375" style="2" customWidth="1"/>
    <col min="9228" max="9228" width="10.28515625" style="2" customWidth="1"/>
    <col min="9229" max="9229" width="14.140625" style="2" customWidth="1"/>
    <col min="9230" max="9230" width="10.28515625" style="2" customWidth="1"/>
    <col min="9231" max="9231" width="14.140625" style="2" customWidth="1"/>
    <col min="9232" max="9232" width="10.28515625" style="2" customWidth="1"/>
    <col min="9233" max="9234" width="14.140625" style="2" customWidth="1"/>
    <col min="9235" max="9235" width="46.28515625" style="2" customWidth="1"/>
    <col min="9236" max="9236" width="45.7109375" style="2" customWidth="1"/>
    <col min="9237" max="9482" width="9.42578125" style="2"/>
    <col min="9483" max="9483" width="21.7109375" style="2" customWidth="1"/>
    <col min="9484" max="9484" width="10.28515625" style="2" customWidth="1"/>
    <col min="9485" max="9485" width="14.140625" style="2" customWidth="1"/>
    <col min="9486" max="9486" width="10.28515625" style="2" customWidth="1"/>
    <col min="9487" max="9487" width="14.140625" style="2" customWidth="1"/>
    <col min="9488" max="9488" width="10.28515625" style="2" customWidth="1"/>
    <col min="9489" max="9490" width="14.140625" style="2" customWidth="1"/>
    <col min="9491" max="9491" width="46.28515625" style="2" customWidth="1"/>
    <col min="9492" max="9492" width="45.7109375" style="2" customWidth="1"/>
    <col min="9493" max="9738" width="9.42578125" style="2"/>
    <col min="9739" max="9739" width="21.7109375" style="2" customWidth="1"/>
    <col min="9740" max="9740" width="10.28515625" style="2" customWidth="1"/>
    <col min="9741" max="9741" width="14.140625" style="2" customWidth="1"/>
    <col min="9742" max="9742" width="10.28515625" style="2" customWidth="1"/>
    <col min="9743" max="9743" width="14.140625" style="2" customWidth="1"/>
    <col min="9744" max="9744" width="10.28515625" style="2" customWidth="1"/>
    <col min="9745" max="9746" width="14.140625" style="2" customWidth="1"/>
    <col min="9747" max="9747" width="46.28515625" style="2" customWidth="1"/>
    <col min="9748" max="9748" width="45.7109375" style="2" customWidth="1"/>
    <col min="9749" max="9994" width="9.42578125" style="2"/>
    <col min="9995" max="9995" width="21.7109375" style="2" customWidth="1"/>
    <col min="9996" max="9996" width="10.28515625" style="2" customWidth="1"/>
    <col min="9997" max="9997" width="14.140625" style="2" customWidth="1"/>
    <col min="9998" max="9998" width="10.28515625" style="2" customWidth="1"/>
    <col min="9999" max="9999" width="14.140625" style="2" customWidth="1"/>
    <col min="10000" max="10000" width="10.28515625" style="2" customWidth="1"/>
    <col min="10001" max="10002" width="14.140625" style="2" customWidth="1"/>
    <col min="10003" max="10003" width="46.28515625" style="2" customWidth="1"/>
    <col min="10004" max="10004" width="45.7109375" style="2" customWidth="1"/>
    <col min="10005" max="10250" width="9.42578125" style="2"/>
    <col min="10251" max="10251" width="21.7109375" style="2" customWidth="1"/>
    <col min="10252" max="10252" width="10.28515625" style="2" customWidth="1"/>
    <col min="10253" max="10253" width="14.140625" style="2" customWidth="1"/>
    <col min="10254" max="10254" width="10.28515625" style="2" customWidth="1"/>
    <col min="10255" max="10255" width="14.140625" style="2" customWidth="1"/>
    <col min="10256" max="10256" width="10.28515625" style="2" customWidth="1"/>
    <col min="10257" max="10258" width="14.140625" style="2" customWidth="1"/>
    <col min="10259" max="10259" width="46.28515625" style="2" customWidth="1"/>
    <col min="10260" max="10260" width="45.7109375" style="2" customWidth="1"/>
    <col min="10261" max="10506" width="9.42578125" style="2"/>
    <col min="10507" max="10507" width="21.7109375" style="2" customWidth="1"/>
    <col min="10508" max="10508" width="10.28515625" style="2" customWidth="1"/>
    <col min="10509" max="10509" width="14.140625" style="2" customWidth="1"/>
    <col min="10510" max="10510" width="10.28515625" style="2" customWidth="1"/>
    <col min="10511" max="10511" width="14.140625" style="2" customWidth="1"/>
    <col min="10512" max="10512" width="10.28515625" style="2" customWidth="1"/>
    <col min="10513" max="10514" width="14.140625" style="2" customWidth="1"/>
    <col min="10515" max="10515" width="46.28515625" style="2" customWidth="1"/>
    <col min="10516" max="10516" width="45.7109375" style="2" customWidth="1"/>
    <col min="10517" max="10762" width="9.42578125" style="2"/>
    <col min="10763" max="10763" width="21.7109375" style="2" customWidth="1"/>
    <col min="10764" max="10764" width="10.28515625" style="2" customWidth="1"/>
    <col min="10765" max="10765" width="14.140625" style="2" customWidth="1"/>
    <col min="10766" max="10766" width="10.28515625" style="2" customWidth="1"/>
    <col min="10767" max="10767" width="14.140625" style="2" customWidth="1"/>
    <col min="10768" max="10768" width="10.28515625" style="2" customWidth="1"/>
    <col min="10769" max="10770" width="14.140625" style="2" customWidth="1"/>
    <col min="10771" max="10771" width="46.28515625" style="2" customWidth="1"/>
    <col min="10772" max="10772" width="45.7109375" style="2" customWidth="1"/>
    <col min="10773" max="11018" width="9.42578125" style="2"/>
    <col min="11019" max="11019" width="21.7109375" style="2" customWidth="1"/>
    <col min="11020" max="11020" width="10.28515625" style="2" customWidth="1"/>
    <col min="11021" max="11021" width="14.140625" style="2" customWidth="1"/>
    <col min="11022" max="11022" width="10.28515625" style="2" customWidth="1"/>
    <col min="11023" max="11023" width="14.140625" style="2" customWidth="1"/>
    <col min="11024" max="11024" width="10.28515625" style="2" customWidth="1"/>
    <col min="11025" max="11026" width="14.140625" style="2" customWidth="1"/>
    <col min="11027" max="11027" width="46.28515625" style="2" customWidth="1"/>
    <col min="11028" max="11028" width="45.7109375" style="2" customWidth="1"/>
    <col min="11029" max="11274" width="9.42578125" style="2"/>
    <col min="11275" max="11275" width="21.7109375" style="2" customWidth="1"/>
    <col min="11276" max="11276" width="10.28515625" style="2" customWidth="1"/>
    <col min="11277" max="11277" width="14.140625" style="2" customWidth="1"/>
    <col min="11278" max="11278" width="10.28515625" style="2" customWidth="1"/>
    <col min="11279" max="11279" width="14.140625" style="2" customWidth="1"/>
    <col min="11280" max="11280" width="10.28515625" style="2" customWidth="1"/>
    <col min="11281" max="11282" width="14.140625" style="2" customWidth="1"/>
    <col min="11283" max="11283" width="46.28515625" style="2" customWidth="1"/>
    <col min="11284" max="11284" width="45.7109375" style="2" customWidth="1"/>
    <col min="11285" max="11530" width="9.42578125" style="2"/>
    <col min="11531" max="11531" width="21.7109375" style="2" customWidth="1"/>
    <col min="11532" max="11532" width="10.28515625" style="2" customWidth="1"/>
    <col min="11533" max="11533" width="14.140625" style="2" customWidth="1"/>
    <col min="11534" max="11534" width="10.28515625" style="2" customWidth="1"/>
    <col min="11535" max="11535" width="14.140625" style="2" customWidth="1"/>
    <col min="11536" max="11536" width="10.28515625" style="2" customWidth="1"/>
    <col min="11537" max="11538" width="14.140625" style="2" customWidth="1"/>
    <col min="11539" max="11539" width="46.28515625" style="2" customWidth="1"/>
    <col min="11540" max="11540" width="45.7109375" style="2" customWidth="1"/>
    <col min="11541" max="11786" width="9.42578125" style="2"/>
    <col min="11787" max="11787" width="21.7109375" style="2" customWidth="1"/>
    <col min="11788" max="11788" width="10.28515625" style="2" customWidth="1"/>
    <col min="11789" max="11789" width="14.140625" style="2" customWidth="1"/>
    <col min="11790" max="11790" width="10.28515625" style="2" customWidth="1"/>
    <col min="11791" max="11791" width="14.140625" style="2" customWidth="1"/>
    <col min="11792" max="11792" width="10.28515625" style="2" customWidth="1"/>
    <col min="11793" max="11794" width="14.140625" style="2" customWidth="1"/>
    <col min="11795" max="11795" width="46.28515625" style="2" customWidth="1"/>
    <col min="11796" max="11796" width="45.7109375" style="2" customWidth="1"/>
    <col min="11797" max="12042" width="9.42578125" style="2"/>
    <col min="12043" max="12043" width="21.7109375" style="2" customWidth="1"/>
    <col min="12044" max="12044" width="10.28515625" style="2" customWidth="1"/>
    <col min="12045" max="12045" width="14.140625" style="2" customWidth="1"/>
    <col min="12046" max="12046" width="10.28515625" style="2" customWidth="1"/>
    <col min="12047" max="12047" width="14.140625" style="2" customWidth="1"/>
    <col min="12048" max="12048" width="10.28515625" style="2" customWidth="1"/>
    <col min="12049" max="12050" width="14.140625" style="2" customWidth="1"/>
    <col min="12051" max="12051" width="46.28515625" style="2" customWidth="1"/>
    <col min="12052" max="12052" width="45.7109375" style="2" customWidth="1"/>
    <col min="12053" max="12298" width="9.42578125" style="2"/>
    <col min="12299" max="12299" width="21.7109375" style="2" customWidth="1"/>
    <col min="12300" max="12300" width="10.28515625" style="2" customWidth="1"/>
    <col min="12301" max="12301" width="14.140625" style="2" customWidth="1"/>
    <col min="12302" max="12302" width="10.28515625" style="2" customWidth="1"/>
    <col min="12303" max="12303" width="14.140625" style="2" customWidth="1"/>
    <col min="12304" max="12304" width="10.28515625" style="2" customWidth="1"/>
    <col min="12305" max="12306" width="14.140625" style="2" customWidth="1"/>
    <col min="12307" max="12307" width="46.28515625" style="2" customWidth="1"/>
    <col min="12308" max="12308" width="45.7109375" style="2" customWidth="1"/>
    <col min="12309" max="12554" width="9.42578125" style="2"/>
    <col min="12555" max="12555" width="21.7109375" style="2" customWidth="1"/>
    <col min="12556" max="12556" width="10.28515625" style="2" customWidth="1"/>
    <col min="12557" max="12557" width="14.140625" style="2" customWidth="1"/>
    <col min="12558" max="12558" width="10.28515625" style="2" customWidth="1"/>
    <col min="12559" max="12559" width="14.140625" style="2" customWidth="1"/>
    <col min="12560" max="12560" width="10.28515625" style="2" customWidth="1"/>
    <col min="12561" max="12562" width="14.140625" style="2" customWidth="1"/>
    <col min="12563" max="12563" width="46.28515625" style="2" customWidth="1"/>
    <col min="12564" max="12564" width="45.7109375" style="2" customWidth="1"/>
    <col min="12565" max="12810" width="9.42578125" style="2"/>
    <col min="12811" max="12811" width="21.7109375" style="2" customWidth="1"/>
    <col min="12812" max="12812" width="10.28515625" style="2" customWidth="1"/>
    <col min="12813" max="12813" width="14.140625" style="2" customWidth="1"/>
    <col min="12814" max="12814" width="10.28515625" style="2" customWidth="1"/>
    <col min="12815" max="12815" width="14.140625" style="2" customWidth="1"/>
    <col min="12816" max="12816" width="10.28515625" style="2" customWidth="1"/>
    <col min="12817" max="12818" width="14.140625" style="2" customWidth="1"/>
    <col min="12819" max="12819" width="46.28515625" style="2" customWidth="1"/>
    <col min="12820" max="12820" width="45.7109375" style="2" customWidth="1"/>
    <col min="12821" max="13066" width="9.42578125" style="2"/>
    <col min="13067" max="13067" width="21.7109375" style="2" customWidth="1"/>
    <col min="13068" max="13068" width="10.28515625" style="2" customWidth="1"/>
    <col min="13069" max="13069" width="14.140625" style="2" customWidth="1"/>
    <col min="13070" max="13070" width="10.28515625" style="2" customWidth="1"/>
    <col min="13071" max="13071" width="14.140625" style="2" customWidth="1"/>
    <col min="13072" max="13072" width="10.28515625" style="2" customWidth="1"/>
    <col min="13073" max="13074" width="14.140625" style="2" customWidth="1"/>
    <col min="13075" max="13075" width="46.28515625" style="2" customWidth="1"/>
    <col min="13076" max="13076" width="45.7109375" style="2" customWidth="1"/>
    <col min="13077" max="13322" width="9.42578125" style="2"/>
    <col min="13323" max="13323" width="21.7109375" style="2" customWidth="1"/>
    <col min="13324" max="13324" width="10.28515625" style="2" customWidth="1"/>
    <col min="13325" max="13325" width="14.140625" style="2" customWidth="1"/>
    <col min="13326" max="13326" width="10.28515625" style="2" customWidth="1"/>
    <col min="13327" max="13327" width="14.140625" style="2" customWidth="1"/>
    <col min="13328" max="13328" width="10.28515625" style="2" customWidth="1"/>
    <col min="13329" max="13330" width="14.140625" style="2" customWidth="1"/>
    <col min="13331" max="13331" width="46.28515625" style="2" customWidth="1"/>
    <col min="13332" max="13332" width="45.7109375" style="2" customWidth="1"/>
    <col min="13333" max="13578" width="9.42578125" style="2"/>
    <col min="13579" max="13579" width="21.7109375" style="2" customWidth="1"/>
    <col min="13580" max="13580" width="10.28515625" style="2" customWidth="1"/>
    <col min="13581" max="13581" width="14.140625" style="2" customWidth="1"/>
    <col min="13582" max="13582" width="10.28515625" style="2" customWidth="1"/>
    <col min="13583" max="13583" width="14.140625" style="2" customWidth="1"/>
    <col min="13584" max="13584" width="10.28515625" style="2" customWidth="1"/>
    <col min="13585" max="13586" width="14.140625" style="2" customWidth="1"/>
    <col min="13587" max="13587" width="46.28515625" style="2" customWidth="1"/>
    <col min="13588" max="13588" width="45.7109375" style="2" customWidth="1"/>
    <col min="13589" max="13834" width="9.42578125" style="2"/>
    <col min="13835" max="13835" width="21.7109375" style="2" customWidth="1"/>
    <col min="13836" max="13836" width="10.28515625" style="2" customWidth="1"/>
    <col min="13837" max="13837" width="14.140625" style="2" customWidth="1"/>
    <col min="13838" max="13838" width="10.28515625" style="2" customWidth="1"/>
    <col min="13839" max="13839" width="14.140625" style="2" customWidth="1"/>
    <col min="13840" max="13840" width="10.28515625" style="2" customWidth="1"/>
    <col min="13841" max="13842" width="14.140625" style="2" customWidth="1"/>
    <col min="13843" max="13843" width="46.28515625" style="2" customWidth="1"/>
    <col min="13844" max="13844" width="45.7109375" style="2" customWidth="1"/>
    <col min="13845" max="14090" width="9.42578125" style="2"/>
    <col min="14091" max="14091" width="21.7109375" style="2" customWidth="1"/>
    <col min="14092" max="14092" width="10.28515625" style="2" customWidth="1"/>
    <col min="14093" max="14093" width="14.140625" style="2" customWidth="1"/>
    <col min="14094" max="14094" width="10.28515625" style="2" customWidth="1"/>
    <col min="14095" max="14095" width="14.140625" style="2" customWidth="1"/>
    <col min="14096" max="14096" width="10.28515625" style="2" customWidth="1"/>
    <col min="14097" max="14098" width="14.140625" style="2" customWidth="1"/>
    <col min="14099" max="14099" width="46.28515625" style="2" customWidth="1"/>
    <col min="14100" max="14100" width="45.7109375" style="2" customWidth="1"/>
    <col min="14101" max="14346" width="9.42578125" style="2"/>
    <col min="14347" max="14347" width="21.7109375" style="2" customWidth="1"/>
    <col min="14348" max="14348" width="10.28515625" style="2" customWidth="1"/>
    <col min="14349" max="14349" width="14.140625" style="2" customWidth="1"/>
    <col min="14350" max="14350" width="10.28515625" style="2" customWidth="1"/>
    <col min="14351" max="14351" width="14.140625" style="2" customWidth="1"/>
    <col min="14352" max="14352" width="10.28515625" style="2" customWidth="1"/>
    <col min="14353" max="14354" width="14.140625" style="2" customWidth="1"/>
    <col min="14355" max="14355" width="46.28515625" style="2" customWidth="1"/>
    <col min="14356" max="14356" width="45.7109375" style="2" customWidth="1"/>
    <col min="14357" max="14602" width="9.42578125" style="2"/>
    <col min="14603" max="14603" width="21.7109375" style="2" customWidth="1"/>
    <col min="14604" max="14604" width="10.28515625" style="2" customWidth="1"/>
    <col min="14605" max="14605" width="14.140625" style="2" customWidth="1"/>
    <col min="14606" max="14606" width="10.28515625" style="2" customWidth="1"/>
    <col min="14607" max="14607" width="14.140625" style="2" customWidth="1"/>
    <col min="14608" max="14608" width="10.28515625" style="2" customWidth="1"/>
    <col min="14609" max="14610" width="14.140625" style="2" customWidth="1"/>
    <col min="14611" max="14611" width="46.28515625" style="2" customWidth="1"/>
    <col min="14612" max="14612" width="45.7109375" style="2" customWidth="1"/>
    <col min="14613" max="14858" width="9.42578125" style="2"/>
    <col min="14859" max="14859" width="21.7109375" style="2" customWidth="1"/>
    <col min="14860" max="14860" width="10.28515625" style="2" customWidth="1"/>
    <col min="14861" max="14861" width="14.140625" style="2" customWidth="1"/>
    <col min="14862" max="14862" width="10.28515625" style="2" customWidth="1"/>
    <col min="14863" max="14863" width="14.140625" style="2" customWidth="1"/>
    <col min="14864" max="14864" width="10.28515625" style="2" customWidth="1"/>
    <col min="14865" max="14866" width="14.140625" style="2" customWidth="1"/>
    <col min="14867" max="14867" width="46.28515625" style="2" customWidth="1"/>
    <col min="14868" max="14868" width="45.7109375" style="2" customWidth="1"/>
    <col min="14869" max="15114" width="9.42578125" style="2"/>
    <col min="15115" max="15115" width="21.7109375" style="2" customWidth="1"/>
    <col min="15116" max="15116" width="10.28515625" style="2" customWidth="1"/>
    <col min="15117" max="15117" width="14.140625" style="2" customWidth="1"/>
    <col min="15118" max="15118" width="10.28515625" style="2" customWidth="1"/>
    <col min="15119" max="15119" width="14.140625" style="2" customWidth="1"/>
    <col min="15120" max="15120" width="10.28515625" style="2" customWidth="1"/>
    <col min="15121" max="15122" width="14.140625" style="2" customWidth="1"/>
    <col min="15123" max="15123" width="46.28515625" style="2" customWidth="1"/>
    <col min="15124" max="15124" width="45.7109375" style="2" customWidth="1"/>
    <col min="15125" max="15370" width="9.42578125" style="2"/>
    <col min="15371" max="15371" width="21.7109375" style="2" customWidth="1"/>
    <col min="15372" max="15372" width="10.28515625" style="2" customWidth="1"/>
    <col min="15373" max="15373" width="14.140625" style="2" customWidth="1"/>
    <col min="15374" max="15374" width="10.28515625" style="2" customWidth="1"/>
    <col min="15375" max="15375" width="14.140625" style="2" customWidth="1"/>
    <col min="15376" max="15376" width="10.28515625" style="2" customWidth="1"/>
    <col min="15377" max="15378" width="14.140625" style="2" customWidth="1"/>
    <col min="15379" max="15379" width="46.28515625" style="2" customWidth="1"/>
    <col min="15380" max="15380" width="45.7109375" style="2" customWidth="1"/>
    <col min="15381" max="15626" width="9.42578125" style="2"/>
    <col min="15627" max="15627" width="21.7109375" style="2" customWidth="1"/>
    <col min="15628" max="15628" width="10.28515625" style="2" customWidth="1"/>
    <col min="15629" max="15629" width="14.140625" style="2" customWidth="1"/>
    <col min="15630" max="15630" width="10.28515625" style="2" customWidth="1"/>
    <col min="15631" max="15631" width="14.140625" style="2" customWidth="1"/>
    <col min="15632" max="15632" width="10.28515625" style="2" customWidth="1"/>
    <col min="15633" max="15634" width="14.140625" style="2" customWidth="1"/>
    <col min="15635" max="15635" width="46.28515625" style="2" customWidth="1"/>
    <col min="15636" max="15636" width="45.7109375" style="2" customWidth="1"/>
    <col min="15637" max="15882" width="9.42578125" style="2"/>
    <col min="15883" max="15883" width="21.7109375" style="2" customWidth="1"/>
    <col min="15884" max="15884" width="10.28515625" style="2" customWidth="1"/>
    <col min="15885" max="15885" width="14.140625" style="2" customWidth="1"/>
    <col min="15886" max="15886" width="10.28515625" style="2" customWidth="1"/>
    <col min="15887" max="15887" width="14.140625" style="2" customWidth="1"/>
    <col min="15888" max="15888" width="10.28515625" style="2" customWidth="1"/>
    <col min="15889" max="15890" width="14.140625" style="2" customWidth="1"/>
    <col min="15891" max="15891" width="46.28515625" style="2" customWidth="1"/>
    <col min="15892" max="15892" width="45.7109375" style="2" customWidth="1"/>
    <col min="15893" max="16138" width="9.42578125" style="2"/>
    <col min="16139" max="16139" width="21.7109375" style="2" customWidth="1"/>
    <col min="16140" max="16140" width="10.28515625" style="2" customWidth="1"/>
    <col min="16141" max="16141" width="14.140625" style="2" customWidth="1"/>
    <col min="16142" max="16142" width="10.28515625" style="2" customWidth="1"/>
    <col min="16143" max="16143" width="14.140625" style="2" customWidth="1"/>
    <col min="16144" max="16144" width="10.28515625" style="2" customWidth="1"/>
    <col min="16145" max="16146" width="14.140625" style="2" customWidth="1"/>
    <col min="16147" max="16147" width="46.28515625" style="2" customWidth="1"/>
    <col min="16148" max="16148" width="45.7109375" style="2" customWidth="1"/>
    <col min="16149" max="16384" width="9.42578125" style="2"/>
  </cols>
  <sheetData>
    <row r="1" spans="1:20" x14ac:dyDescent="0.25">
      <c r="S1" s="1" t="s">
        <v>55</v>
      </c>
    </row>
    <row r="2" spans="1:20" ht="16.5" x14ac:dyDescent="0.25">
      <c r="B2" s="171" t="s">
        <v>56</v>
      </c>
      <c r="C2" s="171"/>
      <c r="D2" s="171"/>
      <c r="E2" s="171"/>
      <c r="F2" s="171"/>
      <c r="G2" s="171"/>
      <c r="H2" s="171"/>
      <c r="I2" s="171"/>
      <c r="J2" s="171"/>
      <c r="K2" s="171"/>
      <c r="L2" s="171"/>
      <c r="M2" s="171"/>
      <c r="N2" s="171"/>
      <c r="O2" s="171"/>
      <c r="P2" s="171"/>
      <c r="Q2" s="171"/>
      <c r="R2" s="171"/>
      <c r="S2" s="171"/>
    </row>
    <row r="3" spans="1:20" x14ac:dyDescent="0.25">
      <c r="A3" s="88" t="s">
        <v>2</v>
      </c>
      <c r="B3" s="54" t="s">
        <v>2</v>
      </c>
      <c r="C3" s="89">
        <v>2023</v>
      </c>
      <c r="D3" s="172" t="s">
        <v>3</v>
      </c>
      <c r="E3" s="173"/>
      <c r="F3" s="168" t="s">
        <v>4</v>
      </c>
      <c r="G3" s="174"/>
      <c r="H3" s="168" t="s">
        <v>4</v>
      </c>
      <c r="I3" s="174"/>
      <c r="J3" s="168" t="s">
        <v>4</v>
      </c>
      <c r="K3" s="174"/>
      <c r="L3" s="168" t="s">
        <v>4</v>
      </c>
      <c r="M3" s="174"/>
      <c r="N3" s="168" t="s">
        <v>4</v>
      </c>
      <c r="O3" s="174"/>
      <c r="P3" s="168" t="s">
        <v>4</v>
      </c>
      <c r="Q3" s="174"/>
      <c r="R3" s="7" t="s">
        <v>4</v>
      </c>
      <c r="S3" s="185" t="s">
        <v>5</v>
      </c>
    </row>
    <row r="4" spans="1:20" ht="25.5" x14ac:dyDescent="0.25">
      <c r="A4" s="88" t="s">
        <v>6</v>
      </c>
      <c r="B4" s="54" t="s">
        <v>6</v>
      </c>
      <c r="C4" s="89" t="s">
        <v>121</v>
      </c>
      <c r="D4" s="172" t="s">
        <v>7</v>
      </c>
      <c r="E4" s="173"/>
      <c r="F4" s="168" t="s">
        <v>8</v>
      </c>
      <c r="G4" s="174"/>
      <c r="H4" s="168" t="s">
        <v>9</v>
      </c>
      <c r="I4" s="174"/>
      <c r="J4" s="168" t="s">
        <v>10</v>
      </c>
      <c r="K4" s="174"/>
      <c r="L4" s="168" t="s">
        <v>11</v>
      </c>
      <c r="M4" s="174"/>
      <c r="N4" s="168" t="s">
        <v>12</v>
      </c>
      <c r="O4" s="174"/>
      <c r="P4" s="168" t="s">
        <v>13</v>
      </c>
      <c r="Q4" s="174"/>
      <c r="R4" s="7" t="s">
        <v>14</v>
      </c>
      <c r="S4" s="186"/>
    </row>
    <row r="5" spans="1:20" s="11" customFormat="1" ht="11.25" x14ac:dyDescent="0.25">
      <c r="A5" s="90"/>
      <c r="B5" s="55"/>
      <c r="C5" s="9" t="s">
        <v>15</v>
      </c>
      <c r="D5" s="9"/>
      <c r="E5" s="9" t="s">
        <v>15</v>
      </c>
      <c r="F5" s="10"/>
      <c r="G5" s="10" t="s">
        <v>15</v>
      </c>
      <c r="H5" s="10"/>
      <c r="I5" s="10" t="s">
        <v>15</v>
      </c>
      <c r="J5" s="10"/>
      <c r="K5" s="10" t="s">
        <v>15</v>
      </c>
      <c r="L5" s="10"/>
      <c r="M5" s="10" t="s">
        <v>15</v>
      </c>
      <c r="N5" s="10"/>
      <c r="O5" s="10" t="s">
        <v>15</v>
      </c>
      <c r="P5" s="10"/>
      <c r="Q5" s="10" t="s">
        <v>15</v>
      </c>
      <c r="R5" s="10" t="s">
        <v>15</v>
      </c>
      <c r="S5" s="186"/>
    </row>
    <row r="6" spans="1:20" ht="38.25" x14ac:dyDescent="0.25">
      <c r="A6" s="91" t="s">
        <v>16</v>
      </c>
      <c r="B6" s="40" t="s">
        <v>16</v>
      </c>
      <c r="C6" s="12" t="s">
        <v>57</v>
      </c>
      <c r="D6" s="6" t="s">
        <v>37</v>
      </c>
      <c r="E6" s="6" t="s">
        <v>19</v>
      </c>
      <c r="F6" s="7" t="s">
        <v>37</v>
      </c>
      <c r="G6" s="7" t="s">
        <v>19</v>
      </c>
      <c r="H6" s="7" t="s">
        <v>37</v>
      </c>
      <c r="I6" s="7" t="s">
        <v>19</v>
      </c>
      <c r="J6" s="7" t="s">
        <v>37</v>
      </c>
      <c r="K6" s="7" t="s">
        <v>19</v>
      </c>
      <c r="L6" s="7" t="s">
        <v>37</v>
      </c>
      <c r="M6" s="7" t="s">
        <v>19</v>
      </c>
      <c r="N6" s="7" t="s">
        <v>37</v>
      </c>
      <c r="O6" s="7" t="s">
        <v>19</v>
      </c>
      <c r="P6" s="7" t="s">
        <v>37</v>
      </c>
      <c r="Q6" s="7" t="s">
        <v>19</v>
      </c>
      <c r="R6" s="7" t="s">
        <v>21</v>
      </c>
      <c r="S6" s="187"/>
    </row>
    <row r="7" spans="1:20" s="17" customFormat="1" x14ac:dyDescent="0.25">
      <c r="A7" s="92">
        <v>1</v>
      </c>
      <c r="B7" s="61">
        <v>1</v>
      </c>
      <c r="C7" s="13">
        <v>2</v>
      </c>
      <c r="D7" s="14">
        <v>5</v>
      </c>
      <c r="E7" s="14">
        <v>6</v>
      </c>
      <c r="F7" s="15">
        <v>7</v>
      </c>
      <c r="G7" s="15">
        <v>8</v>
      </c>
      <c r="H7" s="15">
        <v>9</v>
      </c>
      <c r="I7" s="15">
        <v>10</v>
      </c>
      <c r="J7" s="15">
        <v>11</v>
      </c>
      <c r="K7" s="15">
        <v>12</v>
      </c>
      <c r="L7" s="15">
        <v>13</v>
      </c>
      <c r="M7" s="15">
        <v>14</v>
      </c>
      <c r="N7" s="15">
        <v>15</v>
      </c>
      <c r="O7" s="15">
        <v>16</v>
      </c>
      <c r="P7" s="15">
        <v>17</v>
      </c>
      <c r="Q7" s="15">
        <v>18</v>
      </c>
      <c r="R7" s="15">
        <v>19</v>
      </c>
      <c r="S7" s="13">
        <v>20</v>
      </c>
    </row>
    <row r="8" spans="1:20" s="17" customFormat="1" ht="25.5" x14ac:dyDescent="0.25">
      <c r="A8" s="93" t="s">
        <v>58</v>
      </c>
      <c r="B8" s="94" t="s">
        <v>58</v>
      </c>
      <c r="C8" s="95">
        <f>12+16+58+4</f>
        <v>90</v>
      </c>
      <c r="D8" s="96">
        <v>0</v>
      </c>
      <c r="E8" s="19">
        <v>0</v>
      </c>
      <c r="F8" s="97"/>
      <c r="G8" s="22"/>
      <c r="H8" s="97"/>
      <c r="I8" s="22"/>
      <c r="J8" s="97"/>
      <c r="K8" s="22"/>
      <c r="L8" s="97"/>
      <c r="M8" s="22"/>
      <c r="N8" s="98"/>
      <c r="O8" s="48"/>
      <c r="P8" s="97"/>
      <c r="Q8" s="22"/>
      <c r="R8" s="22">
        <f>G8+I8+K8+M8+O8+Q8</f>
        <v>0</v>
      </c>
      <c r="S8" s="188"/>
      <c r="T8" s="99"/>
    </row>
    <row r="9" spans="1:20" s="17" customFormat="1" ht="63.75" x14ac:dyDescent="0.25">
      <c r="A9" s="93" t="s">
        <v>59</v>
      </c>
      <c r="B9" s="94" t="s">
        <v>60</v>
      </c>
      <c r="C9" s="95">
        <f>306+472+890+448+144+194+366+180+334+278+198+116</f>
        <v>3926</v>
      </c>
      <c r="D9" s="96">
        <v>445</v>
      </c>
      <c r="E9" s="100">
        <f>D9*2</f>
        <v>890</v>
      </c>
      <c r="F9" s="97">
        <v>1000</v>
      </c>
      <c r="G9" s="22">
        <f t="shared" ref="G9:G16" si="0">F9*2</f>
        <v>2000</v>
      </c>
      <c r="H9" s="97">
        <v>1000</v>
      </c>
      <c r="I9" s="22">
        <f t="shared" ref="I9:I16" si="1">H9*2</f>
        <v>2000</v>
      </c>
      <c r="J9" s="97">
        <v>1000</v>
      </c>
      <c r="K9" s="22">
        <f t="shared" ref="K9:K16" si="2">J9*2</f>
        <v>2000</v>
      </c>
      <c r="L9" s="97">
        <v>1000</v>
      </c>
      <c r="M9" s="22">
        <f t="shared" ref="M9:M16" si="3">L9*2</f>
        <v>2000</v>
      </c>
      <c r="N9" s="98">
        <v>1000</v>
      </c>
      <c r="O9" s="48">
        <f t="shared" ref="O9:O16" si="4">N9*2</f>
        <v>2000</v>
      </c>
      <c r="P9" s="97">
        <v>1000</v>
      </c>
      <c r="Q9" s="97">
        <f t="shared" ref="Q9:Q16" si="5">P9*2</f>
        <v>2000</v>
      </c>
      <c r="R9" s="22">
        <f t="shared" ref="R9:R16" si="6">G9+I9+K9+M9+O9+Q9</f>
        <v>12000</v>
      </c>
      <c r="S9" s="189"/>
    </row>
    <row r="10" spans="1:20" s="17" customFormat="1" ht="25.5" x14ac:dyDescent="0.25">
      <c r="A10" s="93" t="s">
        <v>61</v>
      </c>
      <c r="B10" s="94" t="s">
        <v>62</v>
      </c>
      <c r="C10" s="95">
        <f>208+172+276+130+68+130+76+100+96+100+50</f>
        <v>1406</v>
      </c>
      <c r="D10" s="96">
        <v>138</v>
      </c>
      <c r="E10" s="100">
        <f t="shared" ref="E10:E16" si="7">D10*2</f>
        <v>276</v>
      </c>
      <c r="F10" s="97">
        <v>1000</v>
      </c>
      <c r="G10" s="22">
        <f t="shared" si="0"/>
        <v>2000</v>
      </c>
      <c r="H10" s="97">
        <v>1000</v>
      </c>
      <c r="I10" s="22">
        <f t="shared" si="1"/>
        <v>2000</v>
      </c>
      <c r="J10" s="97">
        <v>1000</v>
      </c>
      <c r="K10" s="22">
        <f t="shared" si="2"/>
        <v>2000</v>
      </c>
      <c r="L10" s="97">
        <v>1000</v>
      </c>
      <c r="M10" s="22">
        <f t="shared" si="3"/>
        <v>2000</v>
      </c>
      <c r="N10" s="98">
        <v>1000</v>
      </c>
      <c r="O10" s="48">
        <f t="shared" si="4"/>
        <v>2000</v>
      </c>
      <c r="P10" s="97">
        <v>1000</v>
      </c>
      <c r="Q10" s="97">
        <f t="shared" si="5"/>
        <v>2000</v>
      </c>
      <c r="R10" s="22">
        <f t="shared" si="6"/>
        <v>12000</v>
      </c>
      <c r="S10" s="189"/>
    </row>
    <row r="11" spans="1:20" s="17" customFormat="1" ht="51" x14ac:dyDescent="0.25">
      <c r="A11" s="93" t="s">
        <v>63</v>
      </c>
      <c r="B11" s="94" t="s">
        <v>64</v>
      </c>
      <c r="C11" s="95">
        <f>118+200+406+500+212+114+72+136+142+80+42</f>
        <v>2022</v>
      </c>
      <c r="D11" s="96">
        <v>250</v>
      </c>
      <c r="E11" s="100">
        <f t="shared" si="7"/>
        <v>500</v>
      </c>
      <c r="F11" s="97">
        <v>1000</v>
      </c>
      <c r="G11" s="22">
        <f t="shared" si="0"/>
        <v>2000</v>
      </c>
      <c r="H11" s="97">
        <v>1000</v>
      </c>
      <c r="I11" s="22">
        <f t="shared" si="1"/>
        <v>2000</v>
      </c>
      <c r="J11" s="97">
        <v>1000</v>
      </c>
      <c r="K11" s="22">
        <f t="shared" si="2"/>
        <v>2000</v>
      </c>
      <c r="L11" s="97">
        <v>1000</v>
      </c>
      <c r="M11" s="22">
        <f t="shared" si="3"/>
        <v>2000</v>
      </c>
      <c r="N11" s="98">
        <v>1000</v>
      </c>
      <c r="O11" s="48">
        <f t="shared" si="4"/>
        <v>2000</v>
      </c>
      <c r="P11" s="97">
        <v>1000</v>
      </c>
      <c r="Q11" s="97">
        <f t="shared" si="5"/>
        <v>2000</v>
      </c>
      <c r="R11" s="22">
        <f t="shared" si="6"/>
        <v>12000</v>
      </c>
      <c r="S11" s="189"/>
    </row>
    <row r="12" spans="1:20" s="17" customFormat="1" x14ac:dyDescent="0.25">
      <c r="A12" s="93" t="s">
        <v>65</v>
      </c>
      <c r="B12" s="94" t="s">
        <v>66</v>
      </c>
      <c r="C12" s="95">
        <f>4+2</f>
        <v>6</v>
      </c>
      <c r="D12" s="96">
        <v>10</v>
      </c>
      <c r="E12" s="100">
        <f t="shared" si="7"/>
        <v>20</v>
      </c>
      <c r="F12" s="97">
        <v>333</v>
      </c>
      <c r="G12" s="22">
        <f t="shared" si="0"/>
        <v>666</v>
      </c>
      <c r="H12" s="97">
        <v>335</v>
      </c>
      <c r="I12" s="22">
        <f t="shared" si="1"/>
        <v>670</v>
      </c>
      <c r="J12" s="97">
        <v>333</v>
      </c>
      <c r="K12" s="22">
        <f t="shared" si="2"/>
        <v>666</v>
      </c>
      <c r="L12" s="97">
        <v>333</v>
      </c>
      <c r="M12" s="22">
        <f t="shared" si="3"/>
        <v>666</v>
      </c>
      <c r="N12" s="98">
        <v>333</v>
      </c>
      <c r="O12" s="48">
        <f t="shared" si="4"/>
        <v>666</v>
      </c>
      <c r="P12" s="97">
        <v>333</v>
      </c>
      <c r="Q12" s="97">
        <f t="shared" si="5"/>
        <v>666</v>
      </c>
      <c r="R12" s="22">
        <f t="shared" si="6"/>
        <v>4000</v>
      </c>
      <c r="S12" s="189"/>
    </row>
    <row r="13" spans="1:20" s="17" customFormat="1" x14ac:dyDescent="0.25">
      <c r="A13" s="191" t="s">
        <v>67</v>
      </c>
      <c r="B13" s="94" t="s">
        <v>68</v>
      </c>
      <c r="C13" s="95">
        <v>2</v>
      </c>
      <c r="D13" s="96">
        <v>14</v>
      </c>
      <c r="E13" s="100">
        <f t="shared" si="7"/>
        <v>28</v>
      </c>
      <c r="F13" s="97">
        <v>333</v>
      </c>
      <c r="G13" s="22">
        <f t="shared" si="0"/>
        <v>666</v>
      </c>
      <c r="H13" s="97">
        <v>335</v>
      </c>
      <c r="I13" s="22">
        <f t="shared" si="1"/>
        <v>670</v>
      </c>
      <c r="J13" s="97">
        <v>333</v>
      </c>
      <c r="K13" s="22">
        <f t="shared" si="2"/>
        <v>666</v>
      </c>
      <c r="L13" s="97">
        <v>333</v>
      </c>
      <c r="M13" s="22">
        <f t="shared" si="3"/>
        <v>666</v>
      </c>
      <c r="N13" s="98">
        <v>333</v>
      </c>
      <c r="O13" s="48">
        <f t="shared" si="4"/>
        <v>666</v>
      </c>
      <c r="P13" s="97">
        <v>333</v>
      </c>
      <c r="Q13" s="97">
        <f t="shared" si="5"/>
        <v>666</v>
      </c>
      <c r="R13" s="22">
        <f t="shared" si="6"/>
        <v>4000</v>
      </c>
      <c r="S13" s="189"/>
    </row>
    <row r="14" spans="1:20" s="17" customFormat="1" x14ac:dyDescent="0.25">
      <c r="A14" s="192"/>
      <c r="B14" s="94" t="s">
        <v>69</v>
      </c>
      <c r="C14" s="95">
        <v>4</v>
      </c>
      <c r="D14" s="96">
        <v>14</v>
      </c>
      <c r="E14" s="100">
        <f t="shared" si="7"/>
        <v>28</v>
      </c>
      <c r="F14" s="97">
        <v>333</v>
      </c>
      <c r="G14" s="22">
        <f t="shared" si="0"/>
        <v>666</v>
      </c>
      <c r="H14" s="97">
        <v>335</v>
      </c>
      <c r="I14" s="22">
        <f t="shared" si="1"/>
        <v>670</v>
      </c>
      <c r="J14" s="97">
        <v>333</v>
      </c>
      <c r="K14" s="22">
        <f t="shared" si="2"/>
        <v>666</v>
      </c>
      <c r="L14" s="97">
        <v>333</v>
      </c>
      <c r="M14" s="22">
        <f t="shared" si="3"/>
        <v>666</v>
      </c>
      <c r="N14" s="98">
        <v>333</v>
      </c>
      <c r="O14" s="48">
        <f t="shared" si="4"/>
        <v>666</v>
      </c>
      <c r="P14" s="97">
        <v>333</v>
      </c>
      <c r="Q14" s="97">
        <f t="shared" si="5"/>
        <v>666</v>
      </c>
      <c r="R14" s="22">
        <f t="shared" si="6"/>
        <v>4000</v>
      </c>
      <c r="S14" s="189"/>
    </row>
    <row r="15" spans="1:20" s="17" customFormat="1" x14ac:dyDescent="0.25">
      <c r="A15" s="193"/>
      <c r="B15" s="94" t="s">
        <v>70</v>
      </c>
      <c r="C15" s="95">
        <f>28+26+22+28+2+12+4+4+6+2</f>
        <v>134</v>
      </c>
      <c r="D15" s="96">
        <v>14</v>
      </c>
      <c r="E15" s="100">
        <f t="shared" si="7"/>
        <v>28</v>
      </c>
      <c r="F15" s="97">
        <v>333</v>
      </c>
      <c r="G15" s="22">
        <f t="shared" si="0"/>
        <v>666</v>
      </c>
      <c r="H15" s="97">
        <v>335</v>
      </c>
      <c r="I15" s="22">
        <f t="shared" si="1"/>
        <v>670</v>
      </c>
      <c r="J15" s="97">
        <v>333</v>
      </c>
      <c r="K15" s="22">
        <f t="shared" si="2"/>
        <v>666</v>
      </c>
      <c r="L15" s="97">
        <v>333</v>
      </c>
      <c r="M15" s="22">
        <f t="shared" si="3"/>
        <v>666</v>
      </c>
      <c r="N15" s="98">
        <v>333</v>
      </c>
      <c r="O15" s="48">
        <f t="shared" si="4"/>
        <v>666</v>
      </c>
      <c r="P15" s="97">
        <v>333</v>
      </c>
      <c r="Q15" s="97">
        <f t="shared" si="5"/>
        <v>666</v>
      </c>
      <c r="R15" s="22">
        <f t="shared" si="6"/>
        <v>4000</v>
      </c>
      <c r="S15" s="189"/>
    </row>
    <row r="16" spans="1:20" s="17" customFormat="1" ht="25.5" x14ac:dyDescent="0.25">
      <c r="A16" s="93" t="s">
        <v>71</v>
      </c>
      <c r="B16" s="94" t="s">
        <v>72</v>
      </c>
      <c r="C16" s="95">
        <f>14+38+38+58+8+22+12+10+16+22+2</f>
        <v>240</v>
      </c>
      <c r="D16" s="96">
        <v>29</v>
      </c>
      <c r="E16" s="100">
        <f t="shared" si="7"/>
        <v>58</v>
      </c>
      <c r="F16" s="97">
        <v>333</v>
      </c>
      <c r="G16" s="22">
        <f t="shared" si="0"/>
        <v>666</v>
      </c>
      <c r="H16" s="97">
        <v>335</v>
      </c>
      <c r="I16" s="22">
        <f t="shared" si="1"/>
        <v>670</v>
      </c>
      <c r="J16" s="97">
        <v>333</v>
      </c>
      <c r="K16" s="22">
        <f t="shared" si="2"/>
        <v>666</v>
      </c>
      <c r="L16" s="97">
        <v>333</v>
      </c>
      <c r="M16" s="22">
        <f t="shared" si="3"/>
        <v>666</v>
      </c>
      <c r="N16" s="98">
        <v>333</v>
      </c>
      <c r="O16" s="48">
        <f t="shared" si="4"/>
        <v>666</v>
      </c>
      <c r="P16" s="97">
        <v>333</v>
      </c>
      <c r="Q16" s="97">
        <f t="shared" si="5"/>
        <v>666</v>
      </c>
      <c r="R16" s="22">
        <f t="shared" si="6"/>
        <v>4000</v>
      </c>
      <c r="S16" s="190"/>
    </row>
    <row r="17" spans="1:29" s="17" customFormat="1" x14ac:dyDescent="0.25">
      <c r="A17" s="101" t="s">
        <v>26</v>
      </c>
      <c r="B17" s="78" t="s">
        <v>26</v>
      </c>
      <c r="C17" s="102">
        <f>SUM(C8:C16)</f>
        <v>7830</v>
      </c>
      <c r="D17" s="103">
        <f t="shared" ref="D17:Q17" si="8">SUM(D8:D16)</f>
        <v>914</v>
      </c>
      <c r="E17" s="46">
        <f t="shared" si="8"/>
        <v>1828</v>
      </c>
      <c r="F17" s="104">
        <f t="shared" si="8"/>
        <v>4665</v>
      </c>
      <c r="G17" s="27">
        <f>SUM(G8:G16)</f>
        <v>9330</v>
      </c>
      <c r="H17" s="104">
        <f t="shared" si="8"/>
        <v>4675</v>
      </c>
      <c r="I17" s="51">
        <f t="shared" si="8"/>
        <v>9350</v>
      </c>
      <c r="J17" s="104">
        <f t="shared" si="8"/>
        <v>4665</v>
      </c>
      <c r="K17" s="51">
        <f t="shared" si="8"/>
        <v>9330</v>
      </c>
      <c r="L17" s="104">
        <f t="shared" si="8"/>
        <v>4665</v>
      </c>
      <c r="M17" s="51">
        <f t="shared" si="8"/>
        <v>9330</v>
      </c>
      <c r="N17" s="104">
        <f t="shared" si="8"/>
        <v>4665</v>
      </c>
      <c r="O17" s="51">
        <f t="shared" si="8"/>
        <v>9330</v>
      </c>
      <c r="P17" s="104">
        <f t="shared" si="8"/>
        <v>4665</v>
      </c>
      <c r="Q17" s="51">
        <f t="shared" si="8"/>
        <v>9330</v>
      </c>
      <c r="R17" s="51">
        <f>SUM(R8:R16)</f>
        <v>56000</v>
      </c>
      <c r="S17" s="28"/>
    </row>
    <row r="19" spans="1:29" x14ac:dyDescent="0.25">
      <c r="B19" s="105"/>
      <c r="C19" s="105"/>
      <c r="D19" s="106"/>
      <c r="E19" s="106"/>
      <c r="F19" s="106"/>
      <c r="G19" s="106"/>
      <c r="H19" s="106"/>
      <c r="I19" s="106"/>
      <c r="J19" s="106"/>
      <c r="K19" s="106"/>
      <c r="L19" s="106"/>
      <c r="M19" s="106"/>
      <c r="N19" s="106"/>
      <c r="O19" s="107"/>
      <c r="P19" s="107"/>
      <c r="Q19" s="106"/>
      <c r="R19" s="106"/>
      <c r="S19" s="106"/>
    </row>
    <row r="20" spans="1:29" x14ac:dyDescent="0.25">
      <c r="B20" s="106"/>
      <c r="C20" s="106"/>
      <c r="D20" s="106"/>
      <c r="E20" s="106"/>
      <c r="F20" s="106"/>
      <c r="G20" s="107"/>
      <c r="H20" s="107"/>
      <c r="I20" s="106"/>
      <c r="J20" s="106"/>
      <c r="K20" s="106"/>
      <c r="L20" s="106"/>
      <c r="M20" s="106"/>
      <c r="N20" s="106"/>
      <c r="O20" s="106"/>
      <c r="P20" s="106"/>
      <c r="Q20" s="106"/>
      <c r="R20" s="106"/>
      <c r="S20" s="106"/>
    </row>
    <row r="21" spans="1:29" s="32" customFormat="1" x14ac:dyDescent="0.25">
      <c r="B21" s="106"/>
      <c r="C21" s="106"/>
      <c r="D21" s="106"/>
      <c r="E21" s="106"/>
      <c r="F21" s="106"/>
      <c r="G21" s="106"/>
      <c r="H21" s="106"/>
      <c r="I21" s="106"/>
      <c r="J21" s="106"/>
      <c r="K21" s="106"/>
      <c r="L21" s="106"/>
      <c r="M21" s="106"/>
      <c r="N21" s="106"/>
      <c r="O21" s="106"/>
      <c r="P21" s="106"/>
      <c r="Q21" s="106"/>
      <c r="R21" s="106"/>
      <c r="S21" s="106"/>
      <c r="T21" s="2"/>
      <c r="U21" s="2"/>
      <c r="V21" s="2"/>
      <c r="W21" s="2"/>
      <c r="X21" s="2"/>
      <c r="Y21" s="2"/>
      <c r="Z21" s="2"/>
      <c r="AA21" s="2"/>
      <c r="AB21" s="2"/>
      <c r="AC21" s="2"/>
    </row>
    <row r="22" spans="1:29" x14ac:dyDescent="0.25">
      <c r="B22" s="106"/>
      <c r="C22" s="106"/>
      <c r="D22" s="106"/>
      <c r="E22" s="106"/>
      <c r="F22" s="106"/>
      <c r="G22" s="106"/>
      <c r="H22" s="106"/>
      <c r="I22" s="106"/>
      <c r="J22" s="106"/>
      <c r="K22" s="106"/>
      <c r="L22" s="106"/>
      <c r="M22" s="106"/>
      <c r="N22" s="106"/>
      <c r="O22" s="106"/>
      <c r="P22" s="106"/>
      <c r="Q22" s="106"/>
      <c r="R22" s="106"/>
      <c r="S22" s="106"/>
    </row>
    <row r="23" spans="1:29" ht="15.95" customHeight="1" x14ac:dyDescent="0.25">
      <c r="B23" s="106"/>
      <c r="C23" s="106"/>
      <c r="D23" s="106"/>
      <c r="E23" s="106"/>
      <c r="F23" s="106"/>
      <c r="G23" s="106"/>
      <c r="H23" s="106"/>
      <c r="I23" s="106"/>
      <c r="J23" s="106"/>
      <c r="K23" s="106"/>
      <c r="L23" s="106"/>
      <c r="M23" s="106"/>
      <c r="N23" s="106"/>
      <c r="O23" s="106"/>
      <c r="P23" s="106"/>
      <c r="Q23" s="106"/>
      <c r="R23" s="106"/>
      <c r="S23" s="106"/>
    </row>
    <row r="24" spans="1:29" x14ac:dyDescent="0.25">
      <c r="B24" s="106"/>
      <c r="C24" s="106"/>
      <c r="D24" s="106"/>
      <c r="E24" s="106"/>
      <c r="F24" s="106"/>
      <c r="G24" s="106"/>
      <c r="H24" s="106"/>
      <c r="I24" s="106"/>
      <c r="J24" s="106"/>
      <c r="K24" s="106"/>
      <c r="L24" s="106"/>
      <c r="M24" s="106"/>
      <c r="N24" s="106"/>
      <c r="O24" s="106"/>
      <c r="P24" s="106"/>
      <c r="Q24" s="106"/>
      <c r="R24" s="106"/>
      <c r="S24" s="106"/>
    </row>
    <row r="25" spans="1:29" x14ac:dyDescent="0.25">
      <c r="B25" s="106"/>
      <c r="C25" s="106"/>
      <c r="D25" s="106"/>
      <c r="E25" s="106"/>
      <c r="F25" s="106"/>
      <c r="G25" s="106"/>
      <c r="H25" s="106"/>
      <c r="I25" s="106"/>
      <c r="J25" s="106"/>
      <c r="K25" s="106"/>
      <c r="L25" s="106"/>
      <c r="M25" s="106"/>
      <c r="N25" s="106"/>
      <c r="O25" s="106"/>
      <c r="P25" s="106"/>
      <c r="Q25" s="106"/>
      <c r="R25" s="106"/>
      <c r="S25" s="106"/>
    </row>
    <row r="26" spans="1:29" x14ac:dyDescent="0.25">
      <c r="B26" s="106"/>
      <c r="C26" s="106"/>
      <c r="D26" s="106"/>
      <c r="E26" s="106"/>
      <c r="F26" s="106"/>
      <c r="G26" s="106"/>
      <c r="H26" s="106"/>
      <c r="I26" s="106"/>
      <c r="J26" s="106"/>
      <c r="K26" s="106"/>
      <c r="L26" s="106"/>
      <c r="M26" s="106"/>
      <c r="N26" s="106"/>
      <c r="O26" s="106"/>
      <c r="P26" s="106"/>
      <c r="Q26" s="106"/>
      <c r="R26" s="106"/>
      <c r="S26" s="106"/>
    </row>
    <row r="27" spans="1:29" x14ac:dyDescent="0.25">
      <c r="B27" s="106"/>
      <c r="C27" s="106"/>
      <c r="D27" s="106"/>
      <c r="E27" s="106"/>
      <c r="F27" s="106"/>
      <c r="G27" s="106"/>
      <c r="H27" s="106"/>
      <c r="I27" s="106"/>
      <c r="J27" s="106"/>
      <c r="K27" s="106"/>
      <c r="L27" s="106"/>
      <c r="M27" s="106"/>
      <c r="N27" s="106"/>
      <c r="O27" s="106"/>
      <c r="P27" s="106"/>
      <c r="Q27" s="106"/>
      <c r="R27" s="106"/>
      <c r="S27" s="106"/>
    </row>
    <row r="28" spans="1:29" x14ac:dyDescent="0.25">
      <c r="B28" s="106"/>
      <c r="C28" s="106"/>
      <c r="D28" s="106"/>
      <c r="E28" s="106"/>
      <c r="F28" s="106"/>
      <c r="G28" s="106"/>
      <c r="H28" s="106"/>
      <c r="I28" s="106"/>
      <c r="J28" s="106"/>
      <c r="K28" s="106"/>
      <c r="L28" s="106"/>
      <c r="M28" s="106"/>
      <c r="N28" s="106"/>
      <c r="O28" s="106"/>
      <c r="P28" s="106"/>
      <c r="Q28" s="106"/>
      <c r="R28" s="106"/>
      <c r="S28" s="106"/>
    </row>
    <row r="29" spans="1:29" x14ac:dyDescent="0.25">
      <c r="B29" s="106"/>
      <c r="C29" s="106"/>
      <c r="D29" s="106"/>
      <c r="E29" s="106"/>
      <c r="F29" s="106"/>
      <c r="G29" s="106"/>
      <c r="H29" s="106"/>
      <c r="I29" s="106"/>
      <c r="J29" s="106"/>
      <c r="K29" s="106"/>
      <c r="L29" s="106"/>
      <c r="M29" s="106"/>
      <c r="N29" s="106"/>
      <c r="O29" s="106"/>
      <c r="P29" s="106"/>
      <c r="Q29" s="106"/>
      <c r="R29" s="106"/>
      <c r="S29" s="106"/>
    </row>
    <row r="30" spans="1:29" x14ac:dyDescent="0.25">
      <c r="B30" s="106"/>
      <c r="C30" s="106"/>
      <c r="D30" s="106"/>
      <c r="E30" s="106"/>
      <c r="F30" s="106"/>
      <c r="G30" s="106"/>
      <c r="H30" s="106"/>
      <c r="I30" s="106"/>
      <c r="J30" s="106"/>
      <c r="K30" s="106"/>
      <c r="L30" s="106"/>
      <c r="M30" s="106"/>
      <c r="N30" s="106"/>
      <c r="O30" s="106"/>
      <c r="P30" s="106"/>
      <c r="Q30" s="106"/>
      <c r="R30" s="106"/>
      <c r="S30" s="106"/>
    </row>
    <row r="31" spans="1:29" x14ac:dyDescent="0.25">
      <c r="B31" s="106"/>
      <c r="C31" s="106"/>
      <c r="D31" s="106"/>
      <c r="E31" s="106"/>
      <c r="F31" s="106"/>
      <c r="G31" s="106"/>
      <c r="H31" s="106"/>
      <c r="I31" s="106"/>
      <c r="J31" s="106"/>
      <c r="K31" s="106"/>
      <c r="L31" s="106"/>
      <c r="M31" s="106"/>
      <c r="N31" s="106"/>
      <c r="O31" s="106"/>
      <c r="P31" s="106"/>
      <c r="Q31" s="106"/>
      <c r="R31" s="106"/>
      <c r="S31" s="106"/>
    </row>
    <row r="32" spans="1:29" x14ac:dyDescent="0.25">
      <c r="F32" s="33"/>
      <c r="H32" s="33"/>
      <c r="I32" s="33"/>
    </row>
  </sheetData>
  <mergeCells count="18">
    <mergeCell ref="S8:S16"/>
    <mergeCell ref="A13:A15"/>
    <mergeCell ref="D4:E4"/>
    <mergeCell ref="F4:G4"/>
    <mergeCell ref="H4:I4"/>
    <mergeCell ref="J4:K4"/>
    <mergeCell ref="L4:M4"/>
    <mergeCell ref="B2:S2"/>
    <mergeCell ref="D3:E3"/>
    <mergeCell ref="F3:G3"/>
    <mergeCell ref="H3:I3"/>
    <mergeCell ref="J3:K3"/>
    <mergeCell ref="L3:M3"/>
    <mergeCell ref="N3:O3"/>
    <mergeCell ref="P3:Q3"/>
    <mergeCell ref="S3:S6"/>
    <mergeCell ref="N4:O4"/>
    <mergeCell ref="P4:Q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29D26-E3FC-41B7-A250-97E503289068}">
  <dimension ref="A1:S20"/>
  <sheetViews>
    <sheetView topLeftCell="D1" workbookViewId="0">
      <selection activeCell="O14" sqref="O14"/>
    </sheetView>
  </sheetViews>
  <sheetFormatPr defaultColWidth="9.140625" defaultRowHeight="15.75" x14ac:dyDescent="0.25"/>
  <cols>
    <col min="1" max="1" width="5.7109375" style="108" customWidth="1"/>
    <col min="2" max="2" width="42" style="108" customWidth="1"/>
    <col min="3" max="3" width="19.5703125" style="108" customWidth="1"/>
    <col min="4" max="4" width="14" style="108" customWidth="1"/>
    <col min="5" max="5" width="20.140625" style="108" customWidth="1"/>
    <col min="6" max="6" width="14.140625" style="108" customWidth="1"/>
    <col min="7" max="12" width="20.28515625" style="108" customWidth="1"/>
    <col min="13" max="13" width="17.42578125" style="108" customWidth="1"/>
    <col min="14" max="14" width="15" style="108" customWidth="1"/>
    <col min="15" max="15" width="21.42578125" style="108" customWidth="1"/>
    <col min="16" max="16" width="15" style="108" customWidth="1"/>
    <col min="17" max="16384" width="9.140625" style="108"/>
  </cols>
  <sheetData>
    <row r="1" spans="1:19" x14ac:dyDescent="0.25">
      <c r="O1" s="109"/>
      <c r="P1" s="109" t="s">
        <v>73</v>
      </c>
    </row>
    <row r="2" spans="1:19" x14ac:dyDescent="0.25">
      <c r="A2" s="110" t="s">
        <v>74</v>
      </c>
    </row>
    <row r="4" spans="1:19" ht="204.75" x14ac:dyDescent="0.25">
      <c r="A4" s="111" t="s">
        <v>75</v>
      </c>
      <c r="B4" s="111" t="s">
        <v>76</v>
      </c>
      <c r="C4" s="111" t="s">
        <v>77</v>
      </c>
      <c r="D4" s="111" t="s">
        <v>78</v>
      </c>
      <c r="E4" s="111" t="s">
        <v>79</v>
      </c>
      <c r="F4" s="111" t="s">
        <v>78</v>
      </c>
      <c r="G4" s="111" t="s">
        <v>80</v>
      </c>
      <c r="H4" s="111" t="s">
        <v>78</v>
      </c>
      <c r="I4" s="111" t="s">
        <v>81</v>
      </c>
      <c r="J4" s="111" t="s">
        <v>78</v>
      </c>
      <c r="K4" s="111" t="s">
        <v>123</v>
      </c>
      <c r="L4" s="111" t="s">
        <v>78</v>
      </c>
      <c r="M4" s="111" t="s">
        <v>122</v>
      </c>
      <c r="N4" s="111" t="s">
        <v>82</v>
      </c>
      <c r="O4" s="112" t="s">
        <v>84</v>
      </c>
      <c r="P4" s="112" t="s">
        <v>83</v>
      </c>
      <c r="Q4" s="113"/>
      <c r="R4" s="113"/>
      <c r="S4" s="114"/>
    </row>
    <row r="5" spans="1:19" x14ac:dyDescent="0.25">
      <c r="A5" s="115">
        <v>1</v>
      </c>
      <c r="B5" s="116" t="s">
        <v>85</v>
      </c>
      <c r="C5" s="117">
        <v>42156.79</v>
      </c>
      <c r="D5" s="118">
        <v>100</v>
      </c>
      <c r="E5" s="117"/>
      <c r="F5" s="118"/>
      <c r="G5" s="118"/>
      <c r="H5" s="118"/>
      <c r="I5" s="118"/>
      <c r="J5" s="118"/>
      <c r="K5" s="149"/>
      <c r="L5" s="118"/>
      <c r="M5" s="119">
        <f>C5+E5+G5+I5+K5</f>
        <v>42156.79</v>
      </c>
      <c r="N5" s="120">
        <f>D5+F5+H5+J5+L5</f>
        <v>100</v>
      </c>
      <c r="O5" s="121"/>
      <c r="P5" s="122"/>
    </row>
    <row r="6" spans="1:19" x14ac:dyDescent="0.25">
      <c r="A6" s="115">
        <v>2</v>
      </c>
      <c r="B6" s="116" t="s">
        <v>86</v>
      </c>
      <c r="C6" s="123"/>
      <c r="D6" s="118"/>
      <c r="E6" s="123">
        <v>125364.13</v>
      </c>
      <c r="F6" s="118">
        <v>75</v>
      </c>
      <c r="G6" s="118"/>
      <c r="H6" s="118"/>
      <c r="I6" s="123">
        <v>35801.68</v>
      </c>
      <c r="J6" s="118">
        <v>60</v>
      </c>
      <c r="K6" s="117"/>
      <c r="L6" s="118"/>
      <c r="M6" s="119">
        <f t="shared" ref="M6:M15" si="0">C6+E6+G6+I6+K6</f>
        <v>161165.81</v>
      </c>
      <c r="N6" s="120">
        <f t="shared" ref="N6:N15" si="1">D6+F6+H6+J6+L6</f>
        <v>135</v>
      </c>
      <c r="O6" s="121"/>
      <c r="P6" s="122"/>
    </row>
    <row r="7" spans="1:19" x14ac:dyDescent="0.25">
      <c r="A7" s="115">
        <v>3</v>
      </c>
      <c r="B7" s="124" t="s">
        <v>87</v>
      </c>
      <c r="C7" s="125"/>
      <c r="D7" s="120"/>
      <c r="E7" s="125"/>
      <c r="F7" s="120"/>
      <c r="G7" s="123">
        <v>59631.13</v>
      </c>
      <c r="H7" s="118">
        <v>80</v>
      </c>
      <c r="I7" s="123">
        <v>55304.800000000003</v>
      </c>
      <c r="J7" s="118">
        <v>132</v>
      </c>
      <c r="K7" s="117"/>
      <c r="L7" s="118"/>
      <c r="M7" s="119">
        <f t="shared" si="0"/>
        <v>114935.93</v>
      </c>
      <c r="N7" s="120">
        <f t="shared" si="1"/>
        <v>212</v>
      </c>
      <c r="O7" s="121"/>
      <c r="P7" s="122"/>
    </row>
    <row r="8" spans="1:19" x14ac:dyDescent="0.25">
      <c r="A8" s="115">
        <v>4</v>
      </c>
      <c r="B8" s="116" t="s">
        <v>88</v>
      </c>
      <c r="C8" s="123"/>
      <c r="D8" s="118"/>
      <c r="E8" s="123">
        <v>17980.900000000001</v>
      </c>
      <c r="F8" s="118">
        <v>18</v>
      </c>
      <c r="G8" s="123"/>
      <c r="H8" s="118"/>
      <c r="I8" s="123"/>
      <c r="J8" s="118"/>
      <c r="K8" s="117"/>
      <c r="L8" s="118"/>
      <c r="M8" s="119">
        <f t="shared" si="0"/>
        <v>17980.900000000001</v>
      </c>
      <c r="N8" s="120">
        <f t="shared" si="1"/>
        <v>18</v>
      </c>
      <c r="O8" s="121"/>
      <c r="P8" s="122"/>
    </row>
    <row r="9" spans="1:19" x14ac:dyDescent="0.25">
      <c r="A9" s="115">
        <v>5</v>
      </c>
      <c r="B9" s="116" t="s">
        <v>89</v>
      </c>
      <c r="C9" s="117">
        <v>240394.37</v>
      </c>
      <c r="D9" s="118">
        <v>100</v>
      </c>
      <c r="E9" s="117">
        <v>107671.37</v>
      </c>
      <c r="F9" s="118">
        <v>100</v>
      </c>
      <c r="G9" s="123"/>
      <c r="H9" s="118"/>
      <c r="I9" s="123"/>
      <c r="J9" s="118"/>
      <c r="K9" s="117"/>
      <c r="L9" s="118"/>
      <c r="M9" s="119">
        <f t="shared" si="0"/>
        <v>348065.74</v>
      </c>
      <c r="N9" s="120">
        <f t="shared" si="1"/>
        <v>200</v>
      </c>
      <c r="O9" s="121"/>
      <c r="P9" s="122"/>
    </row>
    <row r="10" spans="1:19" x14ac:dyDescent="0.25">
      <c r="A10" s="115">
        <v>6</v>
      </c>
      <c r="B10" s="124" t="s">
        <v>90</v>
      </c>
      <c r="C10" s="125"/>
      <c r="D10" s="120"/>
      <c r="E10" s="125"/>
      <c r="F10" s="120"/>
      <c r="G10" s="123"/>
      <c r="H10" s="118"/>
      <c r="I10" s="123"/>
      <c r="J10" s="118"/>
      <c r="K10" s="117"/>
      <c r="L10" s="118"/>
      <c r="M10" s="119">
        <f t="shared" si="0"/>
        <v>0</v>
      </c>
      <c r="N10" s="120">
        <f t="shared" si="1"/>
        <v>0</v>
      </c>
      <c r="O10" s="121"/>
      <c r="P10" s="122"/>
    </row>
    <row r="11" spans="1:19" x14ac:dyDescent="0.25">
      <c r="A11" s="115">
        <v>7</v>
      </c>
      <c r="B11" s="124" t="s">
        <v>91</v>
      </c>
      <c r="C11" s="125"/>
      <c r="D11" s="120"/>
      <c r="E11" s="125"/>
      <c r="F11" s="120"/>
      <c r="G11" s="123">
        <v>125000</v>
      </c>
      <c r="H11" s="118">
        <v>125</v>
      </c>
      <c r="I11" s="123">
        <v>27494.78</v>
      </c>
      <c r="J11" s="118">
        <v>120</v>
      </c>
      <c r="K11" s="117"/>
      <c r="L11" s="118"/>
      <c r="M11" s="119">
        <f t="shared" si="0"/>
        <v>152494.78</v>
      </c>
      <c r="N11" s="120">
        <f t="shared" si="1"/>
        <v>245</v>
      </c>
      <c r="O11" s="121"/>
      <c r="P11" s="122"/>
    </row>
    <row r="12" spans="1:19" x14ac:dyDescent="0.25">
      <c r="A12" s="115">
        <v>8</v>
      </c>
      <c r="B12" s="124" t="s">
        <v>92</v>
      </c>
      <c r="C12" s="125"/>
      <c r="D12" s="120"/>
      <c r="E12" s="125"/>
      <c r="F12" s="120"/>
      <c r="G12" s="123"/>
      <c r="H12" s="118"/>
      <c r="I12" s="123"/>
      <c r="J12" s="118"/>
      <c r="K12" s="117">
        <v>24295.95</v>
      </c>
      <c r="L12" s="118">
        <v>120</v>
      </c>
      <c r="M12" s="119">
        <f t="shared" si="0"/>
        <v>24295.95</v>
      </c>
      <c r="N12" s="120">
        <f t="shared" si="1"/>
        <v>120</v>
      </c>
      <c r="O12" s="161">
        <v>80000</v>
      </c>
      <c r="P12" s="162"/>
    </row>
    <row r="13" spans="1:19" x14ac:dyDescent="0.25">
      <c r="A13" s="115">
        <v>9</v>
      </c>
      <c r="B13" s="116" t="s">
        <v>93</v>
      </c>
      <c r="C13" s="117">
        <v>19947.28</v>
      </c>
      <c r="D13" s="118">
        <v>35</v>
      </c>
      <c r="E13" s="117">
        <v>32664.05</v>
      </c>
      <c r="F13" s="118">
        <v>40</v>
      </c>
      <c r="G13" s="123"/>
      <c r="H13" s="118"/>
      <c r="I13" s="123"/>
      <c r="J13" s="118"/>
      <c r="K13" s="117">
        <v>3000</v>
      </c>
      <c r="L13" s="118">
        <v>9</v>
      </c>
      <c r="M13" s="119">
        <f t="shared" si="0"/>
        <v>55611.33</v>
      </c>
      <c r="N13" s="120">
        <f t="shared" si="1"/>
        <v>84</v>
      </c>
      <c r="O13" s="161">
        <v>8000</v>
      </c>
      <c r="P13" s="162"/>
    </row>
    <row r="14" spans="1:19" x14ac:dyDescent="0.25">
      <c r="A14" s="115">
        <v>10</v>
      </c>
      <c r="B14" s="116" t="s">
        <v>94</v>
      </c>
      <c r="C14" s="123"/>
      <c r="D14" s="118"/>
      <c r="E14" s="123">
        <v>239024.75</v>
      </c>
      <c r="F14" s="118">
        <v>80</v>
      </c>
      <c r="G14" s="123"/>
      <c r="H14" s="118"/>
      <c r="I14" s="123"/>
      <c r="J14" s="118"/>
      <c r="K14" s="117"/>
      <c r="L14" s="118"/>
      <c r="M14" s="119">
        <f t="shared" si="0"/>
        <v>239024.75</v>
      </c>
      <c r="N14" s="120">
        <f t="shared" si="1"/>
        <v>80</v>
      </c>
      <c r="O14" s="121"/>
      <c r="P14" s="122"/>
    </row>
    <row r="15" spans="1:19" x14ac:dyDescent="0.25">
      <c r="A15" s="115">
        <v>11</v>
      </c>
      <c r="B15" s="116" t="s">
        <v>95</v>
      </c>
      <c r="C15" s="117">
        <v>7962.44</v>
      </c>
      <c r="D15" s="118">
        <v>16</v>
      </c>
      <c r="E15" s="117"/>
      <c r="F15" s="118"/>
      <c r="G15" s="123"/>
      <c r="H15" s="118"/>
      <c r="I15" s="118"/>
      <c r="J15" s="118"/>
      <c r="K15" s="149"/>
      <c r="L15" s="118"/>
      <c r="M15" s="119">
        <f t="shared" si="0"/>
        <v>7962.44</v>
      </c>
      <c r="N15" s="120">
        <f t="shared" si="1"/>
        <v>16</v>
      </c>
      <c r="O15" s="121"/>
      <c r="P15" s="122"/>
    </row>
    <row r="16" spans="1:19" ht="18.75" x14ac:dyDescent="0.3">
      <c r="A16" s="126"/>
      <c r="B16" s="127" t="s">
        <v>26</v>
      </c>
      <c r="C16" s="128">
        <f t="shared" ref="C16:P16" si="2">SUM(C5:C15)</f>
        <v>310460.87999999995</v>
      </c>
      <c r="D16" s="129">
        <f t="shared" si="2"/>
        <v>251</v>
      </c>
      <c r="E16" s="128">
        <f t="shared" si="2"/>
        <v>522705.2</v>
      </c>
      <c r="F16" s="129">
        <f t="shared" si="2"/>
        <v>313</v>
      </c>
      <c r="G16" s="128">
        <f t="shared" si="2"/>
        <v>184631.13</v>
      </c>
      <c r="H16" s="129">
        <f t="shared" si="2"/>
        <v>205</v>
      </c>
      <c r="I16" s="128">
        <f t="shared" si="2"/>
        <v>118601.26000000001</v>
      </c>
      <c r="J16" s="129">
        <f t="shared" si="2"/>
        <v>312</v>
      </c>
      <c r="K16" s="128">
        <f t="shared" ref="K16:L16" si="3">SUM(K5:K15)</f>
        <v>27295.95</v>
      </c>
      <c r="L16" s="129">
        <f t="shared" si="3"/>
        <v>129</v>
      </c>
      <c r="M16" s="128">
        <f t="shared" si="2"/>
        <v>1163694.42</v>
      </c>
      <c r="N16" s="129">
        <f t="shared" si="2"/>
        <v>1210</v>
      </c>
      <c r="O16" s="130">
        <f t="shared" si="2"/>
        <v>88000</v>
      </c>
      <c r="P16" s="131">
        <f t="shared" si="2"/>
        <v>0</v>
      </c>
    </row>
    <row r="19" spans="3:14" x14ac:dyDescent="0.25">
      <c r="N19" s="132"/>
    </row>
    <row r="20" spans="3:14" x14ac:dyDescent="0.25">
      <c r="C20" s="132"/>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721DD-1482-4A3F-BCFC-167E92CE2C18}">
  <dimension ref="A1:L9"/>
  <sheetViews>
    <sheetView workbookViewId="0">
      <selection activeCell="L7" sqref="L7:L11"/>
    </sheetView>
  </sheetViews>
  <sheetFormatPr defaultRowHeight="15.75" x14ac:dyDescent="0.25"/>
  <cols>
    <col min="1" max="1" width="31" style="108" customWidth="1"/>
    <col min="2" max="3" width="20.140625" style="108" customWidth="1"/>
    <col min="4" max="10" width="13.140625" style="108" customWidth="1"/>
    <col min="11" max="11" width="14.5703125" style="108" customWidth="1"/>
    <col min="12" max="12" width="11.28515625" style="108" bestFit="1" customWidth="1"/>
    <col min="13" max="16384" width="9.140625" style="108"/>
  </cols>
  <sheetData>
    <row r="1" spans="1:12" x14ac:dyDescent="0.25">
      <c r="K1" s="109" t="s">
        <v>129</v>
      </c>
    </row>
    <row r="2" spans="1:12" x14ac:dyDescent="0.25">
      <c r="A2" s="194" t="s">
        <v>125</v>
      </c>
      <c r="B2" s="194"/>
      <c r="C2" s="194"/>
      <c r="D2" s="194"/>
      <c r="E2" s="194"/>
      <c r="F2" s="194"/>
      <c r="G2" s="194"/>
      <c r="H2" s="194"/>
      <c r="I2" s="194"/>
      <c r="J2" s="194"/>
    </row>
    <row r="4" spans="1:12" ht="54" customHeight="1" x14ac:dyDescent="0.25">
      <c r="A4" s="195" t="s">
        <v>16</v>
      </c>
      <c r="B4" s="195" t="s">
        <v>126</v>
      </c>
      <c r="C4" s="195" t="s">
        <v>127</v>
      </c>
      <c r="D4" s="199" t="s">
        <v>128</v>
      </c>
      <c r="E4" s="195" t="s">
        <v>124</v>
      </c>
      <c r="F4" s="195"/>
      <c r="G4" s="195"/>
      <c r="H4" s="195"/>
      <c r="I4" s="195"/>
      <c r="J4" s="195"/>
      <c r="K4" s="197" t="s">
        <v>113</v>
      </c>
    </row>
    <row r="5" spans="1:12" ht="54.75" customHeight="1" x14ac:dyDescent="0.25">
      <c r="A5" s="196"/>
      <c r="B5" s="196"/>
      <c r="C5" s="196"/>
      <c r="D5" s="200"/>
      <c r="E5" s="140" t="s">
        <v>107</v>
      </c>
      <c r="F5" s="140" t="s">
        <v>108</v>
      </c>
      <c r="G5" s="140" t="s">
        <v>109</v>
      </c>
      <c r="H5" s="140" t="s">
        <v>110</v>
      </c>
      <c r="I5" s="140" t="s">
        <v>111</v>
      </c>
      <c r="J5" s="140" t="s">
        <v>112</v>
      </c>
      <c r="K5" s="198"/>
    </row>
    <row r="6" spans="1:12" x14ac:dyDescent="0.25">
      <c r="A6" s="139" t="s">
        <v>103</v>
      </c>
      <c r="B6" s="150">
        <v>175515.65999999995</v>
      </c>
      <c r="C6" s="150">
        <v>73177.264567785431</v>
      </c>
      <c r="D6" s="151">
        <v>15653</v>
      </c>
      <c r="E6" s="152" t="s">
        <v>104</v>
      </c>
      <c r="F6" s="152" t="s">
        <v>104</v>
      </c>
      <c r="G6" s="152" t="s">
        <v>104</v>
      </c>
      <c r="H6" s="152" t="s">
        <v>104</v>
      </c>
      <c r="I6" s="152" t="s">
        <v>104</v>
      </c>
      <c r="J6" s="152" t="s">
        <v>104</v>
      </c>
      <c r="K6" s="153">
        <f>SUM(D6:J6)</f>
        <v>15653</v>
      </c>
    </row>
    <row r="7" spans="1:12" x14ac:dyDescent="0.25">
      <c r="A7" s="139" t="s">
        <v>105</v>
      </c>
      <c r="B7" s="150">
        <v>269233.67000000004</v>
      </c>
      <c r="C7" s="150">
        <v>112241.96770543496</v>
      </c>
      <c r="D7" s="151">
        <v>24340</v>
      </c>
      <c r="E7" s="151">
        <v>13351</v>
      </c>
      <c r="F7" s="151">
        <v>10951</v>
      </c>
      <c r="G7" s="151">
        <v>10951</v>
      </c>
      <c r="H7" s="151">
        <v>10951</v>
      </c>
      <c r="I7" s="151">
        <v>10951</v>
      </c>
      <c r="J7" s="151">
        <v>10951</v>
      </c>
      <c r="K7" s="153">
        <f>SUM(D7:J7)</f>
        <v>92446</v>
      </c>
      <c r="L7" s="132"/>
    </row>
    <row r="8" spans="1:12" x14ac:dyDescent="0.25">
      <c r="A8" s="139" t="s">
        <v>106</v>
      </c>
      <c r="B8" s="150">
        <v>104187.91999999997</v>
      </c>
      <c r="C8" s="150">
        <v>43611.610443543592</v>
      </c>
      <c r="D8" s="151">
        <v>9350</v>
      </c>
      <c r="E8" s="151">
        <v>11000</v>
      </c>
      <c r="F8" s="151">
        <v>13876</v>
      </c>
      <c r="G8" s="151">
        <v>12082</v>
      </c>
      <c r="H8" s="151">
        <v>11870</v>
      </c>
      <c r="I8" s="151">
        <v>9221</v>
      </c>
      <c r="J8" s="151">
        <v>2651</v>
      </c>
      <c r="K8" s="153">
        <f t="shared" ref="K8:K9" si="0">SUM(D8:J8)</f>
        <v>70050</v>
      </c>
      <c r="L8" s="132"/>
    </row>
    <row r="9" spans="1:12" x14ac:dyDescent="0.25">
      <c r="A9" s="141" t="s">
        <v>26</v>
      </c>
      <c r="B9" s="154">
        <f t="shared" ref="B9:C9" si="1">SUM(B6:B8)</f>
        <v>548937.24999999988</v>
      </c>
      <c r="C9" s="154">
        <f t="shared" si="1"/>
        <v>229030.84271676396</v>
      </c>
      <c r="D9" s="154">
        <f>SUM(D6:D8)</f>
        <v>49343</v>
      </c>
      <c r="E9" s="154">
        <f t="shared" ref="E9:J9" si="2">SUM(E6:E8)</f>
        <v>24351</v>
      </c>
      <c r="F9" s="154">
        <f t="shared" si="2"/>
        <v>24827</v>
      </c>
      <c r="G9" s="154">
        <f t="shared" si="2"/>
        <v>23033</v>
      </c>
      <c r="H9" s="154">
        <f t="shared" si="2"/>
        <v>22821</v>
      </c>
      <c r="I9" s="154">
        <f t="shared" si="2"/>
        <v>20172</v>
      </c>
      <c r="J9" s="154">
        <f t="shared" si="2"/>
        <v>13602</v>
      </c>
      <c r="K9" s="153">
        <f t="shared" si="0"/>
        <v>178149</v>
      </c>
      <c r="L9" s="132"/>
    </row>
  </sheetData>
  <mergeCells count="7">
    <mergeCell ref="A2:J2"/>
    <mergeCell ref="E4:J4"/>
    <mergeCell ref="A4:A5"/>
    <mergeCell ref="K4:K5"/>
    <mergeCell ref="B4:B5"/>
    <mergeCell ref="C4:C5"/>
    <mergeCell ref="D4: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Kopsavilkums_2024.gadam</vt:lpstr>
      <vt:lpstr>EM_1.pielikums</vt:lpstr>
      <vt:lpstr>LM_2.pielikums</vt:lpstr>
      <vt:lpstr>IzM_3.pielikums</vt:lpstr>
      <vt:lpstr>VARAM_4.pielikums VPKAC KAC</vt:lpstr>
      <vt:lpstr>VARAM_5.pielikums (ēku pielāg.)</vt:lpstr>
      <vt:lpstr>Koordināc. punkta izd.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Solvita Vaivode</dc:creator>
  <cp:lastModifiedBy>Solvita Vaivode</cp:lastModifiedBy>
  <cp:lastPrinted>2023-12-19T14:09:41Z</cp:lastPrinted>
  <dcterms:created xsi:type="dcterms:W3CDTF">2023-12-13T14:38:54Z</dcterms:created>
  <dcterms:modified xsi:type="dcterms:W3CDTF">2023-12-29T11:51:21Z</dcterms:modified>
</cp:coreProperties>
</file>