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Bāze_2026\Pavadošie likumprojekti\MK noteikumi\MK1533_atlīdzība par adopciju\"/>
    </mc:Choice>
  </mc:AlternateContent>
  <xr:revisionPtr revIDLastSave="0" documentId="13_ncr:1_{6B9ECFBB-83BC-4FD7-B879-23AC58395103}" xr6:coauthVersionLast="36" xr6:coauthVersionMax="36" xr10:uidLastSave="{00000000-0000-0000-0000-000000000000}"/>
  <bookViews>
    <workbookView xWindow="0" yWindow="0" windowWidth="19200" windowHeight="6930" xr2:uid="{D76FC16B-0710-45CF-8736-B168B5E91CB7}"/>
  </bookViews>
  <sheets>
    <sheet name="Pielikum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2" i="1" s="1"/>
  <c r="D12" i="1" l="1"/>
  <c r="C12" i="1"/>
  <c r="E12" i="1" s="1"/>
  <c r="B13" i="1"/>
  <c r="B15" i="1" l="1"/>
  <c r="D13" i="1"/>
  <c r="D15" i="1" s="1"/>
  <c r="C13" i="1"/>
  <c r="C15" i="1" l="1"/>
  <c r="E13" i="1"/>
  <c r="E15" i="1" s="1"/>
</calcChain>
</file>

<file path=xl/sharedStrings.xml><?xml version="1.0" encoding="utf-8"?>
<sst xmlns="http://schemas.openxmlformats.org/spreadsheetml/2006/main" count="14" uniqueCount="14">
  <si>
    <t>Nosaukums</t>
  </si>
  <si>
    <t>saņēmēju skaits, vid.mēnesī</t>
  </si>
  <si>
    <r>
      <t xml:space="preserve">papildu nepieciešamais finansējums, </t>
    </r>
    <r>
      <rPr>
        <b/>
        <i/>
        <sz val="11"/>
        <rFont val="Times New Roman"/>
        <family val="1"/>
        <charset val="186"/>
      </rPr>
      <t>euro</t>
    </r>
  </si>
  <si>
    <r>
      <t xml:space="preserve">esošais atlīdzības apmērs, </t>
    </r>
    <r>
      <rPr>
        <i/>
        <sz val="11"/>
        <rFont val="Times New Roman"/>
        <family val="1"/>
        <charset val="186"/>
      </rPr>
      <t>euro</t>
    </r>
  </si>
  <si>
    <r>
      <t xml:space="preserve">Pasākums paredz no 2026.gada pārskatīt atlīdzības apmēru par 50% no patēriņu cenu pieauguma kopš atlīdzības noteikšanas (noapaļojot līdz apaļiem </t>
    </r>
    <r>
      <rPr>
        <i/>
        <sz val="11"/>
        <rFont val="Times New Roman"/>
        <family val="1"/>
        <charset val="186"/>
      </rPr>
      <t>euro</t>
    </r>
    <r>
      <rPr>
        <sz val="11"/>
        <rFont val="Times New Roman"/>
        <family val="1"/>
        <charset val="186"/>
      </rPr>
      <t xml:space="preserve">) </t>
    </r>
  </si>
  <si>
    <t>inflācijas pieauguma 50% 2004.g.janvāris-2024.g.decembris, %*</t>
  </si>
  <si>
    <r>
      <t xml:space="preserve">jaunais pabalsta apmērs, </t>
    </r>
    <r>
      <rPr>
        <i/>
        <sz val="11"/>
        <rFont val="Times New Roman"/>
        <family val="1"/>
        <charset val="186"/>
      </rPr>
      <t>euro</t>
    </r>
  </si>
  <si>
    <r>
      <t xml:space="preserve">pabalsta apmēra pieaugums, </t>
    </r>
    <r>
      <rPr>
        <i/>
        <sz val="11"/>
        <rFont val="Times New Roman"/>
        <family val="1"/>
        <charset val="186"/>
      </rPr>
      <t>euro</t>
    </r>
  </si>
  <si>
    <t>*CSP statistikas dati. Patēriņa cenu pārmaiņas 2024. gada decembrī salīdzinot ar 2004. gada janvāri ir 141.8% (50% atbilst 71% pieaugumam)</t>
  </si>
  <si>
    <t>Ilze Štrausa
Labklājības ministrija 
Finanšu vadības departaments 
Tālr. 20688364
Ilze.Strausa@lm.gov.lv</t>
  </si>
  <si>
    <t>Linda Liepa
Labklājības ministrija 
Bērnu un ģimenes politikas departaments
Tālr. 20683941
Linda.Liepa@lm.gov.lv</t>
  </si>
  <si>
    <t>Atlīdzības par bērna adopciju pārskatīšana</t>
  </si>
  <si>
    <t>Pielikums anotācijai</t>
  </si>
  <si>
    <t xml:space="preserve">MK noteikumu projektam 
"Grozījumi Ministru kabineta 2009. gada 22. decembra noteikumos 
Nr. 1533 "Kārtība, kādā piešķir un izmaksā atlīdzību par bērna adopciju""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</si>
</sst>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49" fontId="4" fillId="0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left"/>
    </xf>
    <xf numFmtId="3" fontId="2" fillId="4" borderId="2" xfId="0" applyNumberFormat="1" applyFont="1" applyFill="1" applyBorder="1"/>
    <xf numFmtId="0" fontId="5" fillId="0" borderId="1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right"/>
    </xf>
    <xf numFmtId="4" fontId="2" fillId="4" borderId="2" xfId="0" applyNumberFormat="1" applyFont="1" applyFill="1" applyBorder="1"/>
    <xf numFmtId="3" fontId="5" fillId="0" borderId="2" xfId="0" applyNumberFormat="1" applyFont="1" applyBorder="1"/>
    <xf numFmtId="0" fontId="2" fillId="0" borderId="1" xfId="0" applyFont="1" applyBorder="1"/>
    <xf numFmtId="3" fontId="2" fillId="0" borderId="2" xfId="0" applyNumberFormat="1" applyFont="1" applyBorder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8EDB-5A65-4504-9A1F-E14AD4D5C228}">
  <sheetPr>
    <pageSetUpPr fitToPage="1"/>
  </sheetPr>
  <dimension ref="A1:G19"/>
  <sheetViews>
    <sheetView tabSelected="1" topLeftCell="A4" zoomScale="85" zoomScaleNormal="85" workbookViewId="0">
      <selection activeCell="I13" sqref="I13"/>
    </sheetView>
  </sheetViews>
  <sheetFormatPr defaultColWidth="8.81640625" defaultRowHeight="14" x14ac:dyDescent="0.3"/>
  <cols>
    <col min="1" max="1" width="55.54296875" style="1" customWidth="1"/>
    <col min="2" max="2" width="10.54296875" style="1" customWidth="1"/>
    <col min="3" max="3" width="13" style="1" customWidth="1"/>
    <col min="4" max="4" width="12.1796875" style="1" bestFit="1" customWidth="1"/>
    <col min="5" max="5" width="10.81640625" style="1" customWidth="1"/>
    <col min="6" max="6" width="10.54296875" style="1" customWidth="1"/>
    <col min="7" max="7" width="12.1796875" style="1" customWidth="1"/>
    <col min="8" max="8" width="9.26953125" style="1" customWidth="1"/>
    <col min="9" max="9" width="10.54296875" style="1" customWidth="1"/>
    <col min="10" max="10" width="12.1796875" style="1" customWidth="1"/>
    <col min="11" max="11" width="9.1796875" style="1" customWidth="1"/>
    <col min="12" max="12" width="10.81640625" style="1" customWidth="1"/>
    <col min="13" max="13" width="12.81640625" style="1" customWidth="1"/>
    <col min="14" max="14" width="8.81640625" style="1"/>
    <col min="15" max="15" width="10.1796875" style="1" customWidth="1"/>
    <col min="16" max="16384" width="8.81640625" style="1"/>
  </cols>
  <sheetData>
    <row r="1" spans="1:7" x14ac:dyDescent="0.3">
      <c r="E1" s="2" t="s">
        <v>12</v>
      </c>
    </row>
    <row r="2" spans="1:7" ht="43.5" customHeight="1" x14ac:dyDescent="0.3">
      <c r="A2" s="21" t="s">
        <v>13</v>
      </c>
      <c r="B2" s="21"/>
      <c r="C2" s="21"/>
      <c r="D2" s="21"/>
      <c r="E2" s="21"/>
    </row>
    <row r="3" spans="1:7" x14ac:dyDescent="0.3">
      <c r="E3" s="2"/>
    </row>
    <row r="5" spans="1:7" ht="15" x14ac:dyDescent="0.3">
      <c r="A5" s="3" t="s">
        <v>11</v>
      </c>
    </row>
    <row r="7" spans="1:7" ht="31.5" customHeight="1" x14ac:dyDescent="0.3">
      <c r="A7" s="20" t="s">
        <v>4</v>
      </c>
      <c r="B7" s="20"/>
      <c r="C7" s="20"/>
      <c r="D7" s="20"/>
      <c r="E7" s="20"/>
      <c r="F7" s="4"/>
      <c r="G7" s="4"/>
    </row>
    <row r="9" spans="1:7" ht="21.5" customHeight="1" x14ac:dyDescent="0.3">
      <c r="A9" s="9" t="s">
        <v>0</v>
      </c>
      <c r="B9" s="10">
        <v>2026</v>
      </c>
      <c r="C9" s="10">
        <v>2027</v>
      </c>
      <c r="D9" s="10">
        <v>2028</v>
      </c>
      <c r="E9" s="10">
        <v>2029</v>
      </c>
    </row>
    <row r="10" spans="1:7" x14ac:dyDescent="0.3">
      <c r="A10" s="14" t="s">
        <v>3</v>
      </c>
      <c r="B10" s="11">
        <v>1422.87</v>
      </c>
      <c r="C10" s="11">
        <v>1422.87</v>
      </c>
      <c r="D10" s="11">
        <v>1422.87</v>
      </c>
      <c r="E10" s="11">
        <v>1422.87</v>
      </c>
    </row>
    <row r="11" spans="1:7" x14ac:dyDescent="0.3">
      <c r="A11" s="14" t="s">
        <v>5</v>
      </c>
      <c r="B11" s="5">
        <f>ROUND(141.8/2,0)</f>
        <v>71</v>
      </c>
      <c r="C11" s="7"/>
      <c r="D11" s="7"/>
      <c r="E11" s="7"/>
    </row>
    <row r="12" spans="1:7" x14ac:dyDescent="0.3">
      <c r="A12" s="14" t="s">
        <v>6</v>
      </c>
      <c r="B12" s="7">
        <f>ROUND(B10+B10*B11%,0)</f>
        <v>2433</v>
      </c>
      <c r="C12" s="7">
        <f>B12</f>
        <v>2433</v>
      </c>
      <c r="D12" s="7">
        <f>B12</f>
        <v>2433</v>
      </c>
      <c r="E12" s="7">
        <f>C12</f>
        <v>2433</v>
      </c>
    </row>
    <row r="13" spans="1:7" x14ac:dyDescent="0.3">
      <c r="A13" s="14" t="s">
        <v>7</v>
      </c>
      <c r="B13" s="12">
        <f>B12-B10</f>
        <v>1010.1300000000001</v>
      </c>
      <c r="C13" s="12">
        <f>B13</f>
        <v>1010.1300000000001</v>
      </c>
      <c r="D13" s="12">
        <f>B13</f>
        <v>1010.1300000000001</v>
      </c>
      <c r="E13" s="12">
        <f>C13</f>
        <v>1010.1300000000001</v>
      </c>
    </row>
    <row r="14" spans="1:7" x14ac:dyDescent="0.3">
      <c r="A14" s="6" t="s">
        <v>1</v>
      </c>
      <c r="B14" s="15">
        <v>7</v>
      </c>
      <c r="C14" s="15">
        <v>7</v>
      </c>
      <c r="D14" s="15">
        <v>7</v>
      </c>
      <c r="E14" s="15">
        <v>7</v>
      </c>
    </row>
    <row r="15" spans="1:7" x14ac:dyDescent="0.3">
      <c r="A15" s="8" t="s">
        <v>2</v>
      </c>
      <c r="B15" s="13">
        <f>ROUND(B14*B13*12,)</f>
        <v>84851</v>
      </c>
      <c r="C15" s="13">
        <f>ROUND(C14*C13*12,)</f>
        <v>84851</v>
      </c>
      <c r="D15" s="13">
        <f>ROUND(D14*D13*12,)</f>
        <v>84851</v>
      </c>
      <c r="E15" s="13">
        <f>ROUND(E14*E13*12,)</f>
        <v>84851</v>
      </c>
    </row>
    <row r="16" spans="1:7" ht="17" customHeight="1" x14ac:dyDescent="0.3">
      <c r="A16" s="18" t="s">
        <v>8</v>
      </c>
      <c r="B16" s="18"/>
      <c r="C16" s="18"/>
      <c r="D16" s="18"/>
      <c r="E16" s="18"/>
      <c r="F16" s="16"/>
      <c r="G16" s="16"/>
    </row>
    <row r="19" spans="1:5" ht="55.5" customHeight="1" x14ac:dyDescent="0.3">
      <c r="A19" s="17" t="s">
        <v>9</v>
      </c>
      <c r="B19" s="17"/>
      <c r="C19" s="19" t="s">
        <v>10</v>
      </c>
      <c r="D19" s="19"/>
      <c r="E19" s="19"/>
    </row>
  </sheetData>
  <mergeCells count="4">
    <mergeCell ref="A16:E16"/>
    <mergeCell ref="C19:E19"/>
    <mergeCell ref="A7:E7"/>
    <mergeCell ref="A2:E2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Pielikums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Ilze Štrausa</cp:lastModifiedBy>
  <cp:lastPrinted>2025-10-16T10:57:03Z</cp:lastPrinted>
  <dcterms:created xsi:type="dcterms:W3CDTF">2025-10-16T10:52:55Z</dcterms:created>
  <dcterms:modified xsi:type="dcterms:W3CDTF">2025-10-16T11:02:33Z</dcterms:modified>
</cp:coreProperties>
</file>