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35" documentId="8_{4E755FCB-478C-4DF4-B95D-AC31566B4E4C}" xr6:coauthVersionLast="47" xr6:coauthVersionMax="47" xr10:uidLastSave="{CDB2B604-A769-4A7B-AE00-7B66E4D3BB23}"/>
  <bookViews>
    <workbookView xWindow="17835" yWindow="1455" windowWidth="27690" windowHeight="20130" xr2:uid="{4DEED89A-BA0E-4445-912E-1C10C3E9F6EC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J35" i="1"/>
  <c r="J33" i="1"/>
  <c r="J34" i="1"/>
  <c r="J32" i="1"/>
  <c r="I6" i="1" l="1"/>
  <c r="I5" i="1"/>
  <c r="I4" i="1"/>
  <c r="I3" i="1"/>
  <c r="O46" i="1"/>
  <c r="J40" i="1"/>
  <c r="J39" i="1"/>
  <c r="J38" i="1"/>
  <c r="J37" i="1"/>
  <c r="J36" i="1"/>
  <c r="J30" i="1"/>
  <c r="J29" i="1"/>
  <c r="M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L39" i="1"/>
  <c r="I41" i="1"/>
  <c r="J31" i="1"/>
  <c r="O45" i="1"/>
  <c r="M44" i="1"/>
  <c r="M47" i="1" s="1"/>
  <c r="M7" i="1"/>
  <c r="L44" i="1"/>
  <c r="L47" i="1" s="1"/>
  <c r="O44" i="1" l="1"/>
  <c r="O47" i="1" s="1"/>
  <c r="J41" i="1"/>
  <c r="K30" i="1"/>
  <c r="J44" i="1" s="1"/>
  <c r="M48" i="1"/>
  <c r="N49" i="1" l="1"/>
</calcChain>
</file>

<file path=xl/sharedStrings.xml><?xml version="1.0" encoding="utf-8"?>
<sst xmlns="http://schemas.openxmlformats.org/spreadsheetml/2006/main" count="147" uniqueCount="86">
  <si>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</si>
  <si>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</si>
  <si>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</si>
  <si>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</si>
  <si>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</si>
  <si>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</si>
  <si>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</si>
  <si>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</si>
  <si>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</si>
  <si>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</si>
  <si>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</si>
  <si>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</si>
  <si>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</si>
  <si>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</si>
  <si>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</si>
  <si>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</si>
  <si>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</si>
  <si>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</si>
  <si>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</si>
  <si>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</si>
  <si>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</si>
  <si>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</si>
  <si>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</si>
  <si>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</si>
  <si>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</si>
  <si>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</si>
  <si>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</si>
  <si>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</si>
  <si>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</si>
  <si>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</si>
  <si>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</si>
  <si>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</si>
  <si>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</si>
  <si>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</si>
  <si>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</si>
  <si>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</si>
  <si>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</si>
  <si>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</si>
  <si>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</si>
  <si>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</si>
  <si>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</si>
  <si>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</si>
  <si>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</si>
  <si>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</si>
  <si>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</si>
  <si>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</si>
  <si>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</si>
  <si>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</si>
  <si>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</si>
  <si>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</si>
  <si>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</si>
  <si>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</si>
  <si>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</si>
  <si>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</si>
  <si>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</si>
  <si>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</si>
  <si>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</si>
  <si>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</si>
  <si>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</si>
  <si>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</si>
  <si>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</si>
  <si>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</si>
  <si>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</si>
  <si>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</si>
  <si>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</si>
  <si>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</si>
  <si>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</si>
  <si>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</si>
  <si>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</si>
  <si>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</si>
  <si>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</si>
  <si>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</si>
  <si>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</si>
  <si>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</si>
  <si>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</si>
  <si>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</si>
  <si>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</si>
  <si>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</si>
  <si>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</si>
  <si>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</si>
  <si>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</si>
  <si>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</si>
  <si>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2026.gadā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</si>
  <si>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</t>
    </r>
  </si>
  <si>
    <t>Kopā</t>
  </si>
  <si>
    <t>VNĪ samazinājuma summa ar pvn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</si>
</sst>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b/>
      <i/>
      <sz val="1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10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5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164" fontId="2" fillId="0" borderId="20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8" xfId="1" applyNumberFormat="1" applyFont="1" applyBorder="1" applyAlignment="1">
      <alignment horizontal="left" vertical="center"/>
    </xf>
    <xf numFmtId="0" fontId="0" fillId="0" borderId="21" xfId="0" applyBorder="1"/>
    <xf numFmtId="0" fontId="8" fillId="0" borderId="19" xfId="0" applyFont="1" applyBorder="1" applyAlignment="1">
      <alignment horizontal="right" wrapText="1"/>
    </xf>
    <xf numFmtId="164" fontId="8" fillId="0" borderId="19" xfId="0" applyNumberFormat="1" applyFont="1" applyBorder="1"/>
    <xf numFmtId="164" fontId="8" fillId="0" borderId="18" xfId="0" applyNumberFormat="1" applyFont="1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2" fontId="3" fillId="0" borderId="0" xfId="0" applyNumberFormat="1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4" xfId="1" applyNumberFormat="1" applyFont="1" applyBorder="1" applyAlignment="1">
      <alignment horizontal="left" vertical="center"/>
    </xf>
    <xf numFmtId="4" fontId="3" fillId="0" borderId="16" xfId="0" applyNumberFormat="1" applyFont="1" applyBorder="1"/>
    <xf numFmtId="0" fontId="3" fillId="0" borderId="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4" fontId="6" fillId="0" borderId="19" xfId="1" applyNumberFormat="1" applyFont="1" applyFill="1" applyBorder="1" applyAlignment="1">
      <alignment wrapText="1"/>
    </xf>
    <xf numFmtId="0" fontId="3" fillId="0" borderId="18" xfId="0" applyFont="1" applyBorder="1"/>
    <xf numFmtId="164" fontId="4" fillId="0" borderId="22" xfId="1" applyNumberFormat="1" applyFont="1" applyBorder="1" applyAlignment="1">
      <alignment horizontal="left" vertical="center" wrapText="1"/>
    </xf>
    <xf numFmtId="0" fontId="4" fillId="0" borderId="23" xfId="1" applyNumberFormat="1" applyFont="1" applyBorder="1" applyAlignment="1">
      <alignment horizontal="left" vertical="center" wrapText="1"/>
    </xf>
    <xf numFmtId="164" fontId="4" fillId="0" borderId="23" xfId="1" applyNumberFormat="1" applyFont="1" applyBorder="1" applyAlignment="1">
      <alignment horizontal="left" vertical="center" wrapText="1"/>
    </xf>
    <xf numFmtId="0" fontId="6" fillId="0" borderId="19" xfId="0" applyFont="1" applyBorder="1" applyAlignment="1">
      <alignment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indent="1"/>
    </xf>
    <xf numFmtId="165" fontId="4" fillId="0" borderId="0" xfId="0" applyNumberFormat="1" applyFont="1"/>
    <xf numFmtId="1" fontId="13" fillId="0" borderId="0" xfId="0" applyNumberFormat="1" applyFont="1"/>
    <xf numFmtId="0" fontId="0" fillId="0" borderId="1" xfId="0" applyBorder="1" applyAlignment="1">
      <alignment horizontal="left" vertical="center" wrapText="1"/>
    </xf>
    <xf numFmtId="164" fontId="2" fillId="0" borderId="20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24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W54"/>
  <sheetViews>
    <sheetView tabSelected="1" topLeftCell="C1" zoomScaleNormal="100" workbookViewId="0">
      <pane xSplit="2" ySplit="2" topLeftCell="E27" activePane="bottomRight" state="frozen"/>
      <selection activeCell="C1" sqref="C1"/>
      <selection pane="topRight" activeCell="D1" sqref="D1"/>
      <selection pane="bottomLeft" activeCell="C3" sqref="C3"/>
      <selection pane="bottomRight" activeCell="C1" sqref="C1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0" width="16.42578125" customWidth="1"/>
    <col min="11" max="11" width="14.28515625" customWidth="1"/>
    <col min="12" max="12" width="10.140625" customWidth="1"/>
    <col min="13" max="13" width="13.28515625" customWidth="1"/>
    <col min="14" max="14" width="12.28515625" customWidth="1"/>
    <col min="15" max="15" width="13.7109375" customWidth="1"/>
    <col min="17" max="17" width="10.28515625" bestFit="1" customWidth="1"/>
    <col min="19" max="19" width="11.28515625" customWidth="1"/>
    <col min="23" max="23" width="10.5703125" customWidth="1"/>
  </cols>
  <sheetData>
    <row r="1" spans="1:15" ht="15.75" thickBot="1" x14ac:dyDescent="0.3">
      <c r="C1" s="65" t="s">
        <v>82</v>
      </c>
      <c r="D1" s="66"/>
      <c r="E1" s="66"/>
      <c r="F1" s="66"/>
      <c r="G1" s="66"/>
      <c r="H1" s="66"/>
      <c r="I1" s="66"/>
    </row>
    <row r="2" spans="1:15" s="2" customFormat="1" ht="44.25" thickBot="1" x14ac:dyDescent="0.3">
      <c r="A2" s="1" t="s">
        <v>0</v>
      </c>
      <c r="B2" s="48" t="s">
        <v>1</v>
      </c>
      <c r="C2" s="79" t="s">
        <v>70</v>
      </c>
      <c r="D2" s="44" t="s">
        <v>2</v>
      </c>
      <c r="E2" s="45" t="s">
        <v>3</v>
      </c>
      <c r="F2" s="45" t="s">
        <v>4</v>
      </c>
      <c r="G2" s="45" t="s">
        <v>5</v>
      </c>
      <c r="H2" s="41" t="s">
        <v>85</v>
      </c>
      <c r="I2" s="42" t="s">
        <v>76</v>
      </c>
      <c r="J2" s="46" t="s">
        <v>83</v>
      </c>
      <c r="K2" s="56"/>
      <c r="L2" s="56" t="s">
        <v>77</v>
      </c>
      <c r="M2" s="57" t="s">
        <v>78</v>
      </c>
      <c r="N2" s="58" t="s">
        <v>6</v>
      </c>
      <c r="O2" s="56" t="s">
        <v>79</v>
      </c>
    </row>
    <row r="3" spans="1:15" ht="30" customHeight="1" thickBot="1" x14ac:dyDescent="0.3">
      <c r="A3" s="83" t="s">
        <v>7</v>
      </c>
      <c r="B3" s="84">
        <v>1854484</v>
      </c>
      <c r="C3" s="50"/>
      <c r="D3" s="70" t="s">
        <v>8</v>
      </c>
      <c r="E3" s="71" t="s">
        <v>9</v>
      </c>
      <c r="F3" s="72" t="s">
        <v>22</v>
      </c>
      <c r="G3" s="78" t="s">
        <v>10</v>
      </c>
      <c r="H3" s="73">
        <v>2436</v>
      </c>
      <c r="I3" s="73">
        <f>H3</f>
        <v>2436</v>
      </c>
      <c r="J3" s="74"/>
      <c r="K3" s="59"/>
      <c r="L3" s="59"/>
      <c r="M3" s="59"/>
      <c r="N3" s="59"/>
      <c r="O3" s="59"/>
    </row>
    <row r="4" spans="1:15" ht="45.75" thickBot="1" x14ac:dyDescent="0.3">
      <c r="A4" s="83"/>
      <c r="B4" s="84"/>
      <c r="C4" s="68"/>
      <c r="D4" s="70" t="s">
        <v>11</v>
      </c>
      <c r="E4" s="71" t="s">
        <v>12</v>
      </c>
      <c r="F4" s="72" t="s">
        <v>13</v>
      </c>
      <c r="G4" s="71" t="s">
        <v>14</v>
      </c>
      <c r="H4" s="73">
        <v>11006</v>
      </c>
      <c r="I4" s="73">
        <f>H4</f>
        <v>11006</v>
      </c>
      <c r="J4" s="74"/>
      <c r="K4" s="59"/>
      <c r="L4" s="59"/>
      <c r="M4" s="59"/>
      <c r="N4" s="59"/>
      <c r="O4" s="59"/>
    </row>
    <row r="5" spans="1:15" ht="15" customHeight="1" x14ac:dyDescent="0.25">
      <c r="A5" s="83"/>
      <c r="B5" s="84"/>
      <c r="C5" s="49"/>
      <c r="D5" s="85" t="s">
        <v>15</v>
      </c>
      <c r="E5" s="7" t="s">
        <v>16</v>
      </c>
      <c r="F5" s="8" t="s">
        <v>13</v>
      </c>
      <c r="G5" s="7" t="s">
        <v>17</v>
      </c>
      <c r="H5" s="35">
        <v>41786</v>
      </c>
      <c r="I5" s="35">
        <f>H5</f>
        <v>41786</v>
      </c>
      <c r="J5" s="40"/>
      <c r="K5" s="59"/>
      <c r="L5" s="59"/>
      <c r="M5" s="59"/>
      <c r="N5" s="59"/>
      <c r="O5" s="59"/>
    </row>
    <row r="6" spans="1:15" ht="30.75" customHeight="1" thickBot="1" x14ac:dyDescent="0.3">
      <c r="A6" s="83"/>
      <c r="B6" s="84"/>
      <c r="C6" s="50"/>
      <c r="D6" s="86"/>
      <c r="E6" s="5" t="s">
        <v>18</v>
      </c>
      <c r="F6" s="6" t="s">
        <v>13</v>
      </c>
      <c r="G6" s="5" t="s">
        <v>19</v>
      </c>
      <c r="H6" s="34">
        <v>9469</v>
      </c>
      <c r="I6" s="34">
        <f>H6</f>
        <v>9469</v>
      </c>
      <c r="J6" s="55"/>
      <c r="K6" s="59"/>
      <c r="L6" s="59"/>
      <c r="M6" s="59"/>
      <c r="N6" s="59"/>
      <c r="O6" s="59"/>
    </row>
    <row r="7" spans="1:15" ht="33" customHeight="1" x14ac:dyDescent="0.25">
      <c r="A7" s="83"/>
      <c r="B7" s="84"/>
      <c r="C7" s="49"/>
      <c r="D7" s="85" t="s">
        <v>20</v>
      </c>
      <c r="E7" s="7" t="s">
        <v>21</v>
      </c>
      <c r="F7" s="9" t="s">
        <v>22</v>
      </c>
      <c r="G7" s="10" t="s">
        <v>23</v>
      </c>
      <c r="H7" s="35">
        <v>0</v>
      </c>
      <c r="I7" s="35">
        <v>11079</v>
      </c>
      <c r="J7" s="27">
        <f t="shared" ref="J7:J31" si="0">I7-H7</f>
        <v>11079</v>
      </c>
      <c r="K7" s="59"/>
      <c r="L7" s="59"/>
      <c r="M7" s="63">
        <f>SUM(J7:J29)</f>
        <v>447892</v>
      </c>
      <c r="N7" s="61">
        <v>2000</v>
      </c>
      <c r="O7" s="59"/>
    </row>
    <row r="8" spans="1:15" ht="29.1" customHeight="1" x14ac:dyDescent="0.25">
      <c r="A8" s="83"/>
      <c r="B8" s="84"/>
      <c r="C8" s="49"/>
      <c r="D8" s="85"/>
      <c r="E8" s="3" t="s">
        <v>24</v>
      </c>
      <c r="F8" s="13" t="s">
        <v>13</v>
      </c>
      <c r="G8" s="4" t="s">
        <v>25</v>
      </c>
      <c r="H8" s="33">
        <v>4014</v>
      </c>
      <c r="I8" s="33">
        <v>4018</v>
      </c>
      <c r="J8" s="11">
        <f t="shared" si="0"/>
        <v>4</v>
      </c>
      <c r="K8" s="59"/>
      <c r="L8" s="59"/>
      <c r="M8" s="59"/>
      <c r="N8" s="61">
        <v>2000</v>
      </c>
      <c r="O8" s="59"/>
    </row>
    <row r="9" spans="1:15" x14ac:dyDescent="0.25">
      <c r="A9" s="83"/>
      <c r="B9" s="84"/>
      <c r="C9" s="49"/>
      <c r="D9" s="85"/>
      <c r="E9" s="3" t="s">
        <v>24</v>
      </c>
      <c r="F9" s="13" t="s">
        <v>13</v>
      </c>
      <c r="G9" s="4" t="s">
        <v>26</v>
      </c>
      <c r="H9" s="33">
        <v>2730</v>
      </c>
      <c r="I9" s="33">
        <v>2730</v>
      </c>
      <c r="J9" s="11">
        <f t="shared" si="0"/>
        <v>0</v>
      </c>
      <c r="K9" s="59"/>
      <c r="L9" s="59"/>
      <c r="M9" s="59"/>
      <c r="N9" s="61">
        <v>2000</v>
      </c>
      <c r="O9" s="59"/>
    </row>
    <row r="10" spans="1:15" ht="15" customHeight="1" x14ac:dyDescent="0.25">
      <c r="A10" s="83"/>
      <c r="B10" s="84"/>
      <c r="C10" s="49"/>
      <c r="D10" s="85"/>
      <c r="E10" s="3" t="s">
        <v>24</v>
      </c>
      <c r="F10" s="13" t="s">
        <v>13</v>
      </c>
      <c r="G10" s="4" t="s">
        <v>27</v>
      </c>
      <c r="H10" s="33">
        <v>10839</v>
      </c>
      <c r="I10" s="33">
        <v>10839</v>
      </c>
      <c r="J10" s="11">
        <f t="shared" si="0"/>
        <v>0</v>
      </c>
      <c r="K10" s="59"/>
      <c r="L10" s="59"/>
      <c r="M10" s="59"/>
      <c r="N10" s="61">
        <v>2000</v>
      </c>
      <c r="O10" s="59"/>
    </row>
    <row r="11" spans="1:15" ht="30" x14ac:dyDescent="0.25">
      <c r="A11" s="83"/>
      <c r="B11" s="84"/>
      <c r="C11" s="49"/>
      <c r="D11" s="85"/>
      <c r="E11" s="3" t="s">
        <v>24</v>
      </c>
      <c r="F11" s="13" t="s">
        <v>13</v>
      </c>
      <c r="G11" s="4" t="s">
        <v>28</v>
      </c>
      <c r="H11" s="33">
        <v>7630</v>
      </c>
      <c r="I11" s="33">
        <v>7630</v>
      </c>
      <c r="J11" s="11">
        <f t="shared" si="0"/>
        <v>0</v>
      </c>
      <c r="K11" s="59"/>
      <c r="L11" s="59"/>
      <c r="M11" s="59"/>
      <c r="N11" s="61">
        <v>2000</v>
      </c>
      <c r="O11" s="59"/>
    </row>
    <row r="12" spans="1:15" x14ac:dyDescent="0.25">
      <c r="A12" s="83"/>
      <c r="B12" s="84"/>
      <c r="C12" s="49"/>
      <c r="D12" s="85"/>
      <c r="E12" s="3" t="s">
        <v>21</v>
      </c>
      <c r="F12" s="13" t="s">
        <v>13</v>
      </c>
      <c r="G12" s="4" t="s">
        <v>29</v>
      </c>
      <c r="H12" s="33">
        <v>2446</v>
      </c>
      <c r="I12" s="33">
        <v>2446</v>
      </c>
      <c r="J12" s="11">
        <f t="shared" si="0"/>
        <v>0</v>
      </c>
      <c r="K12" s="59"/>
      <c r="L12" s="59"/>
      <c r="M12" s="59"/>
      <c r="N12" s="61">
        <v>2000</v>
      </c>
      <c r="O12" s="59"/>
    </row>
    <row r="13" spans="1:15" x14ac:dyDescent="0.25">
      <c r="A13" s="83"/>
      <c r="B13" s="84"/>
      <c r="C13" s="49"/>
      <c r="D13" s="85"/>
      <c r="E13" s="3" t="s">
        <v>21</v>
      </c>
      <c r="F13" s="13" t="s">
        <v>22</v>
      </c>
      <c r="G13" s="4" t="s">
        <v>30</v>
      </c>
      <c r="H13" s="33">
        <v>0</v>
      </c>
      <c r="I13" s="33">
        <v>2782</v>
      </c>
      <c r="J13" s="11">
        <f t="shared" si="0"/>
        <v>2782</v>
      </c>
      <c r="K13" s="59"/>
      <c r="L13" s="59"/>
      <c r="M13" s="59"/>
      <c r="N13" s="61">
        <v>2000</v>
      </c>
      <c r="O13" s="59"/>
    </row>
    <row r="14" spans="1:15" x14ac:dyDescent="0.25">
      <c r="A14" s="83"/>
      <c r="B14" s="84"/>
      <c r="C14" s="49"/>
      <c r="D14" s="85"/>
      <c r="E14" s="3" t="s">
        <v>24</v>
      </c>
      <c r="F14" s="13" t="s">
        <v>22</v>
      </c>
      <c r="G14" s="4" t="s">
        <v>31</v>
      </c>
      <c r="H14" s="33">
        <v>0</v>
      </c>
      <c r="I14" s="33">
        <v>2974</v>
      </c>
      <c r="J14" s="11">
        <f t="shared" si="0"/>
        <v>2974</v>
      </c>
      <c r="K14" s="59"/>
      <c r="L14" s="59"/>
      <c r="M14" s="59"/>
      <c r="N14" s="61">
        <v>2000</v>
      </c>
      <c r="O14" s="59"/>
    </row>
    <row r="15" spans="1:15" ht="30" customHeight="1" x14ac:dyDescent="0.25">
      <c r="A15" s="83"/>
      <c r="B15" s="84"/>
      <c r="C15" s="49"/>
      <c r="D15" s="85"/>
      <c r="E15" s="3" t="s">
        <v>24</v>
      </c>
      <c r="F15" s="13" t="s">
        <v>13</v>
      </c>
      <c r="G15" s="4" t="s">
        <v>32</v>
      </c>
      <c r="H15" s="33">
        <v>9220</v>
      </c>
      <c r="I15" s="33">
        <v>9220</v>
      </c>
      <c r="J15" s="11">
        <f t="shared" si="0"/>
        <v>0</v>
      </c>
      <c r="K15" s="59"/>
      <c r="L15" s="59"/>
      <c r="M15" s="59"/>
      <c r="N15" s="61">
        <v>2000</v>
      </c>
      <c r="O15" s="59"/>
    </row>
    <row r="16" spans="1:15" ht="30" x14ac:dyDescent="0.25">
      <c r="A16" s="83"/>
      <c r="B16" s="84"/>
      <c r="C16" s="49"/>
      <c r="D16" s="85"/>
      <c r="E16" s="3" t="s">
        <v>33</v>
      </c>
      <c r="F16" s="13" t="s">
        <v>22</v>
      </c>
      <c r="G16" s="4" t="s">
        <v>34</v>
      </c>
      <c r="H16" s="33">
        <v>0</v>
      </c>
      <c r="I16" s="33">
        <v>4887</v>
      </c>
      <c r="J16" s="11">
        <f t="shared" si="0"/>
        <v>4887</v>
      </c>
      <c r="K16" s="59"/>
      <c r="L16" s="59"/>
      <c r="M16" s="59"/>
      <c r="N16" s="61">
        <v>2000</v>
      </c>
      <c r="O16" s="59"/>
    </row>
    <row r="17" spans="1:23" ht="30" x14ac:dyDescent="0.25">
      <c r="A17" s="83"/>
      <c r="B17" s="84"/>
      <c r="C17" s="49"/>
      <c r="D17" s="85"/>
      <c r="E17" s="3" t="s">
        <v>35</v>
      </c>
      <c r="F17" s="14" t="s">
        <v>13</v>
      </c>
      <c r="G17" s="4" t="s">
        <v>36</v>
      </c>
      <c r="H17" s="33">
        <v>8823</v>
      </c>
      <c r="I17" s="33">
        <v>8823</v>
      </c>
      <c r="J17" s="11">
        <f t="shared" si="0"/>
        <v>0</v>
      </c>
      <c r="K17" s="59"/>
      <c r="L17" s="59"/>
      <c r="M17" s="59"/>
      <c r="N17" s="61">
        <v>2000</v>
      </c>
      <c r="O17" s="59"/>
    </row>
    <row r="18" spans="1:23" ht="30" x14ac:dyDescent="0.25">
      <c r="A18" s="83"/>
      <c r="B18" s="84"/>
      <c r="C18" s="49"/>
      <c r="D18" s="85"/>
      <c r="E18" s="3" t="s">
        <v>35</v>
      </c>
      <c r="F18" s="13" t="s">
        <v>22</v>
      </c>
      <c r="G18" s="4" t="s">
        <v>37</v>
      </c>
      <c r="H18" s="33">
        <v>0</v>
      </c>
      <c r="I18" s="33">
        <v>52499</v>
      </c>
      <c r="J18" s="11">
        <f t="shared" si="0"/>
        <v>52499</v>
      </c>
      <c r="K18" s="59"/>
      <c r="L18" s="59"/>
      <c r="M18" s="59"/>
      <c r="N18" s="61">
        <v>2000</v>
      </c>
      <c r="O18" s="59"/>
    </row>
    <row r="19" spans="1:23" ht="15" customHeight="1" x14ac:dyDescent="0.25">
      <c r="A19" s="83"/>
      <c r="B19" s="84"/>
      <c r="C19" s="49"/>
      <c r="D19" s="85"/>
      <c r="E19" s="3" t="s">
        <v>35</v>
      </c>
      <c r="F19" s="13" t="s">
        <v>13</v>
      </c>
      <c r="G19" s="4" t="s">
        <v>38</v>
      </c>
      <c r="H19" s="33">
        <v>19050</v>
      </c>
      <c r="I19" s="33">
        <v>19050</v>
      </c>
      <c r="J19" s="11">
        <f t="shared" si="0"/>
        <v>0</v>
      </c>
      <c r="K19" s="59"/>
      <c r="L19" s="59"/>
      <c r="M19" s="59"/>
      <c r="N19" s="61">
        <v>2000</v>
      </c>
      <c r="O19" s="59"/>
    </row>
    <row r="20" spans="1:23" x14ac:dyDescent="0.25">
      <c r="A20" s="83"/>
      <c r="B20" s="84"/>
      <c r="C20" s="49"/>
      <c r="D20" s="85"/>
      <c r="E20" s="3" t="s">
        <v>35</v>
      </c>
      <c r="F20" s="13" t="s">
        <v>22</v>
      </c>
      <c r="G20" s="4" t="s">
        <v>39</v>
      </c>
      <c r="H20" s="33">
        <v>0</v>
      </c>
      <c r="I20" s="33">
        <v>47851</v>
      </c>
      <c r="J20" s="11">
        <f t="shared" si="0"/>
        <v>47851</v>
      </c>
      <c r="K20" s="59"/>
      <c r="L20" s="59"/>
      <c r="M20" s="59"/>
      <c r="N20" s="61">
        <v>2000</v>
      </c>
      <c r="O20" s="59"/>
    </row>
    <row r="21" spans="1:23" x14ac:dyDescent="0.25">
      <c r="A21" s="83"/>
      <c r="B21" s="84"/>
      <c r="C21" s="49"/>
      <c r="D21" s="85"/>
      <c r="E21" s="3" t="s">
        <v>35</v>
      </c>
      <c r="F21" s="13" t="s">
        <v>22</v>
      </c>
      <c r="G21" s="4" t="s">
        <v>40</v>
      </c>
      <c r="H21" s="33">
        <v>0</v>
      </c>
      <c r="I21" s="33">
        <v>301987</v>
      </c>
      <c r="J21" s="11">
        <f t="shared" si="0"/>
        <v>301987</v>
      </c>
      <c r="K21" s="59"/>
      <c r="L21" s="59"/>
      <c r="M21" s="59"/>
      <c r="N21" s="61">
        <v>2000</v>
      </c>
      <c r="O21" s="59"/>
    </row>
    <row r="22" spans="1:23" x14ac:dyDescent="0.25">
      <c r="A22" s="83"/>
      <c r="B22" s="84"/>
      <c r="C22" s="49"/>
      <c r="D22" s="85"/>
      <c r="E22" s="3" t="s">
        <v>35</v>
      </c>
      <c r="F22" s="13" t="s">
        <v>22</v>
      </c>
      <c r="G22" s="4" t="s">
        <v>41</v>
      </c>
      <c r="H22" s="33">
        <v>0</v>
      </c>
      <c r="I22" s="33">
        <v>13563</v>
      </c>
      <c r="J22" s="11">
        <f t="shared" si="0"/>
        <v>13563</v>
      </c>
      <c r="K22" s="59"/>
      <c r="L22" s="59"/>
      <c r="M22" s="59"/>
      <c r="N22" s="61">
        <v>2000</v>
      </c>
      <c r="O22" s="59"/>
    </row>
    <row r="23" spans="1:23" ht="14.45" customHeight="1" x14ac:dyDescent="0.25">
      <c r="A23" s="83"/>
      <c r="B23" s="84"/>
      <c r="C23" s="49"/>
      <c r="D23" s="85"/>
      <c r="E23" s="3" t="s">
        <v>42</v>
      </c>
      <c r="F23" s="13" t="s">
        <v>22</v>
      </c>
      <c r="G23" s="4" t="s">
        <v>43</v>
      </c>
      <c r="H23" s="33">
        <v>0</v>
      </c>
      <c r="I23" s="39">
        <v>479</v>
      </c>
      <c r="J23" s="11">
        <f t="shared" si="0"/>
        <v>479</v>
      </c>
      <c r="K23" s="59"/>
      <c r="L23" s="59"/>
      <c r="M23" s="59"/>
      <c r="N23" s="61">
        <v>2000</v>
      </c>
      <c r="O23" s="59"/>
    </row>
    <row r="24" spans="1:23" ht="30" x14ac:dyDescent="0.25">
      <c r="A24" s="83"/>
      <c r="B24" s="84"/>
      <c r="C24" s="49"/>
      <c r="D24" s="85"/>
      <c r="E24" s="3" t="s">
        <v>44</v>
      </c>
      <c r="F24" s="13" t="s">
        <v>13</v>
      </c>
      <c r="G24" s="4" t="s">
        <v>45</v>
      </c>
      <c r="H24" s="33">
        <v>68360</v>
      </c>
      <c r="I24" s="33">
        <v>68360</v>
      </c>
      <c r="J24" s="11">
        <f t="shared" si="0"/>
        <v>0</v>
      </c>
      <c r="K24" s="59"/>
      <c r="L24" s="59"/>
      <c r="M24" s="59"/>
      <c r="N24" s="61">
        <v>2000</v>
      </c>
      <c r="O24" s="59"/>
    </row>
    <row r="25" spans="1:23" ht="30" x14ac:dyDescent="0.25">
      <c r="A25" s="83"/>
      <c r="B25" s="84"/>
      <c r="C25" s="49"/>
      <c r="D25" s="85"/>
      <c r="E25" s="3" t="s">
        <v>46</v>
      </c>
      <c r="F25" s="13" t="s">
        <v>13</v>
      </c>
      <c r="G25" s="4" t="s">
        <v>47</v>
      </c>
      <c r="H25" s="33">
        <v>10844</v>
      </c>
      <c r="I25" s="33">
        <v>10844</v>
      </c>
      <c r="J25" s="11">
        <f t="shared" si="0"/>
        <v>0</v>
      </c>
      <c r="K25" s="59"/>
      <c r="L25" s="59"/>
      <c r="M25" s="59"/>
      <c r="N25" s="61">
        <v>2000</v>
      </c>
      <c r="O25" s="59"/>
    </row>
    <row r="26" spans="1:23" ht="30" x14ac:dyDescent="0.25">
      <c r="A26" s="83"/>
      <c r="B26" s="84"/>
      <c r="C26" s="49"/>
      <c r="D26" s="85"/>
      <c r="E26" s="3" t="s">
        <v>46</v>
      </c>
      <c r="F26" s="13" t="s">
        <v>22</v>
      </c>
      <c r="G26" s="4" t="s">
        <v>48</v>
      </c>
      <c r="H26" s="33">
        <v>0</v>
      </c>
      <c r="I26" s="33">
        <v>8952</v>
      </c>
      <c r="J26" s="11">
        <f t="shared" si="0"/>
        <v>8952</v>
      </c>
      <c r="K26" s="59"/>
      <c r="L26" s="59"/>
      <c r="M26" s="59"/>
      <c r="N26" s="61">
        <v>2000</v>
      </c>
      <c r="O26" s="59"/>
    </row>
    <row r="27" spans="1:23" ht="29.1" customHeight="1" x14ac:dyDescent="0.25">
      <c r="A27" s="83"/>
      <c r="B27" s="84"/>
      <c r="C27" s="49"/>
      <c r="D27" s="85"/>
      <c r="E27" s="3" t="s">
        <v>49</v>
      </c>
      <c r="F27" s="13" t="s">
        <v>13</v>
      </c>
      <c r="G27" s="4" t="s">
        <v>50</v>
      </c>
      <c r="H27" s="33">
        <v>2883</v>
      </c>
      <c r="I27" s="33">
        <v>816</v>
      </c>
      <c r="J27" s="11">
        <f t="shared" si="0"/>
        <v>-2067</v>
      </c>
      <c r="K27" s="59"/>
      <c r="L27" s="59"/>
      <c r="M27" s="59"/>
      <c r="N27" s="61">
        <v>2000</v>
      </c>
      <c r="O27" s="59"/>
    </row>
    <row r="28" spans="1:23" ht="35.25" customHeight="1" x14ac:dyDescent="0.25">
      <c r="A28" s="83"/>
      <c r="B28" s="84"/>
      <c r="C28" s="49"/>
      <c r="D28" s="85"/>
      <c r="E28" s="15" t="s">
        <v>51</v>
      </c>
      <c r="F28" s="13" t="s">
        <v>13</v>
      </c>
      <c r="G28" s="16" t="s">
        <v>52</v>
      </c>
      <c r="H28" s="33">
        <v>7970</v>
      </c>
      <c r="I28" s="33">
        <v>7971</v>
      </c>
      <c r="J28" s="11">
        <f t="shared" si="0"/>
        <v>1</v>
      </c>
      <c r="K28" s="59"/>
      <c r="L28" s="59"/>
      <c r="M28" s="59"/>
      <c r="N28" s="61">
        <v>2000</v>
      </c>
      <c r="O28" s="59"/>
    </row>
    <row r="29" spans="1:23" ht="15.75" thickBot="1" x14ac:dyDescent="0.3">
      <c r="A29" s="83"/>
      <c r="B29" s="84"/>
      <c r="C29" s="50"/>
      <c r="D29" s="86"/>
      <c r="E29" s="5" t="s">
        <v>53</v>
      </c>
      <c r="F29" s="17" t="s">
        <v>22</v>
      </c>
      <c r="G29" s="18" t="s">
        <v>54</v>
      </c>
      <c r="H29" s="34">
        <v>0</v>
      </c>
      <c r="I29" s="34">
        <v>2901</v>
      </c>
      <c r="J29" s="19">
        <f t="shared" si="0"/>
        <v>2901</v>
      </c>
      <c r="K29" s="59"/>
      <c r="L29" s="59"/>
      <c r="M29" s="59"/>
      <c r="N29" s="61">
        <v>7470</v>
      </c>
      <c r="O29" s="59"/>
    </row>
    <row r="30" spans="1:23" ht="42.75" x14ac:dyDescent="0.25">
      <c r="A30" s="83"/>
      <c r="B30" s="84"/>
      <c r="C30" s="75" t="s">
        <v>72</v>
      </c>
      <c r="D30" s="87" t="s">
        <v>55</v>
      </c>
      <c r="E30" s="20" t="s">
        <v>33</v>
      </c>
      <c r="F30" s="21" t="s">
        <v>13</v>
      </c>
      <c r="G30" s="22" t="s">
        <v>56</v>
      </c>
      <c r="H30" s="36">
        <v>154730</v>
      </c>
      <c r="I30" s="35">
        <v>154575</v>
      </c>
      <c r="J30" s="43">
        <f t="shared" si="0"/>
        <v>-155</v>
      </c>
      <c r="K30" s="63">
        <f>SUM(J30:J38)</f>
        <v>-609138</v>
      </c>
      <c r="L30" s="59"/>
      <c r="M30" s="59"/>
      <c r="N30" s="61">
        <v>3000</v>
      </c>
      <c r="O30" s="59"/>
    </row>
    <row r="31" spans="1:23" ht="46.5" customHeight="1" x14ac:dyDescent="0.25">
      <c r="A31" s="83"/>
      <c r="B31" s="84"/>
      <c r="C31" s="76" t="s">
        <v>71</v>
      </c>
      <c r="D31" s="88"/>
      <c r="E31" s="3" t="s">
        <v>57</v>
      </c>
      <c r="F31" s="13" t="s">
        <v>22</v>
      </c>
      <c r="G31" s="4" t="s">
        <v>58</v>
      </c>
      <c r="H31" s="33">
        <v>92496</v>
      </c>
      <c r="I31" s="39">
        <v>274749</v>
      </c>
      <c r="J31" s="27">
        <f t="shared" si="0"/>
        <v>182253</v>
      </c>
      <c r="K31" s="59"/>
      <c r="L31" s="59"/>
      <c r="M31" s="59"/>
      <c r="N31" s="61">
        <v>2000</v>
      </c>
      <c r="O31" s="59"/>
    </row>
    <row r="32" spans="1:23" ht="34.5" customHeight="1" x14ac:dyDescent="0.25">
      <c r="A32" s="83"/>
      <c r="B32" s="84"/>
      <c r="C32" s="90" t="s">
        <v>75</v>
      </c>
      <c r="D32" s="88"/>
      <c r="E32" s="3" t="s">
        <v>53</v>
      </c>
      <c r="F32" s="13" t="s">
        <v>13</v>
      </c>
      <c r="G32" s="4" t="s">
        <v>59</v>
      </c>
      <c r="H32" s="33">
        <v>7548.0767999999998</v>
      </c>
      <c r="I32" s="33">
        <v>4194</v>
      </c>
      <c r="J32" s="11">
        <f>ROUND((I32-H32),0)-1</f>
        <v>-3355</v>
      </c>
      <c r="K32" s="59"/>
      <c r="L32" s="59"/>
      <c r="M32" s="59"/>
      <c r="N32" s="61">
        <v>7470</v>
      </c>
      <c r="O32" s="59"/>
      <c r="W32" s="23"/>
    </row>
    <row r="33" spans="1:23" ht="33.75" customHeight="1" x14ac:dyDescent="0.25">
      <c r="A33" s="83"/>
      <c r="B33" s="84"/>
      <c r="C33" s="91"/>
      <c r="D33" s="88"/>
      <c r="E33" s="3" t="s">
        <v>49</v>
      </c>
      <c r="F33" s="13" t="s">
        <v>13</v>
      </c>
      <c r="G33" s="4" t="s">
        <v>59</v>
      </c>
      <c r="H33" s="33">
        <v>178953.71471999999</v>
      </c>
      <c r="I33" s="33">
        <v>99419</v>
      </c>
      <c r="J33" s="11">
        <f>ROUND((I33-H33),0)-1</f>
        <v>-79536</v>
      </c>
      <c r="K33" s="59"/>
      <c r="L33" s="59"/>
      <c r="M33" s="59"/>
      <c r="N33" s="61">
        <v>2000</v>
      </c>
      <c r="O33" s="59"/>
      <c r="W33" s="23"/>
    </row>
    <row r="34" spans="1:23" ht="33.75" customHeight="1" x14ac:dyDescent="0.25">
      <c r="A34" s="83"/>
      <c r="B34" s="84"/>
      <c r="C34" s="91"/>
      <c r="D34" s="88"/>
      <c r="E34" s="3" t="s">
        <v>44</v>
      </c>
      <c r="F34" s="13" t="s">
        <v>13</v>
      </c>
      <c r="G34" s="4" t="s">
        <v>59</v>
      </c>
      <c r="H34" s="33">
        <v>209799.16055999999</v>
      </c>
      <c r="I34" s="33">
        <v>116556</v>
      </c>
      <c r="J34" s="11">
        <f>ROUND((I34-H34),0)-1</f>
        <v>-93244</v>
      </c>
      <c r="K34" s="59"/>
      <c r="L34" s="59"/>
      <c r="M34" s="59"/>
      <c r="N34" s="61">
        <v>2000</v>
      </c>
      <c r="O34" s="59"/>
      <c r="W34" s="23"/>
    </row>
    <row r="35" spans="1:23" ht="30" customHeight="1" x14ac:dyDescent="0.25">
      <c r="A35" s="83"/>
      <c r="B35" s="84"/>
      <c r="C35" s="92"/>
      <c r="D35" s="88"/>
      <c r="E35" s="3" t="s">
        <v>46</v>
      </c>
      <c r="F35" s="13" t="s">
        <v>13</v>
      </c>
      <c r="G35" s="4" t="s">
        <v>59</v>
      </c>
      <c r="H35" s="33">
        <v>281479.62348000001</v>
      </c>
      <c r="I35" s="33">
        <v>156378</v>
      </c>
      <c r="J35" s="11">
        <f>ROUND((I35-H35),0)-1</f>
        <v>-125103</v>
      </c>
      <c r="K35" s="59"/>
      <c r="L35" s="59"/>
      <c r="M35" s="59"/>
      <c r="N35" s="61">
        <v>2000</v>
      </c>
      <c r="O35" s="59"/>
      <c r="W35" s="23"/>
    </row>
    <row r="36" spans="1:23" ht="42.75" x14ac:dyDescent="0.25">
      <c r="A36" s="83"/>
      <c r="B36" s="84"/>
      <c r="C36" s="77" t="s">
        <v>73</v>
      </c>
      <c r="D36" s="88"/>
      <c r="E36" s="3" t="s">
        <v>60</v>
      </c>
      <c r="F36" s="13" t="s">
        <v>13</v>
      </c>
      <c r="G36" s="4" t="s">
        <v>61</v>
      </c>
      <c r="H36" s="33">
        <v>436412</v>
      </c>
      <c r="I36" s="33">
        <v>243595</v>
      </c>
      <c r="J36" s="11">
        <f>I36-H36</f>
        <v>-192817</v>
      </c>
      <c r="K36" s="59"/>
      <c r="L36" s="59"/>
      <c r="M36" s="59"/>
      <c r="N36" s="61">
        <v>3000</v>
      </c>
      <c r="O36" s="59"/>
      <c r="S36" s="23"/>
    </row>
    <row r="37" spans="1:23" ht="42.75" x14ac:dyDescent="0.25">
      <c r="A37" s="83"/>
      <c r="B37" s="84"/>
      <c r="C37" s="77" t="s">
        <v>74</v>
      </c>
      <c r="D37" s="88"/>
      <c r="E37" s="24" t="s">
        <v>49</v>
      </c>
      <c r="F37" s="13" t="s">
        <v>22</v>
      </c>
      <c r="G37" s="4" t="s">
        <v>62</v>
      </c>
      <c r="H37" s="33">
        <v>0</v>
      </c>
      <c r="I37" s="33">
        <v>40771</v>
      </c>
      <c r="J37" s="11">
        <f>I37-H37</f>
        <v>40771</v>
      </c>
      <c r="K37" s="59"/>
      <c r="L37" s="59"/>
      <c r="M37" s="59"/>
      <c r="N37" s="61">
        <v>2000</v>
      </c>
      <c r="O37" s="59"/>
    </row>
    <row r="38" spans="1:23" ht="43.5" thickBot="1" x14ac:dyDescent="0.3">
      <c r="A38" s="83"/>
      <c r="B38" s="84"/>
      <c r="C38" s="67" t="s">
        <v>75</v>
      </c>
      <c r="D38" s="89"/>
      <c r="E38" s="5" t="s">
        <v>46</v>
      </c>
      <c r="F38" s="17" t="s">
        <v>63</v>
      </c>
      <c r="G38" s="18" t="s">
        <v>64</v>
      </c>
      <c r="H38" s="34">
        <f>274272+137135</f>
        <v>411407</v>
      </c>
      <c r="I38" s="34">
        <v>73455</v>
      </c>
      <c r="J38" s="25">
        <f>I38-H38</f>
        <v>-337952</v>
      </c>
      <c r="K38" s="59"/>
      <c r="L38" s="59"/>
      <c r="M38" s="59"/>
      <c r="N38" s="61">
        <v>2000</v>
      </c>
      <c r="O38" s="59"/>
    </row>
    <row r="39" spans="1:23" ht="27.75" customHeight="1" x14ac:dyDescent="0.25">
      <c r="A39" s="83"/>
      <c r="B39" s="84"/>
      <c r="C39" s="49"/>
      <c r="D39" s="85" t="s">
        <v>65</v>
      </c>
      <c r="E39" s="7" t="s">
        <v>66</v>
      </c>
      <c r="F39" s="26" t="s">
        <v>22</v>
      </c>
      <c r="G39" s="10" t="s">
        <v>67</v>
      </c>
      <c r="H39" s="37">
        <v>0</v>
      </c>
      <c r="I39" s="35">
        <v>6829</v>
      </c>
      <c r="J39" s="27">
        <f>I39-H39</f>
        <v>6829</v>
      </c>
      <c r="K39" s="59"/>
      <c r="L39" s="63">
        <f>J39+J40</f>
        <v>23394</v>
      </c>
      <c r="M39" s="59"/>
      <c r="N39" s="61">
        <v>2000</v>
      </c>
      <c r="O39" s="59"/>
    </row>
    <row r="40" spans="1:23" ht="33" customHeight="1" thickBot="1" x14ac:dyDescent="0.3">
      <c r="A40" s="83"/>
      <c r="B40" s="84"/>
      <c r="C40" s="50"/>
      <c r="D40" s="86"/>
      <c r="E40" s="5" t="s">
        <v>66</v>
      </c>
      <c r="F40" s="28" t="s">
        <v>22</v>
      </c>
      <c r="G40" s="18" t="s">
        <v>68</v>
      </c>
      <c r="H40" s="38">
        <v>0</v>
      </c>
      <c r="I40" s="34">
        <v>16565</v>
      </c>
      <c r="J40" s="25">
        <f>I40-H40</f>
        <v>16565</v>
      </c>
      <c r="K40" s="59"/>
      <c r="L40" s="59"/>
      <c r="M40" s="59"/>
      <c r="N40" s="61">
        <v>2000</v>
      </c>
      <c r="O40" s="59"/>
    </row>
    <row r="41" spans="1:23" ht="15.75" thickBot="1" x14ac:dyDescent="0.3">
      <c r="C41" s="69"/>
      <c r="D41" s="51"/>
      <c r="E41" s="51"/>
      <c r="F41" s="51"/>
      <c r="G41" s="52" t="s">
        <v>84</v>
      </c>
      <c r="H41" s="53">
        <f>SUM(H3:H40)</f>
        <v>1992331.57556</v>
      </c>
      <c r="I41" s="53">
        <f t="shared" ref="I41:J41" si="1">SUM(I3:I40)</f>
        <v>1854484</v>
      </c>
      <c r="J41" s="54">
        <f t="shared" si="1"/>
        <v>-137852</v>
      </c>
      <c r="K41" s="59"/>
      <c r="L41" s="59"/>
      <c r="M41" s="59"/>
      <c r="N41" s="61"/>
      <c r="O41" s="59"/>
    </row>
    <row r="42" spans="1:23" x14ac:dyDescent="0.25">
      <c r="C42" s="23"/>
      <c r="K42" s="59"/>
      <c r="L42" s="59"/>
      <c r="M42" s="59"/>
      <c r="N42" s="61"/>
      <c r="O42" s="59"/>
    </row>
    <row r="43" spans="1:23" x14ac:dyDescent="0.25">
      <c r="G43" s="47"/>
      <c r="H43" s="29"/>
      <c r="I43" s="29"/>
      <c r="K43" s="59"/>
      <c r="L43" s="59"/>
      <c r="M43" s="59"/>
      <c r="N43" s="61"/>
      <c r="O43" s="59"/>
    </row>
    <row r="44" spans="1:23" x14ac:dyDescent="0.25">
      <c r="G44" s="80" t="s">
        <v>69</v>
      </c>
      <c r="H44" s="81"/>
      <c r="I44" s="81"/>
      <c r="J44" s="82">
        <f>L39+K30+M7</f>
        <v>-137852</v>
      </c>
      <c r="K44" s="59"/>
      <c r="L44" s="63">
        <f>J39+J40</f>
        <v>23394</v>
      </c>
      <c r="M44" s="63">
        <f>J7+J8+J9+J10+J11+J12+J13+J14+J16+J18+J20+J21+J22+J23+J26+J27+J28</f>
        <v>444991</v>
      </c>
      <c r="N44" s="61">
        <v>2000</v>
      </c>
      <c r="O44" s="63">
        <f>J33+J34+J35+J37+J38+J31</f>
        <v>-412811</v>
      </c>
      <c r="Q44" s="12"/>
    </row>
    <row r="45" spans="1:23" x14ac:dyDescent="0.25">
      <c r="I45" s="30"/>
      <c r="K45" s="59"/>
      <c r="L45" s="63"/>
      <c r="M45" s="63"/>
      <c r="N45" s="61">
        <v>3000</v>
      </c>
      <c r="O45" s="63">
        <f>J30+J36</f>
        <v>-192972</v>
      </c>
      <c r="Q45" s="12"/>
    </row>
    <row r="46" spans="1:23" x14ac:dyDescent="0.25">
      <c r="E46" s="59"/>
      <c r="H46" s="31"/>
      <c r="I46" s="31"/>
      <c r="J46" s="32"/>
      <c r="K46" s="59"/>
      <c r="L46" s="64"/>
      <c r="M46" s="64">
        <f>J29</f>
        <v>2901</v>
      </c>
      <c r="N46" s="62">
        <v>7470</v>
      </c>
      <c r="O46" s="64">
        <f>J32</f>
        <v>-3355</v>
      </c>
    </row>
    <row r="47" spans="1:23" x14ac:dyDescent="0.25">
      <c r="E47" s="59"/>
      <c r="J47" s="23"/>
      <c r="K47" s="59" t="s">
        <v>81</v>
      </c>
      <c r="L47" s="63">
        <f>SUM(L44:L46)</f>
        <v>23394</v>
      </c>
      <c r="M47" s="63">
        <f>SUM(M44:M46)</f>
        <v>447892</v>
      </c>
      <c r="N47" s="63"/>
      <c r="O47" s="63">
        <f>SUM(O44:O46)</f>
        <v>-609138</v>
      </c>
      <c r="Q47" s="12"/>
    </row>
    <row r="48" spans="1:23" x14ac:dyDescent="0.25">
      <c r="E48" s="59"/>
      <c r="K48" s="59" t="s">
        <v>80</v>
      </c>
      <c r="L48" s="63"/>
      <c r="M48" s="63">
        <f>L47+M47</f>
        <v>471286</v>
      </c>
      <c r="N48" s="63"/>
      <c r="O48" s="63"/>
    </row>
    <row r="49" spans="5:15" x14ac:dyDescent="0.25">
      <c r="E49" s="59"/>
      <c r="K49" s="59" t="s">
        <v>69</v>
      </c>
      <c r="L49" s="59"/>
      <c r="M49" s="59"/>
      <c r="N49" s="63">
        <f>M48+O47</f>
        <v>-137852</v>
      </c>
      <c r="O49" s="63"/>
    </row>
    <row r="50" spans="5:15" x14ac:dyDescent="0.25">
      <c r="E50" s="59"/>
      <c r="K50" s="59"/>
      <c r="L50" s="59"/>
      <c r="M50" s="59"/>
      <c r="N50" s="60"/>
      <c r="O50" s="59"/>
    </row>
    <row r="51" spans="5:15" x14ac:dyDescent="0.25">
      <c r="E51" s="59"/>
    </row>
    <row r="52" spans="5:15" x14ac:dyDescent="0.25">
      <c r="E52" s="59"/>
      <c r="M52" s="23"/>
    </row>
    <row r="53" spans="5:15" x14ac:dyDescent="0.25">
      <c r="E53" s="59"/>
      <c r="M53" s="12"/>
    </row>
    <row r="54" spans="5:15" x14ac:dyDescent="0.25">
      <c r="E54" s="59"/>
      <c r="M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Props1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2025-07-16T14:19:47Z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