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1" documentId="8_{8283AD84-EFAE-4CEB-BDAB-C6F86EAE60A4}" xr6:coauthVersionLast="47" xr6:coauthVersionMax="47" xr10:uidLastSave="{B3E06945-7238-4626-8B7A-E25DC7C2BFD3}"/>
  <bookViews>
    <workbookView xWindow="21870" yWindow="3135" windowWidth="27690" windowHeight="20130" xr2:uid="{4DEED89A-BA0E-4445-912E-1C10C3E9F6EC}"/>
  </bookViews>
  <sheets>
    <sheet name="2027_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<sst xmlns="http://schemas.openxmlformats.org/spreadsheetml/2006/main" count="147" uniqueCount="86">
  <si>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</si>
  <si>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</si>
  <si>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</si>
  <si>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</si>
  <si>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</si>
  <si>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</si>
  <si>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</si>
  <si>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</si>
  <si>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</si>
  <si>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</si>
  <si>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</si>
  <si>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</si>
  <si>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</si>
  <si>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</si>
  <si>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</si>
  <si>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</si>
  <si>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</si>
  <si>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</si>
  <si>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</si>
  <si>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</si>
  <si>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</si>
  <si>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</si>
  <si>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</si>
  <si>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</si>
  <si>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</si>
  <si>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</si>
  <si>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</si>
  <si>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</si>
  <si>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</si>
  <si>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</si>
  <si>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</si>
  <si>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</si>
  <si>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</si>
  <si>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</si>
  <si>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</si>
  <si>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</si>
  <si>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</si>
  <si>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</si>
  <si>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</si>
  <si>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</si>
  <si>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</si>
  <si>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</si>
  <si>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</si>
  <si>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</si>
  <si>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</si>
  <si>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</si>
  <si>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</si>
  <si>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</si>
  <si>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</si>
  <si>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</si>
  <si>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</si>
  <si>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</si>
  <si>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</si>
  <si>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</si>
  <si>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</si>
  <si>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</si>
  <si>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</si>
  <si>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</si>
  <si>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</si>
  <si>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</si>
  <si>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</si>
  <si>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</si>
  <si>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</si>
  <si>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</si>
  <si>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</si>
  <si>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</si>
  <si>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</si>
  <si>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</si>
  <si>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</si>
  <si>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</si>
  <si>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</si>
  <si>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</si>
  <si>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</si>
  <si>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</si>
  <si>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</si>
  <si>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</si>
  <si>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</si>
  <si>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</si>
  <si>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</si>
  <si>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</si>
  <si>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</si>
  <si>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</si>
  <si>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2027. un 2028.gadā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</si>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</sst>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9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0" borderId="19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left" vertical="center" wrapText="1"/>
    </xf>
    <xf numFmtId="0" fontId="4" fillId="0" borderId="6" xfId="1" applyNumberFormat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left" vertical="center"/>
    </xf>
    <xf numFmtId="0" fontId="0" fillId="0" borderId="20" xfId="0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3" xfId="1" applyNumberFormat="1" applyFont="1" applyBorder="1" applyAlignment="1">
      <alignment horizontal="left" vertical="center"/>
    </xf>
    <xf numFmtId="4" fontId="3" fillId="0" borderId="15" xfId="0" applyNumberFormat="1" applyFont="1" applyBorder="1"/>
    <xf numFmtId="164" fontId="4" fillId="0" borderId="13" xfId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wrapText="1"/>
    </xf>
    <xf numFmtId="4" fontId="6" fillId="0" borderId="18" xfId="1" applyNumberFormat="1" applyFont="1" applyFill="1" applyBorder="1" applyAlignment="1">
      <alignment wrapText="1"/>
    </xf>
    <xf numFmtId="0" fontId="3" fillId="0" borderId="17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4" fontId="6" fillId="0" borderId="14" xfId="1" applyNumberFormat="1" applyFont="1" applyFill="1" applyBorder="1" applyAlignment="1">
      <alignment wrapText="1"/>
    </xf>
    <xf numFmtId="0" fontId="3" fillId="0" borderId="16" xfId="0" applyFont="1" applyBorder="1"/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2" fillId="0" borderId="0" xfId="0" applyNumberFormat="1" applyFont="1"/>
    <xf numFmtId="0" fontId="13" fillId="0" borderId="18" xfId="0" applyFont="1" applyBorder="1" applyAlignment="1">
      <alignment horizontal="right" wrapText="1"/>
    </xf>
    <xf numFmtId="164" fontId="13" fillId="0" borderId="18" xfId="0" applyNumberFormat="1" applyFont="1" applyBorder="1"/>
    <xf numFmtId="164" fontId="13" fillId="0" borderId="17" xfId="0" applyNumberFormat="1" applyFont="1" applyBorder="1"/>
    <xf numFmtId="0" fontId="0" fillId="0" borderId="1" xfId="0" applyBorder="1" applyAlignment="1">
      <alignment horizontal="left" vertical="center" wrapText="1"/>
    </xf>
    <xf numFmtId="164" fontId="2" fillId="0" borderId="19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8" activePane="bottomRight" state="frozen"/>
      <selection activeCell="C1" sqref="C1"/>
      <selection pane="topRight" activeCell="D1" sqref="D1"/>
      <selection pane="bottomLeft" activeCell="C3" sqref="C3"/>
      <selection pane="bottomRight" activeCell="L33" sqref="L33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4" t="s">
        <v>82</v>
      </c>
      <c r="D1" s="65"/>
      <c r="E1" s="65"/>
      <c r="F1" s="65"/>
      <c r="G1" s="65"/>
      <c r="H1" s="65"/>
      <c r="I1" s="65"/>
    </row>
    <row r="2" spans="1:15" s="2" customFormat="1" ht="44.25" thickBot="1" x14ac:dyDescent="0.3">
      <c r="A2" s="1" t="s">
        <v>0</v>
      </c>
      <c r="B2" s="48" t="s">
        <v>1</v>
      </c>
      <c r="C2" s="6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5"/>
      <c r="L2" s="55" t="s">
        <v>77</v>
      </c>
      <c r="M2" s="56" t="s">
        <v>78</v>
      </c>
      <c r="N2" s="57" t="s">
        <v>6</v>
      </c>
      <c r="O2" s="55" t="s">
        <v>79</v>
      </c>
    </row>
    <row r="3" spans="1:15" ht="30" customHeight="1" thickBot="1" x14ac:dyDescent="0.3">
      <c r="A3" s="87" t="s">
        <v>7</v>
      </c>
      <c r="B3" s="88">
        <v>1854484</v>
      </c>
      <c r="C3" s="52"/>
      <c r="D3" s="75" t="s">
        <v>8</v>
      </c>
      <c r="E3" s="76" t="s">
        <v>9</v>
      </c>
      <c r="F3" s="77" t="s">
        <v>22</v>
      </c>
      <c r="G3" s="78" t="s">
        <v>10</v>
      </c>
      <c r="H3" s="79">
        <v>2436</v>
      </c>
      <c r="I3" s="79">
        <f>H3</f>
        <v>2436</v>
      </c>
      <c r="J3" s="80"/>
      <c r="K3" s="58"/>
      <c r="L3" s="58"/>
      <c r="M3" s="58"/>
      <c r="N3" s="58"/>
      <c r="O3" s="58"/>
    </row>
    <row r="4" spans="1:15" ht="45.75" thickBot="1" x14ac:dyDescent="0.3">
      <c r="A4" s="87"/>
      <c r="B4" s="88"/>
      <c r="C4" s="67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8"/>
      <c r="L4" s="58"/>
      <c r="M4" s="58"/>
      <c r="N4" s="58"/>
      <c r="O4" s="58"/>
    </row>
    <row r="5" spans="1:15" ht="15" customHeight="1" x14ac:dyDescent="0.25">
      <c r="A5" s="87"/>
      <c r="B5" s="88"/>
      <c r="C5" s="49"/>
      <c r="D5" s="89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8"/>
      <c r="L5" s="58"/>
      <c r="M5" s="58"/>
      <c r="N5" s="58"/>
      <c r="O5" s="58"/>
    </row>
    <row r="6" spans="1:15" ht="30.75" customHeight="1" thickBot="1" x14ac:dyDescent="0.3">
      <c r="A6" s="87"/>
      <c r="B6" s="88"/>
      <c r="C6" s="52"/>
      <c r="D6" s="90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4"/>
      <c r="K6" s="58"/>
      <c r="L6" s="58"/>
      <c r="M6" s="58"/>
      <c r="N6" s="58"/>
      <c r="O6" s="58"/>
    </row>
    <row r="7" spans="1:15" ht="33" customHeight="1" x14ac:dyDescent="0.25">
      <c r="A7" s="87"/>
      <c r="B7" s="88"/>
      <c r="C7" s="49"/>
      <c r="D7" s="89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8"/>
      <c r="L7" s="58"/>
      <c r="M7" s="62">
        <f>SUM(J7:J29)</f>
        <v>447892</v>
      </c>
      <c r="N7" s="60">
        <v>2000</v>
      </c>
      <c r="O7" s="58"/>
    </row>
    <row r="8" spans="1:15" ht="29.1" customHeight="1" x14ac:dyDescent="0.25">
      <c r="A8" s="87"/>
      <c r="B8" s="88"/>
      <c r="C8" s="49"/>
      <c r="D8" s="89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8"/>
      <c r="L8" s="58"/>
      <c r="M8" s="58"/>
      <c r="N8" s="60">
        <v>2000</v>
      </c>
      <c r="O8" s="58"/>
    </row>
    <row r="9" spans="1:15" x14ac:dyDescent="0.25">
      <c r="A9" s="87"/>
      <c r="B9" s="88"/>
      <c r="C9" s="49"/>
      <c r="D9" s="89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8"/>
      <c r="L9" s="58"/>
      <c r="M9" s="58"/>
      <c r="N9" s="60">
        <v>2000</v>
      </c>
      <c r="O9" s="58"/>
    </row>
    <row r="10" spans="1:15" ht="15" customHeight="1" x14ac:dyDescent="0.25">
      <c r="A10" s="87"/>
      <c r="B10" s="88"/>
      <c r="C10" s="49"/>
      <c r="D10" s="89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8"/>
      <c r="L10" s="58"/>
      <c r="M10" s="58"/>
      <c r="N10" s="60">
        <v>2000</v>
      </c>
      <c r="O10" s="58"/>
    </row>
    <row r="11" spans="1:15" ht="30" x14ac:dyDescent="0.25">
      <c r="A11" s="87"/>
      <c r="B11" s="88"/>
      <c r="C11" s="49"/>
      <c r="D11" s="89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8"/>
      <c r="L11" s="58"/>
      <c r="M11" s="58"/>
      <c r="N11" s="60">
        <v>2000</v>
      </c>
      <c r="O11" s="58"/>
    </row>
    <row r="12" spans="1:15" x14ac:dyDescent="0.25">
      <c r="A12" s="87"/>
      <c r="B12" s="88"/>
      <c r="C12" s="49"/>
      <c r="D12" s="89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8"/>
      <c r="L12" s="58"/>
      <c r="M12" s="58"/>
      <c r="N12" s="60">
        <v>2000</v>
      </c>
      <c r="O12" s="58"/>
    </row>
    <row r="13" spans="1:15" x14ac:dyDescent="0.25">
      <c r="A13" s="87"/>
      <c r="B13" s="88"/>
      <c r="C13" s="49"/>
      <c r="D13" s="89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8"/>
      <c r="L13" s="58"/>
      <c r="M13" s="58"/>
      <c r="N13" s="60">
        <v>2000</v>
      </c>
      <c r="O13" s="58"/>
    </row>
    <row r="14" spans="1:15" x14ac:dyDescent="0.25">
      <c r="A14" s="87"/>
      <c r="B14" s="88"/>
      <c r="C14" s="49"/>
      <c r="D14" s="89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8"/>
      <c r="L14" s="58"/>
      <c r="M14" s="58"/>
      <c r="N14" s="60">
        <v>2000</v>
      </c>
      <c r="O14" s="58"/>
    </row>
    <row r="15" spans="1:15" ht="30" customHeight="1" x14ac:dyDescent="0.25">
      <c r="A15" s="87"/>
      <c r="B15" s="88"/>
      <c r="C15" s="49"/>
      <c r="D15" s="89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8"/>
      <c r="L15" s="58"/>
      <c r="M15" s="58"/>
      <c r="N15" s="60">
        <v>2000</v>
      </c>
      <c r="O15" s="58"/>
    </row>
    <row r="16" spans="1:15" ht="30" x14ac:dyDescent="0.25">
      <c r="A16" s="87"/>
      <c r="B16" s="88"/>
      <c r="C16" s="49"/>
      <c r="D16" s="89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8"/>
      <c r="L16" s="58"/>
      <c r="M16" s="58"/>
      <c r="N16" s="60">
        <v>2000</v>
      </c>
      <c r="O16" s="58"/>
    </row>
    <row r="17" spans="1:23" ht="30" x14ac:dyDescent="0.25">
      <c r="A17" s="87"/>
      <c r="B17" s="88"/>
      <c r="C17" s="49"/>
      <c r="D17" s="89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8"/>
      <c r="L17" s="58"/>
      <c r="M17" s="58"/>
      <c r="N17" s="60">
        <v>2000</v>
      </c>
      <c r="O17" s="58"/>
    </row>
    <row r="18" spans="1:23" ht="30" x14ac:dyDescent="0.25">
      <c r="A18" s="87"/>
      <c r="B18" s="88"/>
      <c r="C18" s="49"/>
      <c r="D18" s="89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8"/>
      <c r="L18" s="58"/>
      <c r="M18" s="58"/>
      <c r="N18" s="60">
        <v>2000</v>
      </c>
      <c r="O18" s="58"/>
    </row>
    <row r="19" spans="1:23" ht="15" customHeight="1" x14ac:dyDescent="0.25">
      <c r="A19" s="87"/>
      <c r="B19" s="88"/>
      <c r="C19" s="49"/>
      <c r="D19" s="89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8"/>
      <c r="L19" s="58"/>
      <c r="M19" s="58"/>
      <c r="N19" s="60">
        <v>2000</v>
      </c>
      <c r="O19" s="58"/>
    </row>
    <row r="20" spans="1:23" x14ac:dyDescent="0.25">
      <c r="A20" s="87"/>
      <c r="B20" s="88"/>
      <c r="C20" s="49"/>
      <c r="D20" s="89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8"/>
      <c r="L20" s="58"/>
      <c r="M20" s="58"/>
      <c r="N20" s="60">
        <v>2000</v>
      </c>
      <c r="O20" s="58"/>
    </row>
    <row r="21" spans="1:23" x14ac:dyDescent="0.25">
      <c r="A21" s="87"/>
      <c r="B21" s="88"/>
      <c r="C21" s="49"/>
      <c r="D21" s="89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8"/>
      <c r="L21" s="58"/>
      <c r="M21" s="58"/>
      <c r="N21" s="60">
        <v>2000</v>
      </c>
      <c r="O21" s="58"/>
    </row>
    <row r="22" spans="1:23" x14ac:dyDescent="0.25">
      <c r="A22" s="87"/>
      <c r="B22" s="88"/>
      <c r="C22" s="49"/>
      <c r="D22" s="89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8"/>
      <c r="L22" s="58"/>
      <c r="M22" s="58"/>
      <c r="N22" s="60">
        <v>2000</v>
      </c>
      <c r="O22" s="58"/>
    </row>
    <row r="23" spans="1:23" ht="14.45" customHeight="1" x14ac:dyDescent="0.25">
      <c r="A23" s="87"/>
      <c r="B23" s="88"/>
      <c r="C23" s="49"/>
      <c r="D23" s="89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8"/>
      <c r="L23" s="58"/>
      <c r="M23" s="58"/>
      <c r="N23" s="60">
        <v>2000</v>
      </c>
      <c r="O23" s="58"/>
    </row>
    <row r="24" spans="1:23" ht="30" x14ac:dyDescent="0.25">
      <c r="A24" s="87"/>
      <c r="B24" s="88"/>
      <c r="C24" s="49"/>
      <c r="D24" s="89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8"/>
      <c r="L24" s="58"/>
      <c r="M24" s="58"/>
      <c r="N24" s="60">
        <v>2000</v>
      </c>
      <c r="O24" s="58"/>
    </row>
    <row r="25" spans="1:23" ht="30" x14ac:dyDescent="0.25">
      <c r="A25" s="87"/>
      <c r="B25" s="88"/>
      <c r="C25" s="49"/>
      <c r="D25" s="89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8"/>
      <c r="L25" s="58"/>
      <c r="M25" s="58"/>
      <c r="N25" s="60">
        <v>2000</v>
      </c>
      <c r="O25" s="58"/>
    </row>
    <row r="26" spans="1:23" ht="30" x14ac:dyDescent="0.25">
      <c r="A26" s="87"/>
      <c r="B26" s="88"/>
      <c r="C26" s="49"/>
      <c r="D26" s="89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8"/>
      <c r="L26" s="58"/>
      <c r="M26" s="58"/>
      <c r="N26" s="60">
        <v>2000</v>
      </c>
      <c r="O26" s="58"/>
    </row>
    <row r="27" spans="1:23" ht="29.1" customHeight="1" x14ac:dyDescent="0.25">
      <c r="A27" s="87"/>
      <c r="B27" s="88"/>
      <c r="C27" s="49"/>
      <c r="D27" s="89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8"/>
      <c r="L27" s="58"/>
      <c r="M27" s="58"/>
      <c r="N27" s="60">
        <v>2000</v>
      </c>
      <c r="O27" s="58"/>
    </row>
    <row r="28" spans="1:23" ht="35.25" customHeight="1" x14ac:dyDescent="0.25">
      <c r="A28" s="87"/>
      <c r="B28" s="88"/>
      <c r="C28" s="49"/>
      <c r="D28" s="89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8"/>
      <c r="L28" s="58"/>
      <c r="M28" s="58"/>
      <c r="N28" s="60">
        <v>2000</v>
      </c>
      <c r="O28" s="58"/>
    </row>
    <row r="29" spans="1:23" ht="15.75" thickBot="1" x14ac:dyDescent="0.3">
      <c r="A29" s="87"/>
      <c r="B29" s="88"/>
      <c r="C29" s="52"/>
      <c r="D29" s="90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8"/>
      <c r="L29" s="58"/>
      <c r="M29" s="58"/>
      <c r="N29" s="60">
        <v>7470</v>
      </c>
      <c r="O29" s="58"/>
    </row>
    <row r="30" spans="1:23" ht="42.75" x14ac:dyDescent="0.25">
      <c r="A30" s="87"/>
      <c r="B30" s="88"/>
      <c r="C30" s="50" t="s">
        <v>72</v>
      </c>
      <c r="D30" s="91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2">
        <f>SUM(J30:J38)</f>
        <v>-746274</v>
      </c>
      <c r="L30" s="58"/>
      <c r="M30" s="58"/>
      <c r="N30" s="60">
        <v>3000</v>
      </c>
      <c r="O30" s="58"/>
    </row>
    <row r="31" spans="1:23" ht="46.5" customHeight="1" x14ac:dyDescent="0.25">
      <c r="A31" s="87"/>
      <c r="B31" s="88"/>
      <c r="C31" s="51" t="s">
        <v>71</v>
      </c>
      <c r="D31" s="92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8"/>
      <c r="L31" s="58"/>
      <c r="M31" s="58"/>
      <c r="N31" s="60">
        <v>2000</v>
      </c>
      <c r="O31" s="58"/>
    </row>
    <row r="32" spans="1:23" ht="34.5" customHeight="1" x14ac:dyDescent="0.25">
      <c r="A32" s="87"/>
      <c r="B32" s="88"/>
      <c r="C32" s="94" t="s">
        <v>75</v>
      </c>
      <c r="D32" s="92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58"/>
      <c r="L32" s="58"/>
      <c r="M32" s="58"/>
      <c r="N32" s="60">
        <v>7470</v>
      </c>
      <c r="O32" s="58"/>
      <c r="W32" s="23"/>
    </row>
    <row r="33" spans="1:23" ht="33.75" customHeight="1" x14ac:dyDescent="0.25">
      <c r="A33" s="87"/>
      <c r="B33" s="88"/>
      <c r="C33" s="95"/>
      <c r="D33" s="92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8"/>
      <c r="L33" s="58"/>
      <c r="M33" s="58"/>
      <c r="N33" s="60">
        <v>2000</v>
      </c>
      <c r="O33" s="58"/>
      <c r="W33" s="23"/>
    </row>
    <row r="34" spans="1:23" ht="33.75" customHeight="1" x14ac:dyDescent="0.25">
      <c r="A34" s="87"/>
      <c r="B34" s="88"/>
      <c r="C34" s="95"/>
      <c r="D34" s="92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8"/>
      <c r="L34" s="58"/>
      <c r="M34" s="58"/>
      <c r="N34" s="60">
        <v>2000</v>
      </c>
      <c r="O34" s="58"/>
      <c r="W34" s="23"/>
    </row>
    <row r="35" spans="1:23" ht="30" customHeight="1" x14ac:dyDescent="0.25">
      <c r="A35" s="87"/>
      <c r="B35" s="88"/>
      <c r="C35" s="95"/>
      <c r="D35" s="92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8"/>
      <c r="L35" s="58"/>
      <c r="M35" s="58"/>
      <c r="N35" s="60">
        <v>2000</v>
      </c>
      <c r="O35" s="58"/>
      <c r="W35" s="23"/>
    </row>
    <row r="36" spans="1:23" ht="42.75" x14ac:dyDescent="0.25">
      <c r="A36" s="87"/>
      <c r="B36" s="88"/>
      <c r="C36" s="50" t="s">
        <v>73</v>
      </c>
      <c r="D36" s="92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8"/>
      <c r="L36" s="58"/>
      <c r="M36" s="58"/>
      <c r="N36" s="60">
        <v>3000</v>
      </c>
      <c r="O36" s="58"/>
      <c r="S36" s="23"/>
    </row>
    <row r="37" spans="1:23" ht="42.75" x14ac:dyDescent="0.25">
      <c r="A37" s="87"/>
      <c r="B37" s="88"/>
      <c r="C37" s="50" t="s">
        <v>74</v>
      </c>
      <c r="D37" s="92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8"/>
      <c r="L37" s="58"/>
      <c r="M37" s="58"/>
      <c r="N37" s="60">
        <v>2000</v>
      </c>
      <c r="O37" s="58"/>
    </row>
    <row r="38" spans="1:23" ht="43.5" thickBot="1" x14ac:dyDescent="0.3">
      <c r="A38" s="87"/>
      <c r="B38" s="88"/>
      <c r="C38" s="66" t="s">
        <v>75</v>
      </c>
      <c r="D38" s="93"/>
      <c r="E38" s="5" t="s">
        <v>46</v>
      </c>
      <c r="F38" s="17" t="s">
        <v>63</v>
      </c>
      <c r="G38" s="18" t="s">
        <v>64</v>
      </c>
      <c r="H38" s="34">
        <f>274272+274271</f>
        <v>548543</v>
      </c>
      <c r="I38" s="34">
        <v>73455</v>
      </c>
      <c r="J38" s="25">
        <f>I38-H38</f>
        <v>-475088</v>
      </c>
      <c r="K38" s="58"/>
      <c r="L38" s="58"/>
      <c r="M38" s="58"/>
      <c r="N38" s="60">
        <v>2000</v>
      </c>
      <c r="O38" s="58"/>
    </row>
    <row r="39" spans="1:23" ht="27.75" customHeight="1" x14ac:dyDescent="0.25">
      <c r="A39" s="87"/>
      <c r="B39" s="88"/>
      <c r="C39" s="49"/>
      <c r="D39" s="89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8"/>
      <c r="L39" s="62">
        <f>J39+J40</f>
        <v>23394</v>
      </c>
      <c r="M39" s="58"/>
      <c r="N39" s="60">
        <v>2000</v>
      </c>
      <c r="O39" s="58"/>
    </row>
    <row r="40" spans="1:23" ht="33" customHeight="1" thickBot="1" x14ac:dyDescent="0.3">
      <c r="A40" s="87"/>
      <c r="B40" s="88"/>
      <c r="C40" s="52"/>
      <c r="D40" s="90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8"/>
      <c r="L40" s="58"/>
      <c r="M40" s="58"/>
      <c r="N40" s="60">
        <v>2000</v>
      </c>
      <c r="O40" s="58"/>
    </row>
    <row r="41" spans="1:23" ht="15.75" thickBot="1" x14ac:dyDescent="0.3">
      <c r="C41" s="68"/>
      <c r="D41" s="53"/>
      <c r="E41" s="53"/>
      <c r="F41" s="53"/>
      <c r="G41" s="84" t="s">
        <v>84</v>
      </c>
      <c r="H41" s="85">
        <f>SUM(H3:H40)</f>
        <v>2129467.5755599998</v>
      </c>
      <c r="I41" s="85">
        <f t="shared" ref="I41:J41" si="1">SUM(I3:I40)</f>
        <v>1854484</v>
      </c>
      <c r="J41" s="86">
        <f t="shared" si="1"/>
        <v>-274988</v>
      </c>
      <c r="K41" s="58"/>
      <c r="L41" s="58"/>
      <c r="M41" s="58"/>
      <c r="N41" s="60"/>
      <c r="O41" s="58"/>
    </row>
    <row r="42" spans="1:23" x14ac:dyDescent="0.25">
      <c r="C42" s="23"/>
      <c r="K42" s="58"/>
      <c r="L42" s="58"/>
      <c r="M42" s="58"/>
      <c r="N42" s="60"/>
      <c r="O42" s="58"/>
    </row>
    <row r="43" spans="1:23" x14ac:dyDescent="0.25">
      <c r="G43" s="47"/>
      <c r="H43" s="29"/>
      <c r="I43" s="29"/>
      <c r="K43" s="58"/>
      <c r="L43" s="58"/>
      <c r="M43" s="58"/>
      <c r="N43" s="60"/>
      <c r="O43" s="58"/>
    </row>
    <row r="44" spans="1:23" x14ac:dyDescent="0.25">
      <c r="G44" s="81" t="s">
        <v>69</v>
      </c>
      <c r="H44" s="82"/>
      <c r="I44" s="82"/>
      <c r="J44" s="83">
        <f>L39+K30+M7</f>
        <v>-274988</v>
      </c>
      <c r="K44" s="58"/>
      <c r="L44" s="62">
        <f>J39+J40</f>
        <v>23394</v>
      </c>
      <c r="M44" s="62">
        <f>J7+J8+J9+J10+J11+J12+J13+J14+J16+J18+J20+J21+J22+J23+J26+J27+J28</f>
        <v>444991</v>
      </c>
      <c r="N44" s="60">
        <v>2000</v>
      </c>
      <c r="O44" s="62">
        <f>J33+J34+J35+J37+J38+J31</f>
        <v>-549947</v>
      </c>
      <c r="Q44" s="12"/>
    </row>
    <row r="45" spans="1:23" x14ac:dyDescent="0.25">
      <c r="I45" s="30"/>
      <c r="K45" s="58"/>
      <c r="L45" s="62"/>
      <c r="M45" s="62"/>
      <c r="N45" s="60">
        <v>3000</v>
      </c>
      <c r="O45" s="62">
        <f>J30+J36</f>
        <v>-192972</v>
      </c>
      <c r="Q45" s="12"/>
    </row>
    <row r="46" spans="1:23" x14ac:dyDescent="0.25">
      <c r="E46" s="58"/>
      <c r="H46" s="31"/>
      <c r="I46" s="31"/>
      <c r="J46" s="32"/>
      <c r="K46" s="58"/>
      <c r="L46" s="63"/>
      <c r="M46" s="63">
        <f>J29</f>
        <v>2901</v>
      </c>
      <c r="N46" s="61">
        <v>7470</v>
      </c>
      <c r="O46" s="63">
        <f>J32</f>
        <v>-3355</v>
      </c>
    </row>
    <row r="47" spans="1:23" x14ac:dyDescent="0.25">
      <c r="E47" s="58"/>
      <c r="J47" s="23"/>
      <c r="K47" s="58" t="s">
        <v>81</v>
      </c>
      <c r="L47" s="62">
        <f>SUM(L44:L46)</f>
        <v>23394</v>
      </c>
      <c r="M47" s="62">
        <f>SUM(M44:M46)</f>
        <v>447892</v>
      </c>
      <c r="N47" s="62"/>
      <c r="O47" s="62">
        <f>SUM(O44:O46)</f>
        <v>-746274</v>
      </c>
      <c r="Q47" s="12"/>
    </row>
    <row r="48" spans="1:23" x14ac:dyDescent="0.25">
      <c r="E48" s="58"/>
      <c r="K48" s="58" t="s">
        <v>80</v>
      </c>
      <c r="L48" s="62"/>
      <c r="M48" s="62">
        <f>L47+M47</f>
        <v>471286</v>
      </c>
      <c r="N48" s="62"/>
      <c r="O48" s="62"/>
    </row>
    <row r="49" spans="5:15" x14ac:dyDescent="0.25">
      <c r="E49" s="58"/>
      <c r="K49" s="58" t="s">
        <v>69</v>
      </c>
      <c r="L49" s="58"/>
      <c r="M49" s="58"/>
      <c r="N49" s="62">
        <f>M48+O47</f>
        <v>-274988</v>
      </c>
      <c r="O49" s="62"/>
    </row>
    <row r="50" spans="5:15" x14ac:dyDescent="0.25">
      <c r="E50" s="58"/>
      <c r="K50" s="58"/>
      <c r="L50" s="58"/>
      <c r="M50" s="58"/>
      <c r="N50" s="59"/>
      <c r="O50" s="58"/>
    </row>
    <row r="51" spans="5:15" x14ac:dyDescent="0.25">
      <c r="E51" s="58"/>
    </row>
    <row r="52" spans="5:15" x14ac:dyDescent="0.25">
      <c r="E52" s="58"/>
      <c r="M52" s="23"/>
    </row>
    <row r="53" spans="5:15" x14ac:dyDescent="0.25">
      <c r="E53" s="58"/>
      <c r="M53" s="12"/>
    </row>
    <row r="54" spans="5:15" x14ac:dyDescent="0.25">
      <c r="E54" s="58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2027_2028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