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file-itd-01.lm.local\LMHomeFolders\Sandra.Strele\Sandra\2023\2_MK_noteikumi\9_Zelda_atbalsta_personas_D.Kampenusa\"/>
    </mc:Choice>
  </mc:AlternateContent>
  <xr:revisionPtr revIDLastSave="0" documentId="8_{D836C836-7045-4B69-A270-0709B481D061}" xr6:coauthVersionLast="47" xr6:coauthVersionMax="47" xr10:uidLastSave="{00000000-0000-0000-0000-000000000000}"/>
  <bookViews>
    <workbookView xWindow="-108" yWindow="-108" windowWidth="23256" windowHeight="12456" xr2:uid="{00000000-000D-0000-FFFF-FFFF00000000}"/>
  </bookViews>
  <sheets>
    <sheet name="Pielikums_23-TA-2376" sheetId="23" r:id="rId1"/>
    <sheet name="1.tabula" sheetId="18" r:id="rId2"/>
    <sheet name="2.tabula" sheetId="17"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 i="23" l="1"/>
  <c r="B13" i="23"/>
  <c r="B6" i="23"/>
  <c r="B31" i="23" l="1"/>
  <c r="C27" i="23"/>
  <c r="D27" i="23"/>
  <c r="D22" i="23"/>
  <c r="C22" i="23"/>
  <c r="B22" i="23" s="1"/>
  <c r="B21" i="23" s="1"/>
  <c r="D15" i="23"/>
  <c r="C15" i="23"/>
  <c r="B15" i="23" s="1"/>
  <c r="B14" i="23" s="1"/>
  <c r="C11" i="23"/>
  <c r="D29" i="23"/>
  <c r="C29" i="23"/>
  <c r="B39" i="23"/>
  <c r="A39" i="23"/>
  <c r="B38" i="23"/>
  <c r="A38" i="23"/>
  <c r="D31" i="23"/>
  <c r="C31" i="23"/>
  <c r="C9" i="23"/>
  <c r="C23" i="23" s="1"/>
  <c r="C25" i="23" s="1"/>
  <c r="F6" i="18"/>
  <c r="C8" i="23" l="1"/>
  <c r="D8" i="23"/>
  <c r="B9" i="23"/>
  <c r="B23" i="23" s="1"/>
  <c r="B24" i="23" s="1"/>
  <c r="B25" i="23" s="1"/>
  <c r="C24" i="23"/>
  <c r="D23" i="23"/>
  <c r="C16" i="23"/>
  <c r="C18" i="23" s="1"/>
  <c r="D9" i="23"/>
  <c r="F7" i="18"/>
  <c r="F8" i="18" s="1"/>
  <c r="F9" i="18" s="1"/>
  <c r="C10" i="23" l="1"/>
  <c r="B8" i="23"/>
  <c r="B7" i="23" s="1"/>
  <c r="B27" i="23" s="1"/>
  <c r="B29" i="23"/>
  <c r="D24" i="23"/>
  <c r="D25" i="23"/>
  <c r="D10" i="23"/>
  <c r="D11" i="23"/>
  <c r="B10" i="23"/>
  <c r="B11" i="23" s="1"/>
  <c r="B16" i="23"/>
  <c r="B17" i="23" s="1"/>
  <c r="B18" i="23" s="1"/>
  <c r="C17" i="23"/>
  <c r="C26" i="23" s="1"/>
  <c r="C28" i="23" s="1"/>
  <c r="D16" i="23"/>
  <c r="C11" i="18"/>
  <c r="E11" i="18" s="1"/>
  <c r="G11" i="18" s="1"/>
  <c r="H11" i="18" s="1"/>
  <c r="E13" i="18"/>
  <c r="G13" i="18" s="1"/>
  <c r="H13" i="18" s="1"/>
  <c r="E12" i="18"/>
  <c r="G12" i="18" s="1"/>
  <c r="H12" i="18" s="1"/>
  <c r="B26" i="23" l="1"/>
  <c r="B28" i="23" s="1"/>
  <c r="B33" i="23" s="1"/>
  <c r="B32" i="23" s="1"/>
  <c r="D17" i="23"/>
  <c r="D18" i="23"/>
  <c r="C33" i="23"/>
  <c r="C32" i="23" s="1"/>
  <c r="C9" i="18"/>
  <c r="D9" i="18"/>
  <c r="D8" i="18"/>
  <c r="C8" i="18"/>
  <c r="D26" i="23" l="1"/>
  <c r="D28" i="23" s="1"/>
  <c r="D33" i="23" s="1"/>
  <c r="D32" i="23" s="1"/>
  <c r="E9" i="18"/>
  <c r="G9" i="18" s="1"/>
  <c r="H9" i="18" s="1"/>
  <c r="E8" i="18"/>
  <c r="G8" i="18" s="1"/>
  <c r="H8" i="18" s="1"/>
  <c r="B7" i="18"/>
  <c r="C6" i="18"/>
  <c r="C7" i="18" l="1"/>
  <c r="E7" i="18" s="1"/>
  <c r="G7" i="18" s="1"/>
  <c r="H7" i="18" s="1"/>
  <c r="E6" i="18"/>
  <c r="G6" i="18" s="1"/>
  <c r="H10" i="18"/>
  <c r="H6" i="18"/>
  <c r="H5" i="18" l="1"/>
  <c r="H15" i="18" l="1"/>
  <c r="H16" i="18" s="1"/>
  <c r="H14" i="18"/>
  <c r="G7" i="17"/>
  <c r="F7" i="17"/>
  <c r="H6" i="17"/>
  <c r="H7" i="17" s="1"/>
  <c r="E6" i="17"/>
  <c r="I6" i="17" l="1"/>
  <c r="J6" i="17" s="1"/>
  <c r="K6" i="17" s="1"/>
  <c r="E7" i="17"/>
  <c r="I7" i="17" l="1"/>
  <c r="K7" i="17"/>
  <c r="J7" i="17"/>
</calcChain>
</file>

<file path=xl/sharedStrings.xml><?xml version="1.0" encoding="utf-8"?>
<sst xmlns="http://schemas.openxmlformats.org/spreadsheetml/2006/main" count="119" uniqueCount="96">
  <si>
    <t>Aprēķins</t>
  </si>
  <si>
    <t>Kopējās izmaksas</t>
  </si>
  <si>
    <t>Atlīdzības izmaksas kopā</t>
  </si>
  <si>
    <t>Pakalpojuma nodrošināšanas izmaksas kopā</t>
  </si>
  <si>
    <t>Pakalpojuma nodrošināšanas izmaksas  kopā</t>
  </si>
  <si>
    <t>Pakalpojuma sociālais darbinieks</t>
  </si>
  <si>
    <t>Pakalpojumi/speciālisti</t>
  </si>
  <si>
    <t xml:space="preserve">Plānotais klientu skaits </t>
  </si>
  <si>
    <t xml:space="preserve">Speciālistu (slodžu) skaits </t>
  </si>
  <si>
    <t>Kvalifikācijas celšanas izmaksas uz speciālistu gadā, euro*</t>
  </si>
  <si>
    <t>Kopējās kvalifikācijas celšanas izmaksas  gadā, euro</t>
  </si>
  <si>
    <t>Kopējās veselības apdrošināšanas izmaksas gadā, euro**</t>
  </si>
  <si>
    <t>Supervīziju izmaksas uz speciālistu gadā, euro   ***</t>
  </si>
  <si>
    <t>Supervīziju izmaksas  gadā, euro</t>
  </si>
  <si>
    <t>Izmaksas kopā gadā, euro</t>
  </si>
  <si>
    <t>Kvalifikācijas celšanas, supervīziju un veselības apdrošināšanas izmaksas uz 1 klientu gadā</t>
  </si>
  <si>
    <t>5=3*4</t>
  </si>
  <si>
    <t>8=7*3</t>
  </si>
  <si>
    <t>9=6+7+8</t>
  </si>
  <si>
    <t>10=9/2</t>
  </si>
  <si>
    <t xml:space="preserve">Pakalpojuma  aprēķini </t>
  </si>
  <si>
    <t>X</t>
  </si>
  <si>
    <t>** Likuma par iedzīvotāju ienākuma nodokli 8.panta 5 daļa nosaka, ka " No maksātāja ienākumiem, par kuriem maksā algas nodokli .....veselības vai nelaimes gadījumu apdrošināšanas prēmiju summas, kas nepārsniedz 10 procentus no maksātājam aprēķinātās bruto darba samaksas taksācijas gadā, bet ne vairāk kā 426,86 euro gadā....." un savukārt  Valsts un pašvaldību institūciju amatpersonu un darbinieku atlīdzības likumā paredzētās normas (37.pants 1.;2.daļa) nosaka, ka Veselības apdrošināšanas polises (polises cena nedrīkst pārsniegt normatīvajos aktos par iedzīvotāju ienākuma nodokli noteikto apmēru. Šā panta trešajā, ceturtajā, piektajā vai sestajā daļā neminētas amatpersonas (darbinieka) veselības apdrošināšanas polises cena nedrīkst pārsniegt pusi no normatīvajos aktos par iedzīvotāju ienākuma nodokli noteiktā apmēra. Ja apdrošināšanas polises cena pārsniedz minēto apmēru, amatpersona (darbinieks) sedz cenu starpību) - puse 213.43 euro.</t>
  </si>
  <si>
    <t>6=3*250.00 euro</t>
  </si>
  <si>
    <t xml:space="preserve">Pakalpojuma koordinators </t>
  </si>
  <si>
    <t>Piezīmes</t>
  </si>
  <si>
    <t xml:space="preserve">Atbalsta persona lēmumu pieņemšanā </t>
  </si>
  <si>
    <t>Sakaru pakalpojumi (telefons, internets, datora programmu un apaklpošanas izmaksas), pasta izdevumi, kancelejas preces atbasta personai lēmumu pieņemšanā</t>
  </si>
  <si>
    <t>Darba devēja apmaksātie veselības apdrošināšanas izdevumi, supervīzija un darbinieku izglītības izdevumi, t.sk. atbalsta personas lēmumu pieņemšanā sākotnējā apmācība</t>
  </si>
  <si>
    <t>Darbinieku kvalifikācijas celšanas, supervīziju un veselības apdrošināšanas izmaksu aprēķins  pakalpojumam "Atbalsta persona lēmumu pieņemšanā"</t>
  </si>
  <si>
    <t>Atbalsta persona lēmumu pieņemšanā</t>
  </si>
  <si>
    <t>***Saskaņā ar izstrādātajiem MK noteikumiem Nr. 338 (13.06. 2017.) "Prasības sociālo pakalpojumu sniedzējiem" supervīzijas asistentam-atbalsta personai nodrošināmas atbilsotoši nepieciešamībai. Paredzams, ka vienam speciālistam supervīzijas tiks nodrošinātas vismaz 6 supervīzijas gadā. Vienas supervīzijas cena ir 25 Eur/stundā.Vidēji viena individuālā supervīzija ilgst 1 stundu.   Līdz ar to viena atbalsta personas lēmumu pieņemšanā supervīzijas gadā veidos 6 supervīzijas x 1 stunda x 25 euro = 150 euro</t>
  </si>
  <si>
    <t xml:space="preserve">* Viena 8 stundas gara semināra vidējā cena ir 70 euro/ personai, tad vienas stundas izmaksas ir 8.75 euro (70 euro/8 h). Kvalifikācijas celšana tiek nodrošināta personālam, kas tieši strādā ar klientu. Darbinieku kvalifikācijas celšanas apjomi noteikti saskaņā ar izstrādātajiem MK noteikumiem Nr. 338 (13.06. 2017.) "Prasības sociālo pakalpojumu sniedzējiem" - soc.rehabilitētājam un  sociālais aprūpētājam 16 stundas gadā. Aprēķins:  8.75 euro * 16 h/gadā = 140 euro/gadā. Izmaksās iekļauta arī darbinieku apmācība darbā ar uz personu vērstajām domāšanas un plānošanas metdēm. Apmācība paredzēta 80 h apmērā, no kurām 40 h plānotas klātienē: 8.75 euro * 40h = 350 euro/gadā.  </t>
  </si>
  <si>
    <t>euro</t>
  </si>
  <si>
    <t>daudzums</t>
  </si>
  <si>
    <t>slodze</t>
  </si>
  <si>
    <t>x</t>
  </si>
  <si>
    <t>Izmaksas kopā</t>
  </si>
  <si>
    <t xml:space="preserve"> Aprēķins balstīts uz pieņēmumu, ka gadā vidēji vienā mēnesī ir  21 darba diena un 9 brīvdienas. 1 darba dienā 8 darba stundas.</t>
  </si>
  <si>
    <t xml:space="preserve">Izmaksas  mērvienībai        </t>
  </si>
  <si>
    <t xml:space="preserve">Izmaksas      </t>
  </si>
  <si>
    <t>Mēr- vienība</t>
  </si>
  <si>
    <t>Viena atbalsta persona lēmumu pieņemšanā nodrošina pakalpojumu vidēji 15 personām ar GRT mēnesī. Mēnesī vidēji 168 darba stundas (21 darba diena x 8h). Vidēji uz 1 klientu pavadītais darba laiks mēnesī ir 11.2 h (168 h : 15 klientiem), t.sk. tiešais kontakts ar klientu vidēji mēnesī 8 h (klients pakalpojumu saņem vidēji 8 h mēnesī), vidēji uz 1 klientu mēnesī pieskaitāmais darba laiks, ko atbalsta persona lēmumu pieņemšanā pavada ceļā, izlieto atskaišu sagatavošanai u.c. ir 3.2 h. Kopā, lai nodrošinātu 1 pakalpojuma h klientam tiek patērēts 1.4 h no atbalsta personas darba laika.   
Atbalsta personas darbu ar klientu iedala:  
1) tiešais darbs ar atbalstāmo personu, t.i. atbalsts lēmumu pieņemšanā un īstenošanas aktivitātēs ( apjoms 60 min vai 1 stunda);
2) pavadītais laiks ceļā, atskaišu sagatavošana, datu bāzes aizpildīšana u.c. tiek pieņemts, ka atbalsta persona patērē 24 minūtes (24 min vai 0.4 stundas)</t>
  </si>
  <si>
    <t>Koeficients*</t>
  </si>
  <si>
    <t>*Pakalpojumiem, kuros plānots veikt norēķinu pēc nodrošinātā stundu skaita (tiešs kontakts ar klientu) pielieto aprēķinu, ka atvaļinājuma naudas nodrošināšanai (lai nodrošinātu pakalpojuma sniedzējam nepieciešamos līdzekļus atvaļinājuma naudas uzkrāšanai/izmaksai) 11 mēnešu periodā darbinieks nopelna vidēji 12 mēnešu atalgojumu(12/11);</t>
  </si>
  <si>
    <t>Izmaksas                         1 klientam                stundā/ pakalpojuma cena</t>
  </si>
  <si>
    <t xml:space="preserve">Pakalpojuma koordinators pārrauga atbalsta personu darbu (1 koordinators pārrauga 10 atbalsta personu lēmumu pieņemšanā darbu, jeb pārrauga mēnesī   nodrošinātu pakalpojumu aptuveni 1200 h (1 atbalsta persona = 15 klienti; 1 klients vidēji mēnesī 8h; 10 atbalsta personas  = 150 klienti; 150 klienti = vidēji mēnesī 1200 h).
168 h (1 slodze): 1200h (pakalpojuma apjoms uz 1 koordinatoru) = 0.14 slodzes koordinatora darba, lai nodrošinātu 1 pakalpojuma stundu klientam. </t>
  </si>
  <si>
    <t xml:space="preserve">
Sociālais darbinieks plānots aptuveni uz 50 atbalsta personām. Attiecīgi 1 sociālais darbinieks uz 6 000 pakalpojuma stundām (1 atbalsta persona = 15 klienti; 1 klients vidēji mēnesī 8h; 50 atbalsta personas  = 750 klienti; 750 klienti = vidēji mēnesī 6000 h).
168 h (1 slodze): 6000h (pakalpojuma apjoms uz 1 sociālo darbinieku) = 0.03 slodzes sociālā darbinieka darba, lai nodrošinātu 1 pakalpojuma stundu klientam. </t>
  </si>
  <si>
    <t>Atbilstoši MK 26.04.2022. noteikumu Nr.262 “Valsts un pašvaldību institūciju amatu katalogs, amatu klasifikācijas un amatu apraksta izstrādāšanas kārtība” amata saime "Sociālais darbs " un līmenis 43.1. VIA; 10. mēnešalgu grupa. Sociālā darbinieka amata saime, līmenis un mēnešalga pielīdzīnāta Valsts sociālās aprūpes centros nodarbināto Sociālās nodaļas vadītāju mēnešalgai 2022. gadā. Pakalpojuma sociālais darbinieks izvērtēs pakalpojuma vajadzību, kā arī veiks pakalpojuma pašvērtējumu (1 sociālais darbinieks uz 50 atbalsta personām). Tāpat sociālais darbinieks var piedalīties brīvprātīgo (dabiskā atbalsta sniedzēju) apmācību vadīšanā un  sniegs nepieciešamās konsultācijas sociālajā jomā.</t>
  </si>
  <si>
    <t>Atbilstoši MK 26.04.2022. noteikumu Nr.262 “Valsts un pašvaldību institūciju amatu katalogs, amatu klasifikācijas un amatu apraksta izstrādāšanas kārtība” amata saime "Sociālais darbs " un līmenis 43.1. IV; 8. mēnešalgu grupa. Atbalsta personas amata saime, līmenis un mēnešalga pielīdzīnāta Valsts sociālās aprūpes centros nodarbināto sociālo darbinieku mēnešalgai 2022. gadā.</t>
  </si>
  <si>
    <t>Transports (sabiedriskais transports, degviela u.c.)</t>
  </si>
  <si>
    <t>Pakalpojuma īstenošanā no kopējiem pakalpojuma izdevumiem administrēšanas izdevumiem tiek novirzīti ne vairāk kā 10%. Administrēšanas izdevumus pakalpojumu sniedzējs var novirzīt atalgojumam, komunālajiem pakalpojumuem un telpu īrei, sakaru pakalpojumiem, biroja un kancelejas precēm u.c. izdevumiem, kas rodas, lai nodrošinātu attiecīgā pakalpojuma sniegšanu.</t>
  </si>
  <si>
    <t>Mēnešalga pielīdzināta pakalpojuma nodrošināšanā iekļautajai sociālā darbinieka mēnešalgai, t.i. MK 26.04.2022. noteikumu Nr.262 “Valsts un pašvaldību institūciju amatu katalogs, amatu klasifikācijas un amatu apraksta izstrādāšanas kārtība” amata saime "Sociālais darbs " un līmenis 43.1. VIA; 10. mēnešalgu grupa. Pakalpojuma koordinators sniedz konsultatīvo atbalstu, vada kovīzijas, pārbauda iknedēļas saturiskās un mēneša atskaites; nodrošina sadarbību ar citām iesaistītajām pusēm; kontrolē atbalsta personu darba kvalitāti. Tāpat koordinators var nodrošināt brīvprātīgo (dabiskā atbalsta sniedzēju) apmācību, organizēs brīvprātīgo darbu un sniegs nepieciešamās konsultācijas atbalstītajā lēmumu pieņemšanā.</t>
  </si>
  <si>
    <t>mēnesis</t>
  </si>
  <si>
    <t>Kvalifikācijas celšanas, supervīziju un veselības apdrošināšanas izmaksas uz             1 klientu mēnesī</t>
  </si>
  <si>
    <t>11= 10/12 mēn</t>
  </si>
  <si>
    <t>Aprēķina rādītāji</t>
  </si>
  <si>
    <t>1 intensitātes līmenis</t>
  </si>
  <si>
    <t>Prognozētais saņēmēju skaits</t>
  </si>
  <si>
    <t>2 intensitātes līmenis</t>
  </si>
  <si>
    <t>3 intensitātes līmenis</t>
  </si>
  <si>
    <t>2024.gads</t>
  </si>
  <si>
    <t>2025.gads un turpmāk ik gadu</t>
  </si>
  <si>
    <t xml:space="preserve">Apakšprogramma 05.01.00. „Sociālās rehabilitācijas valsts programmas" </t>
  </si>
  <si>
    <r>
      <t xml:space="preserve">Vidējās pakalpojuma izmaksas 1h, </t>
    </r>
    <r>
      <rPr>
        <i/>
        <sz val="12"/>
        <rFont val="Times New Roman"/>
        <family val="1"/>
        <charset val="186"/>
      </rPr>
      <t>euro</t>
    </r>
  </si>
  <si>
    <r>
      <t xml:space="preserve">Vidējās izmaksas uz 1 saņēmēju gadā, </t>
    </r>
    <r>
      <rPr>
        <i/>
        <sz val="12"/>
        <rFont val="Times New Roman"/>
        <family val="1"/>
        <charset val="186"/>
      </rPr>
      <t>euro</t>
    </r>
  </si>
  <si>
    <r>
      <t xml:space="preserve">Nepieciešamais finansējums gadā, </t>
    </r>
    <r>
      <rPr>
        <i/>
        <sz val="12"/>
        <rFont val="Times New Roman"/>
        <family val="1"/>
        <charset val="186"/>
      </rPr>
      <t>euro</t>
    </r>
  </si>
  <si>
    <r>
      <t>APLP pakalpojumu nodrošināšanas izmaksas kopā gadā</t>
    </r>
    <r>
      <rPr>
        <sz val="12"/>
        <rFont val="Times New Roman"/>
        <family val="1"/>
        <charset val="186"/>
      </rPr>
      <t xml:space="preserve">, </t>
    </r>
    <r>
      <rPr>
        <i/>
        <sz val="12"/>
        <rFont val="Times New Roman"/>
        <family val="1"/>
        <charset val="186"/>
      </rPr>
      <t>euro</t>
    </r>
  </si>
  <si>
    <r>
      <t xml:space="preserve">APLP pakalpojuma kopējās izmaksas                                                                                      </t>
    </r>
    <r>
      <rPr>
        <sz val="12"/>
        <rFont val="Times New Roman"/>
        <family val="1"/>
        <charset val="186"/>
      </rPr>
      <t xml:space="preserve"> (noapaļots ar 0 (nulle) zīmēm aiz komata), </t>
    </r>
    <r>
      <rPr>
        <i/>
        <sz val="12"/>
        <rFont val="Times New Roman"/>
        <family val="1"/>
        <charset val="186"/>
      </rPr>
      <t>euro</t>
    </r>
  </si>
  <si>
    <r>
      <t>Finansējums ziņojuma īstenošanai kopā, t.sk.: </t>
    </r>
    <r>
      <rPr>
        <b/>
        <i/>
        <sz val="14"/>
        <rFont val="Times New Roman"/>
        <family val="1"/>
        <charset val="186"/>
      </rPr>
      <t> </t>
    </r>
  </si>
  <si>
    <t>1.tabula</t>
  </si>
  <si>
    <t>2.tabula</t>
  </si>
  <si>
    <t>APLP pakalpojuma  izmaksu aprēķins</t>
  </si>
  <si>
    <t>Pielikumā:</t>
  </si>
  <si>
    <t>* Finansējums  informācijas sistēmas SPOLIS. Papildu finansējums  nepieciešams informācijas sistēmas SPOLIS (tiek ievadīta informācija par pakalpojuma saņēmējiem, gatavotas atskaites un tiek nodrošināta informācijas uzkrāšana par pakalpojuma finansējuma un rezultatīvajiem rādītājiem) pakalpojumu moduļa izstādei. Minētā moduļa izstrādes darbietilpība ir novērtēta uz 2800 cilvēkstundām jeb 118580 eiro ar PVN. Aprēķins: 2800cst*35.00 euro (zemākā 1cst izstrādes cena attiecīgajā EIS pozīcijā)*1,21 (PVN) = 118 580 euro.</t>
  </si>
  <si>
    <t xml:space="preserve">1190 euro x 1.2359 (darba devēja VSAOI 23.59%) x 1.0 slodze = 1 470.721 euro x koefic. 1.09091 (12/11) = 1 604.4242 euro : 21 darba diena : 8h = 9.55** euro. </t>
  </si>
  <si>
    <t xml:space="preserve">1190 euro x 1.2359 (darba devēja VSAOI 23.59%) x 0.4 slodze = 588.2884 euro x koefic. 1.09091 (12/11) = 641.7697 euro : 21 darba diena : 8h = 3.82** euro.
</t>
  </si>
  <si>
    <t xml:space="preserve">1287 euro x 1.2359 (darba devēja VSAOI 23.59%) x 0.14 slodze = 222.6845 euro x koefic. 1.09091 (12/11) = 242.9297 euro : 21 darba diena : 8h = 1.45** euro. 
</t>
  </si>
  <si>
    <t xml:space="preserve">1190 euro x 1.2359 (darba devēja VSAOI 23.59%) x 0.03 slodze = 44.1216 euro x koefic. 1.09091 (12/11) : 21 darba diena : 8h = 0.29** euro. 
</t>
  </si>
  <si>
    <t>195 euro mēnesī / 21 darba diena/8 stundas = 1.16** euro stundā.                                                                                                                                                                              Transporta izmaksas veido gan sabiedriskais transports, gan degviela. Transporta izmaksu cenas katrā individuālā gadījumā var atšķirties (atkarīgas no atbastāmās personas dzīvesvietas, pieejas sabiedriskajam transportam, attālumiem starp dzīvesvietu un nepieciešamajām iestādēm, u.c.). Vidējās mēneša izmaksas balstītas uz Atbalsta personas pakalpojuma izmēģinājumprojekta un Individuālā budžeta izmēģinājumprojekta ietvaros sniegtā atbalsta personas pakalpojuma vidējām transporta mēneša izmaksām 150 euro mēnesī. Ņemot vērā degvielas izmaksu pieaugumu 2022. gadā, izmaksas prognozētas par 30% lielākas, t.i.  195 euro.</t>
  </si>
  <si>
    <t>41.81 euro mēnesī / 21 darba diena/8 stundas = 0.25** euro stundā.                                                                                                                                                                                                                                                                             Izmaksās iekļautas bezlimita sarunas, ziņas (7.83 euro/ mēnesī); interneta izmaksas, t.sk. mobilais rūteris (8.98 euro/mēnesī); datorprogrammas, to apkalpošana, datu aizsardzības nodrošināšana (15 euro/mēnesī); pasta izdevumi (5 euro/ mēnesī); kancelejas preces (5 euro/ mēnesī)</t>
  </si>
  <si>
    <t>71.12 euro mēnesī/ 21 darba diena/ 8 stundas = 0.42** euro. 
    Aprēķinu skatīt tab. "Darbinieku kvalifikācijas celšanas, supervīziju un veselības apdrošināšanas izmaksu aprēķins  pakalpojumam "Atbalsta persona lēmumu pieņemšanā""</t>
  </si>
  <si>
    <t>**Aprēķins veikts excel vidē. Rezultāts noapaļots ar 2 zīmēm aiz komata.</t>
  </si>
  <si>
    <t>Administrēšanas izmaksas  10%**</t>
  </si>
  <si>
    <t>Pielikums</t>
  </si>
  <si>
    <t>Tiesību akta projekta "Atbalsta personas lēmumu pieņemšanā pakalpojuma noteikumi" sākotnējās ietekmes (ex-ante) novērtējuma ziņojumam (anotācijai)</t>
  </si>
  <si>
    <t>Atbalsta personas lēmumu pieņemšanā pakalpojuma ieviešanai nepieciešamais finansējums un rezultatīvie rādītāji 2023., 2024. gadā, 2025. gadā un turpmāk ik gadu</t>
  </si>
  <si>
    <t>saņēmēju skaits gadā kopā</t>
  </si>
  <si>
    <r>
      <t xml:space="preserve">Vidējais pakalpojuma apjoms uz 1 saņēmēju gadā, h 
</t>
    </r>
    <r>
      <rPr>
        <i/>
        <sz val="12"/>
        <rFont val="Times New Roman"/>
        <family val="1"/>
        <charset val="186"/>
      </rPr>
      <t>(max gadā 96h, vidēji uz 1 personu pieņem pusi no max apjoma)</t>
    </r>
  </si>
  <si>
    <r>
      <t xml:space="preserve">Vidējais pakalpojuma apjoms uz 1 saņēmēju gadā, h 
</t>
    </r>
    <r>
      <rPr>
        <i/>
        <sz val="12"/>
        <rFont val="Times New Roman"/>
        <family val="1"/>
        <charset val="186"/>
      </rPr>
      <t>(max gadā 240h, vidēji uz 1 personu pieņem pusi no max apjoma)</t>
    </r>
  </si>
  <si>
    <r>
      <t xml:space="preserve">Vidējais pakalpojuma apjoms uz 1 saņēmēju gadā, h 
</t>
    </r>
    <r>
      <rPr>
        <i/>
        <sz val="12"/>
        <rFont val="Times New Roman"/>
        <family val="1"/>
        <charset val="186"/>
      </rPr>
      <t>(max gadā 420h, vidēji uz 1 personu pieņem pusi no max apjoma)</t>
    </r>
  </si>
  <si>
    <r>
      <t>APLP pakalpojums kopā gadā</t>
    </r>
    <r>
      <rPr>
        <sz val="12"/>
        <rFont val="Times New Roman"/>
        <family val="1"/>
        <charset val="186"/>
      </rPr>
      <t>,h</t>
    </r>
  </si>
  <si>
    <t>2023.gads</t>
  </si>
  <si>
    <t>Plānotais pakalpojuma apjoms, h*</t>
  </si>
  <si>
    <t>*Plānotais pakalpojuma apjoms h sadalījumā pa intensitātes līmeņiem ir indikatīvs. Pakalpojuma sniegšanas līgums ar pakalpojuma sniedzēju tiks slēgts uz pakalpojuma h apjomu gadā, kas tiks apmaksāti no valsts budžeta, t.i. 2023. gadā 4 554h, 2024. gadā 27 420h, 2025. gadā un turpmāk ik gadu 33 780h.</t>
  </si>
  <si>
    <r>
      <t xml:space="preserve">Apakšprogramma 97.02.00 "Nozares centralizēto funkciju izpilde” </t>
    </r>
    <r>
      <rPr>
        <b/>
        <sz val="7"/>
        <rFont val="Times New Roman"/>
        <family val="1"/>
        <charset val="186"/>
      </rPr>
      <t>(SPOLIS)</t>
    </r>
    <r>
      <rPr>
        <sz val="9"/>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</si>
</sst>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charset val="186"/>
    </font>
    <font>
      <b/>
      <sz val="14"/>
      <name val="Times New Roman"/>
      <family val="1"/>
      <charset val="186"/>
    </font>
    <font>
      <sz val="10"/>
      <name val="Arial"/>
      <family val="2"/>
      <charset val="186"/>
    </font>
    <font>
      <sz val="12"/>
      <name val="Times New Roman"/>
      <family val="1"/>
      <charset val="186"/>
    </font>
    <font>
      <b/>
      <sz val="12"/>
      <name val="Times New Roman"/>
      <family val="1"/>
      <charset val="186"/>
    </font>
    <font>
      <sz val="10"/>
      <name val="Times New Roman"/>
      <family val="1"/>
      <charset val="186"/>
    </font>
    <font>
      <sz val="12"/>
      <color theme="1"/>
      <name val="Times New Roman"/>
      <family val="1"/>
      <charset val="186"/>
    </font>
    <font>
      <b/>
      <sz val="12"/>
      <color theme="1"/>
      <name val="Times New Roman"/>
      <family val="1"/>
      <charset val="186"/>
    </font>
    <font>
      <sz val="9"/>
      <name val="Times New Roman"/>
      <family val="1"/>
      <charset val="186"/>
    </font>
    <font>
      <i/>
      <sz val="10"/>
      <name val="Times New Roman"/>
      <family val="1"/>
      <charset val="186"/>
    </font>
    <font>
      <b/>
      <sz val="10"/>
      <name val="Times New Roman"/>
      <family val="1"/>
      <charset val="186"/>
    </font>
    <font>
      <sz val="8"/>
      <name val="Times New Roman"/>
      <family val="1"/>
      <charset val="186"/>
    </font>
    <font>
      <sz val="10"/>
      <color theme="1"/>
      <name val="Times New Roman"/>
      <family val="1"/>
      <charset val="186"/>
    </font>
    <font>
      <i/>
      <sz val="12"/>
      <name val="Times New Roman"/>
      <family val="1"/>
      <charset val="186"/>
    </font>
    <font>
      <b/>
      <i/>
      <sz val="12"/>
      <name val="Times New Roman"/>
      <family val="1"/>
      <charset val="186"/>
    </font>
    <font>
      <b/>
      <i/>
      <sz val="16"/>
      <name val="Times New Roman"/>
      <family val="1"/>
      <charset val="186"/>
    </font>
    <font>
      <i/>
      <sz val="8"/>
      <name val="Times New Roman"/>
      <family val="1"/>
      <charset val="186"/>
    </font>
    <font>
      <b/>
      <i/>
      <sz val="14"/>
      <name val="Times New Roman"/>
      <family val="1"/>
      <charset val="186"/>
    </font>
    <font>
      <b/>
      <sz val="7"/>
      <name val="Times New Roman"/>
      <family val="1"/>
      <charset val="186"/>
    </font>
    <font>
      <sz val="8"/>
      <color rgb="FF00B0F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2CC"/>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6"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2">
    <xf numFmtId="0" fontId="0" fillId="0" borderId="0"/>
    <xf numFmtId="0" fontId="2" fillId="0" borderId="0"/>
  </cellStyleXfs>
  <cellXfs count="106">
    <xf numFmtId="0" fontId="0" fillId="0" borderId="0" xfId="0"/>
    <xf numFmtId="3"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0" fontId="6" fillId="0" borderId="1" xfId="0" applyFont="1" applyBorder="1" applyAlignment="1">
      <alignment horizontal="right" vertical="center" wrapText="1"/>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0" fontId="7" fillId="2" borderId="1" xfId="0" applyFont="1" applyFill="1" applyBorder="1" applyAlignment="1">
      <alignment horizontal="right" vertical="center" wrapText="1"/>
    </xf>
    <xf numFmtId="1"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4" fontId="4" fillId="0" borderId="1" xfId="0" applyNumberFormat="1" applyFont="1" applyBorder="1" applyAlignment="1">
      <alignment horizontal="center"/>
    </xf>
    <xf numFmtId="0" fontId="3" fillId="0" borderId="1" xfId="0" applyFont="1" applyBorder="1" applyAlignment="1">
      <alignment horizontal="center"/>
    </xf>
    <xf numFmtId="0" fontId="5" fillId="2" borderId="1" xfId="0" applyFont="1" applyFill="1" applyBorder="1" applyAlignment="1">
      <alignment horizontal="center" vertical="center" wrapText="1"/>
    </xf>
    <xf numFmtId="4" fontId="5" fillId="0" borderId="1" xfId="0" applyNumberFormat="1" applyFont="1" applyBorder="1" applyAlignment="1">
      <alignment vertical="center"/>
    </xf>
    <xf numFmtId="2" fontId="5" fillId="0" borderId="1" xfId="0" applyNumberFormat="1" applyFont="1" applyBorder="1" applyAlignment="1">
      <alignment horizontal="center" vertical="center"/>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center" vertical="center"/>
    </xf>
    <xf numFmtId="4" fontId="10" fillId="2" borderId="1" xfId="0" applyNumberFormat="1" applyFont="1" applyFill="1" applyBorder="1" applyAlignment="1">
      <alignment horizontal="right" vertical="center"/>
    </xf>
    <xf numFmtId="0" fontId="5" fillId="0" borderId="0" xfId="0" applyFont="1" applyAlignment="1">
      <alignment vertical="center"/>
    </xf>
    <xf numFmtId="4" fontId="10" fillId="3" borderId="1" xfId="0" applyNumberFormat="1" applyFont="1" applyFill="1" applyBorder="1" applyAlignment="1">
      <alignment horizontal="right" vertical="center"/>
    </xf>
    <xf numFmtId="0" fontId="5" fillId="0" borderId="1" xfId="0" applyFont="1" applyBorder="1" applyAlignment="1">
      <alignment horizontal="left" vertical="center" wrapText="1"/>
    </xf>
    <xf numFmtId="2" fontId="5" fillId="2" borderId="1" xfId="0" applyNumberFormat="1" applyFont="1" applyFill="1" applyBorder="1" applyAlignment="1">
      <alignment horizontal="right" vertical="center"/>
    </xf>
    <xf numFmtId="1" fontId="11" fillId="2" borderId="1" xfId="0" applyNumberFormat="1" applyFont="1" applyFill="1" applyBorder="1" applyAlignment="1">
      <alignment horizontal="center"/>
    </xf>
    <xf numFmtId="1" fontId="11" fillId="2" borderId="1" xfId="0" applyNumberFormat="1" applyFont="1" applyFill="1" applyBorder="1" applyAlignment="1">
      <alignment horizontal="center" wrapText="1"/>
    </xf>
    <xf numFmtId="0" fontId="5" fillId="0" borderId="1" xfId="0" applyFont="1" applyBorder="1" applyAlignment="1">
      <alignment horizontal="center"/>
    </xf>
    <xf numFmtId="0" fontId="12" fillId="0" borderId="1" xfId="0" applyFont="1" applyBorder="1" applyAlignment="1">
      <alignment horizontal="center" wrapText="1"/>
    </xf>
    <xf numFmtId="3" fontId="5" fillId="4" borderId="10" xfId="0" applyNumberFormat="1" applyFont="1" applyFill="1" applyBorder="1" applyAlignment="1">
      <alignment horizontal="right" vertical="center" wrapText="1"/>
    </xf>
    <xf numFmtId="3" fontId="5" fillId="4" borderId="11" xfId="0" applyNumberFormat="1" applyFont="1" applyFill="1" applyBorder="1" applyAlignment="1">
      <alignment horizontal="right" vertical="center" wrapText="1"/>
    </xf>
    <xf numFmtId="0" fontId="5" fillId="0" borderId="1" xfId="0" applyFont="1" applyBorder="1" applyAlignment="1">
      <alignment horizont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13" fillId="3" borderId="1" xfId="0" applyFont="1" applyFill="1" applyBorder="1" applyAlignment="1">
      <alignment vertical="center"/>
    </xf>
    <xf numFmtId="0" fontId="3" fillId="0" borderId="1" xfId="0" applyFont="1" applyBorder="1" applyAlignment="1">
      <alignment horizontal="right" vertical="center"/>
    </xf>
    <xf numFmtId="0" fontId="3" fillId="0" borderId="1" xfId="0" applyFont="1" applyBorder="1" applyAlignment="1">
      <alignment horizontal="center" vertical="center"/>
    </xf>
    <xf numFmtId="4" fontId="3" fillId="0" borderId="1" xfId="0" applyNumberFormat="1" applyFont="1" applyBorder="1" applyAlignment="1">
      <alignment horizontal="right" vertical="center"/>
    </xf>
    <xf numFmtId="4" fontId="4" fillId="0" borderId="1" xfId="0" applyNumberFormat="1" applyFont="1" applyBorder="1" applyAlignment="1">
      <alignment horizontal="right" vertical="center"/>
    </xf>
    <xf numFmtId="4" fontId="4" fillId="6" borderId="1" xfId="0" applyNumberFormat="1" applyFont="1" applyFill="1" applyBorder="1" applyAlignment="1">
      <alignment horizontal="right" vertical="center"/>
    </xf>
    <xf numFmtId="0" fontId="1" fillId="5" borderId="7" xfId="0" applyFont="1" applyFill="1" applyBorder="1" applyAlignment="1">
      <alignment horizontal="left" vertical="center" wrapText="1"/>
    </xf>
    <xf numFmtId="3" fontId="1" fillId="5" borderId="7" xfId="0" applyNumberFormat="1" applyFont="1" applyFill="1" applyBorder="1" applyAlignment="1">
      <alignment horizontal="right" vertical="center" wrapText="1"/>
    </xf>
    <xf numFmtId="0" fontId="8" fillId="4" borderId="9" xfId="0" applyFont="1" applyFill="1" applyBorder="1" applyAlignment="1">
      <alignment horizontal="left" vertical="center" wrapText="1"/>
    </xf>
    <xf numFmtId="0" fontId="8" fillId="4" borderId="8" xfId="0" applyFont="1" applyFill="1" applyBorder="1" applyAlignment="1">
      <alignment horizontal="left" vertical="center" wrapText="1"/>
    </xf>
    <xf numFmtId="3" fontId="5" fillId="4" borderId="8" xfId="0" applyNumberFormat="1" applyFont="1" applyFill="1" applyBorder="1" applyAlignment="1">
      <alignment horizontal="right" vertical="center" wrapText="1"/>
    </xf>
    <xf numFmtId="0" fontId="5" fillId="0" borderId="0" xfId="0" applyFont="1"/>
    <xf numFmtId="0" fontId="9" fillId="0" borderId="0" xfId="0" applyFont="1"/>
    <xf numFmtId="0" fontId="11" fillId="0" borderId="0" xfId="0" applyFont="1"/>
    <xf numFmtId="0" fontId="10" fillId="0" borderId="0" xfId="0" applyFont="1" applyAlignment="1">
      <alignment horizontal="center" wrapText="1"/>
    </xf>
    <xf numFmtId="0" fontId="5" fillId="0" borderId="0" xfId="0" applyFont="1" applyAlignment="1">
      <alignment horizontal="right" vertical="center"/>
    </xf>
    <xf numFmtId="4" fontId="5" fillId="0" borderId="1" xfId="0" applyNumberFormat="1" applyFont="1" applyBorder="1" applyAlignment="1">
      <alignment horizontal="center" vertical="center"/>
    </xf>
    <xf numFmtId="0" fontId="13" fillId="3" borderId="2" xfId="0" applyFont="1" applyFill="1" applyBorder="1" applyAlignment="1">
      <alignment vertical="center"/>
    </xf>
    <xf numFmtId="0" fontId="13" fillId="3" borderId="3" xfId="0" applyFont="1" applyFill="1" applyBorder="1" applyAlignment="1">
      <alignment vertical="center"/>
    </xf>
    <xf numFmtId="0" fontId="5" fillId="0" borderId="0" xfId="0" applyFont="1" applyAlignment="1">
      <alignment horizontal="right"/>
    </xf>
    <xf numFmtId="0" fontId="5" fillId="2" borderId="1" xfId="0" applyFont="1" applyFill="1" applyBorder="1" applyAlignment="1">
      <alignment horizontal="left" vertical="center" wrapText="1"/>
    </xf>
    <xf numFmtId="2" fontId="9" fillId="2" borderId="1" xfId="0" applyNumberFormat="1" applyFont="1" applyFill="1" applyBorder="1" applyAlignment="1">
      <alignment horizontal="left" vertical="center" wrapText="1"/>
    </xf>
    <xf numFmtId="0" fontId="5" fillId="0" borderId="1" xfId="0" applyFont="1" applyBorder="1" applyAlignment="1">
      <alignment horizontal="center" wrapText="1"/>
    </xf>
    <xf numFmtId="0" fontId="9" fillId="0" borderId="1" xfId="0" applyFont="1" applyBorder="1" applyAlignment="1">
      <alignment horizontal="center" wrapText="1"/>
    </xf>
    <xf numFmtId="0" fontId="19" fillId="0" borderId="0" xfId="0" applyFont="1"/>
    <xf numFmtId="0" fontId="16" fillId="0" borderId="6" xfId="0" applyFont="1" applyBorder="1" applyAlignment="1">
      <alignment horizontal="left" vertical="top" wrapText="1"/>
    </xf>
    <xf numFmtId="0" fontId="5" fillId="0" borderId="0" xfId="0" applyFont="1" applyAlignment="1">
      <alignment horizontal="right"/>
    </xf>
    <xf numFmtId="0" fontId="1" fillId="0" borderId="0" xfId="0" applyFont="1" applyBorder="1" applyAlignment="1">
      <alignment horizontal="center" wrapText="1"/>
    </xf>
    <xf numFmtId="0" fontId="10" fillId="0" borderId="5" xfId="0" applyFont="1" applyBorder="1" applyAlignment="1">
      <alignment horizontal="center" wrapText="1"/>
    </xf>
    <xf numFmtId="0" fontId="5" fillId="0" borderId="1" xfId="0" applyFont="1" applyBorder="1" applyAlignment="1">
      <alignment horizontal="center" wrapText="1"/>
    </xf>
    <xf numFmtId="4" fontId="9" fillId="3" borderId="1" xfId="0" applyNumberFormat="1" applyFont="1" applyFill="1" applyBorder="1" applyAlignment="1">
      <alignment horizontal="left" vertical="center" wrapText="1"/>
    </xf>
    <xf numFmtId="0" fontId="9" fillId="0" borderId="1" xfId="0" applyFont="1" applyBorder="1" applyAlignment="1">
      <alignment horizontal="center" wrapText="1"/>
    </xf>
    <xf numFmtId="0" fontId="9" fillId="0" borderId="0" xfId="0" applyFont="1" applyBorder="1" applyAlignment="1">
      <alignment horizontal="left" vertical="top" wrapText="1"/>
    </xf>
    <xf numFmtId="0" fontId="10" fillId="3"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2" fontId="9"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4" fontId="9" fillId="2" borderId="1" xfId="0" applyNumberFormat="1" applyFont="1" applyFill="1" applyBorder="1" applyAlignment="1">
      <alignment horizontal="left" vertical="center" wrapText="1"/>
    </xf>
    <xf numFmtId="0" fontId="9" fillId="0" borderId="1" xfId="0" applyFont="1" applyBorder="1" applyAlignment="1">
      <alignment horizontal="left" vertical="top" wrapText="1"/>
    </xf>
    <xf numFmtId="0" fontId="1" fillId="0" borderId="0" xfId="0" applyFont="1" applyAlignment="1">
      <alignment horizont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4" fontId="5" fillId="0" borderId="1" xfId="0" applyNumberFormat="1" applyFont="1" applyFill="1" applyBorder="1" applyAlignment="1">
      <alignment horizontal="right" vertical="center"/>
    </xf>
    <xf numFmtId="2" fontId="9" fillId="0" borderId="1" xfId="0" applyNumberFormat="1" applyFont="1" applyFill="1" applyBorder="1" applyAlignment="1">
      <alignment vertical="center" wrapText="1"/>
    </xf>
    <xf numFmtId="2" fontId="9" fillId="0" borderId="1" xfId="0" applyNumberFormat="1" applyFont="1" applyFill="1" applyBorder="1" applyAlignment="1">
      <alignment horizontal="left" vertical="center" wrapText="1"/>
    </xf>
    <xf numFmtId="2" fontId="5" fillId="0" borderId="1" xfId="0" applyNumberFormat="1" applyFont="1" applyFill="1" applyBorder="1" applyAlignment="1">
      <alignment horizontal="right" vertical="center"/>
    </xf>
    <xf numFmtId="4" fontId="10" fillId="3" borderId="2" xfId="0" applyNumberFormat="1" applyFont="1" applyFill="1" applyBorder="1" applyAlignment="1">
      <alignment horizontal="center"/>
    </xf>
    <xf numFmtId="4" fontId="10" fillId="3" borderId="3" xfId="0" applyNumberFormat="1" applyFont="1" applyFill="1" applyBorder="1" applyAlignment="1">
      <alignment horizontal="center"/>
    </xf>
    <xf numFmtId="4" fontId="10" fillId="3" borderId="4" xfId="0" applyNumberFormat="1" applyFont="1" applyFill="1" applyBorder="1" applyAlignment="1">
      <alignment horizontal="center"/>
    </xf>
    <xf numFmtId="4" fontId="10" fillId="3" borderId="1" xfId="0" applyNumberFormat="1" applyFont="1" applyFill="1" applyBorder="1" applyAlignment="1">
      <alignment horizontal="center" vertical="top"/>
    </xf>
    <xf numFmtId="0" fontId="9" fillId="0" borderId="0" xfId="0" applyFont="1" applyFill="1" applyBorder="1" applyAlignment="1">
      <alignment horizontal="left" vertical="top" wrapText="1"/>
    </xf>
    <xf numFmtId="0" fontId="5" fillId="0" borderId="0" xfId="0" applyFont="1" applyAlignment="1">
      <alignment horizontal="left"/>
    </xf>
    <xf numFmtId="0" fontId="5" fillId="0" borderId="0" xfId="0" applyFont="1" applyAlignment="1">
      <alignment horizontal="center"/>
    </xf>
    <xf numFmtId="0" fontId="5" fillId="0" borderId="0" xfId="0" applyFont="1" applyAlignment="1">
      <alignment horizontal="right" vertical="top" wrapText="1"/>
    </xf>
    <xf numFmtId="0" fontId="5" fillId="0" borderId="0" xfId="0" applyFont="1" applyAlignment="1">
      <alignment vertical="center" wrapText="1"/>
    </xf>
    <xf numFmtId="0" fontId="3" fillId="0" borderId="1" xfId="0" applyFont="1" applyBorder="1" applyAlignment="1">
      <alignment horizontal="right" vertical="center" wrapText="1"/>
    </xf>
    <xf numFmtId="3" fontId="4" fillId="3" borderId="8" xfId="0" applyNumberFormat="1" applyFont="1" applyFill="1" applyBorder="1" applyAlignment="1">
      <alignment horizontal="center" vertical="center"/>
    </xf>
    <xf numFmtId="3" fontId="4" fillId="0" borderId="1" xfId="0" applyNumberFormat="1" applyFont="1" applyFill="1" applyBorder="1" applyAlignment="1">
      <alignment horizontal="center" vertical="center"/>
    </xf>
    <xf numFmtId="0" fontId="3" fillId="0" borderId="7" xfId="0" applyFont="1" applyBorder="1" applyAlignment="1">
      <alignment horizontal="right" vertical="center"/>
    </xf>
    <xf numFmtId="4" fontId="4" fillId="0" borderId="7" xfId="0" applyNumberFormat="1" applyFont="1" applyBorder="1" applyAlignment="1">
      <alignment horizontal="right" vertical="center"/>
    </xf>
    <xf numFmtId="0" fontId="4" fillId="3" borderId="12" xfId="0" applyFont="1" applyFill="1" applyBorder="1" applyAlignment="1">
      <alignment horizontal="right" vertical="center" wrapText="1"/>
    </xf>
    <xf numFmtId="4" fontId="4" fillId="3" borderId="13" xfId="0" applyNumberFormat="1" applyFont="1" applyFill="1" applyBorder="1" applyAlignment="1">
      <alignment horizontal="right" vertical="center"/>
    </xf>
    <xf numFmtId="4" fontId="4" fillId="3" borderId="14" xfId="0" applyNumberFormat="1" applyFont="1" applyFill="1" applyBorder="1" applyAlignment="1">
      <alignment horizontal="right" vertical="center"/>
    </xf>
    <xf numFmtId="0" fontId="4" fillId="3" borderId="15" xfId="0" applyFont="1" applyFill="1" applyBorder="1" applyAlignment="1">
      <alignment horizontal="right" vertical="center" wrapText="1"/>
    </xf>
    <xf numFmtId="3" fontId="4" fillId="3" borderId="16" xfId="0" applyNumberFormat="1" applyFont="1" applyFill="1" applyBorder="1" applyAlignment="1">
      <alignment horizontal="center" vertical="center"/>
    </xf>
    <xf numFmtId="0" fontId="4" fillId="6" borderId="17" xfId="0" applyFont="1" applyFill="1" applyBorder="1" applyAlignment="1">
      <alignment horizontal="right" vertical="center" wrapText="1"/>
    </xf>
    <xf numFmtId="4" fontId="4" fillId="6" borderId="18" xfId="0" applyNumberFormat="1" applyFont="1" applyFill="1" applyBorder="1" applyAlignment="1">
      <alignment horizontal="right" vertical="center"/>
    </xf>
    <xf numFmtId="1" fontId="3" fillId="0" borderId="1" xfId="0" applyNumberFormat="1" applyFont="1" applyBorder="1" applyAlignment="1">
      <alignment horizontal="center" vertical="center"/>
    </xf>
    <xf numFmtId="0" fontId="14" fillId="7" borderId="19" xfId="0" applyFont="1" applyFill="1" applyBorder="1" applyAlignment="1">
      <alignment horizontal="right" vertical="center" wrapText="1"/>
    </xf>
    <xf numFmtId="3" fontId="15" fillId="7" borderId="20" xfId="0" applyNumberFormat="1" applyFont="1" applyFill="1" applyBorder="1" applyAlignment="1">
      <alignment horizontal="center" vertical="center"/>
    </xf>
    <xf numFmtId="3" fontId="15" fillId="7" borderId="21" xfId="0" applyNumberFormat="1" applyFont="1" applyFill="1" applyBorder="1" applyAlignment="1">
      <alignment horizontal="center" vertical="center"/>
    </xf>
    <xf numFmtId="1" fontId="4" fillId="8" borderId="1" xfId="0" applyNumberFormat="1" applyFont="1" applyFill="1" applyBorder="1" applyAlignment="1">
      <alignment horizontal="center" vertical="center"/>
    </xf>
    <xf numFmtId="0" fontId="9" fillId="0" borderId="22" xfId="0" applyFont="1" applyBorder="1" applyAlignment="1">
      <alignment horizontal="left" vertical="top" wrapText="1"/>
    </xf>
  </cellXfs>
  <cellStyles count="2">
    <cellStyle name="Parasts" xfId="0" builtinId="0"/>
    <cellStyle name="Parast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7F4A9-B328-4A3D-98AA-19CD293C47BE}">
  <sheetPr>
    <tabColor theme="0" tint="-0.499984740745262"/>
  </sheetPr>
  <dimension ref="A1:E39"/>
  <sheetViews>
    <sheetView tabSelected="1" zoomScale="70" zoomScaleNormal="70" workbookViewId="0">
      <selection activeCell="I27" sqref="I27"/>
    </sheetView>
  </sheetViews>
  <sheetFormatPr defaultColWidth="8.88671875" defaultRowHeight="13.2" x14ac:dyDescent="0.25"/>
  <cols>
    <col min="1" max="1" width="76.5546875" style="43" customWidth="1"/>
    <col min="2" max="4" width="15.77734375" style="43" customWidth="1"/>
    <col min="5" max="16384" width="8.88671875" style="43"/>
  </cols>
  <sheetData>
    <row r="1" spans="1:4" x14ac:dyDescent="0.25">
      <c r="A1" s="58" t="s">
        <v>84</v>
      </c>
      <c r="B1" s="58"/>
      <c r="C1" s="58"/>
      <c r="D1" s="58"/>
    </row>
    <row r="2" spans="1:4" ht="21.6" customHeight="1" x14ac:dyDescent="0.25">
      <c r="A2" s="86" t="s">
        <v>85</v>
      </c>
      <c r="B2" s="86"/>
      <c r="C2" s="86"/>
      <c r="D2" s="86"/>
    </row>
    <row r="3" spans="1:4" ht="43.95" customHeight="1" x14ac:dyDescent="0.3">
      <c r="A3" s="59" t="s">
        <v>86</v>
      </c>
      <c r="B3" s="59"/>
      <c r="C3" s="59"/>
      <c r="D3" s="59"/>
    </row>
    <row r="4" spans="1:4" ht="27" customHeight="1" x14ac:dyDescent="0.25">
      <c r="A4" s="30" t="s">
        <v>56</v>
      </c>
      <c r="B4" s="31" t="s">
        <v>92</v>
      </c>
      <c r="C4" s="31" t="s">
        <v>61</v>
      </c>
      <c r="D4" s="31" t="s">
        <v>62</v>
      </c>
    </row>
    <row r="5" spans="1:4" ht="15.6" x14ac:dyDescent="0.25">
      <c r="A5" s="49" t="s">
        <v>57</v>
      </c>
      <c r="B5" s="50"/>
      <c r="C5" s="50"/>
      <c r="D5" s="50"/>
    </row>
    <row r="6" spans="1:4" ht="15.6" x14ac:dyDescent="0.25">
      <c r="A6" s="33" t="s">
        <v>58</v>
      </c>
      <c r="B6" s="104">
        <f>ROUND(C6/12*2,0)</f>
        <v>28</v>
      </c>
      <c r="C6" s="104">
        <v>170</v>
      </c>
      <c r="D6" s="104">
        <v>218</v>
      </c>
    </row>
    <row r="7" spans="1:4" ht="15.6" x14ac:dyDescent="0.25">
      <c r="A7" s="33" t="s">
        <v>93</v>
      </c>
      <c r="B7" s="90">
        <f>B8*B6</f>
        <v>1344</v>
      </c>
      <c r="C7" s="90">
        <v>8160</v>
      </c>
      <c r="D7" s="90">
        <v>10465</v>
      </c>
    </row>
    <row r="8" spans="1:4" ht="31.2" x14ac:dyDescent="0.25">
      <c r="A8" s="88" t="s">
        <v>88</v>
      </c>
      <c r="B8" s="100">
        <f>C8</f>
        <v>48</v>
      </c>
      <c r="C8" s="34">
        <f>C7/C6</f>
        <v>48</v>
      </c>
      <c r="D8" s="100">
        <f>D7/D6</f>
        <v>48.0045871559633</v>
      </c>
    </row>
    <row r="9" spans="1:4" ht="15.6" x14ac:dyDescent="0.25">
      <c r="A9" s="33" t="s">
        <v>64</v>
      </c>
      <c r="B9" s="35">
        <f>C9</f>
        <v>18.63</v>
      </c>
      <c r="C9" s="35">
        <f>'1.tabula'!H16</f>
        <v>18.63</v>
      </c>
      <c r="D9" s="35">
        <f>C9</f>
        <v>18.63</v>
      </c>
    </row>
    <row r="10" spans="1:4" ht="15.6" x14ac:dyDescent="0.25">
      <c r="A10" s="33" t="s">
        <v>65</v>
      </c>
      <c r="B10" s="35">
        <f t="shared" ref="B10" si="0">B8*B9</f>
        <v>894.24</v>
      </c>
      <c r="C10" s="35">
        <f>C8*C9</f>
        <v>894.24</v>
      </c>
      <c r="D10" s="35">
        <f t="shared" ref="D10" si="1">D8*D9</f>
        <v>894.32545871559626</v>
      </c>
    </row>
    <row r="11" spans="1:4" ht="15.6" x14ac:dyDescent="0.25">
      <c r="A11" s="33" t="s">
        <v>66</v>
      </c>
      <c r="B11" s="36">
        <f t="shared" ref="B11" si="2">B6*B10</f>
        <v>25038.720000000001</v>
      </c>
      <c r="C11" s="36">
        <f>C7*C9</f>
        <v>152020.79999999999</v>
      </c>
      <c r="D11" s="36">
        <f>D7*D9</f>
        <v>194962.94999999998</v>
      </c>
    </row>
    <row r="12" spans="1:4" ht="15.6" x14ac:dyDescent="0.25">
      <c r="A12" s="32" t="s">
        <v>59</v>
      </c>
      <c r="B12" s="32"/>
      <c r="C12" s="32"/>
      <c r="D12" s="32"/>
    </row>
    <row r="13" spans="1:4" ht="15.6" x14ac:dyDescent="0.25">
      <c r="A13" s="33" t="s">
        <v>58</v>
      </c>
      <c r="B13" s="104">
        <f>ROUND(C13/12*2,0)</f>
        <v>18</v>
      </c>
      <c r="C13" s="104">
        <v>108</v>
      </c>
      <c r="D13" s="104">
        <v>133</v>
      </c>
    </row>
    <row r="14" spans="1:4" ht="15.6" x14ac:dyDescent="0.25">
      <c r="A14" s="33" t="s">
        <v>93</v>
      </c>
      <c r="B14" s="90">
        <f>B15*B13</f>
        <v>2160</v>
      </c>
      <c r="C14" s="90">
        <v>12960</v>
      </c>
      <c r="D14" s="90">
        <v>15960</v>
      </c>
    </row>
    <row r="15" spans="1:4" ht="31.2" x14ac:dyDescent="0.25">
      <c r="A15" s="88" t="s">
        <v>89</v>
      </c>
      <c r="B15" s="100">
        <f>C15</f>
        <v>120</v>
      </c>
      <c r="C15" s="34">
        <f>C14/C13</f>
        <v>120</v>
      </c>
      <c r="D15" s="34">
        <f>D14/D13</f>
        <v>120</v>
      </c>
    </row>
    <row r="16" spans="1:4" ht="15.6" x14ac:dyDescent="0.25">
      <c r="A16" s="33" t="s">
        <v>64</v>
      </c>
      <c r="B16" s="35">
        <f>B9</f>
        <v>18.63</v>
      </c>
      <c r="C16" s="35">
        <f>C9</f>
        <v>18.63</v>
      </c>
      <c r="D16" s="35">
        <f>C16</f>
        <v>18.63</v>
      </c>
    </row>
    <row r="17" spans="1:5" ht="15.6" x14ac:dyDescent="0.25">
      <c r="A17" s="33" t="s">
        <v>65</v>
      </c>
      <c r="B17" s="35">
        <f t="shared" ref="B17:C17" si="3">B15*B16</f>
        <v>2235.6</v>
      </c>
      <c r="C17" s="35">
        <f t="shared" si="3"/>
        <v>2235.6</v>
      </c>
      <c r="D17" s="35">
        <f>D15*D16</f>
        <v>2235.6</v>
      </c>
    </row>
    <row r="18" spans="1:5" ht="15.6" x14ac:dyDescent="0.25">
      <c r="A18" s="33" t="s">
        <v>66</v>
      </c>
      <c r="B18" s="36">
        <f t="shared" ref="B18" si="4">B13*B17</f>
        <v>40240.799999999996</v>
      </c>
      <c r="C18" s="36">
        <f>C14*C16</f>
        <v>241444.8</v>
      </c>
      <c r="D18" s="36">
        <f>D14*D16</f>
        <v>297334.8</v>
      </c>
    </row>
    <row r="19" spans="1:5" ht="15.6" x14ac:dyDescent="0.25">
      <c r="A19" s="32" t="s">
        <v>60</v>
      </c>
      <c r="B19" s="32"/>
      <c r="C19" s="32"/>
      <c r="D19" s="32"/>
    </row>
    <row r="20" spans="1:5" ht="15.6" x14ac:dyDescent="0.25">
      <c r="A20" s="33" t="s">
        <v>58</v>
      </c>
      <c r="B20" s="104">
        <f>ROUND(C20/12*2,0)</f>
        <v>5</v>
      </c>
      <c r="C20" s="104">
        <v>30</v>
      </c>
      <c r="D20" s="104">
        <v>35</v>
      </c>
    </row>
    <row r="21" spans="1:5" ht="15.6" x14ac:dyDescent="0.25">
      <c r="A21" s="33" t="s">
        <v>93</v>
      </c>
      <c r="B21" s="90">
        <f>B22*B20</f>
        <v>1050</v>
      </c>
      <c r="C21" s="90">
        <v>6300</v>
      </c>
      <c r="D21" s="90">
        <v>7355</v>
      </c>
    </row>
    <row r="22" spans="1:5" ht="31.2" x14ac:dyDescent="0.25">
      <c r="A22" s="88" t="s">
        <v>90</v>
      </c>
      <c r="B22" s="100">
        <f>C22</f>
        <v>210</v>
      </c>
      <c r="C22" s="34">
        <f>C21/C20</f>
        <v>210</v>
      </c>
      <c r="D22" s="100">
        <f>D21/D20</f>
        <v>210.14285714285714</v>
      </c>
    </row>
    <row r="23" spans="1:5" ht="15.6" x14ac:dyDescent="0.25">
      <c r="A23" s="33" t="s">
        <v>64</v>
      </c>
      <c r="B23" s="35">
        <f>B9</f>
        <v>18.63</v>
      </c>
      <c r="C23" s="35">
        <f>C9</f>
        <v>18.63</v>
      </c>
      <c r="D23" s="35">
        <f>C23</f>
        <v>18.63</v>
      </c>
    </row>
    <row r="24" spans="1:5" ht="15.6" x14ac:dyDescent="0.25">
      <c r="A24" s="33" t="s">
        <v>65</v>
      </c>
      <c r="B24" s="35">
        <f>B22*B23</f>
        <v>3912.2999999999997</v>
      </c>
      <c r="C24" s="35">
        <f>C22*C23</f>
        <v>3912.2999999999997</v>
      </c>
      <c r="D24" s="35">
        <f t="shared" ref="D24" si="5">D22*D23</f>
        <v>3914.9614285714283</v>
      </c>
    </row>
    <row r="25" spans="1:5" ht="16.2" thickBot="1" x14ac:dyDescent="0.3">
      <c r="A25" s="91" t="s">
        <v>66</v>
      </c>
      <c r="B25" s="92">
        <f t="shared" ref="B25" si="6">B20*B24</f>
        <v>19561.5</v>
      </c>
      <c r="C25" s="92">
        <f>C21*C23</f>
        <v>117369</v>
      </c>
      <c r="D25" s="92">
        <f>D21*D23</f>
        <v>137023.65</v>
      </c>
    </row>
    <row r="26" spans="1:5" ht="27.6" customHeight="1" x14ac:dyDescent="0.25">
      <c r="A26" s="93" t="s">
        <v>67</v>
      </c>
      <c r="B26" s="94">
        <f t="shared" ref="B26" si="7">B11+B18+B25</f>
        <v>84841.01999999999</v>
      </c>
      <c r="C26" s="94">
        <f t="shared" ref="C26:D26" si="8">C11+C18+C25</f>
        <v>510834.6</v>
      </c>
      <c r="D26" s="95">
        <f t="shared" si="8"/>
        <v>629321.4</v>
      </c>
    </row>
    <row r="27" spans="1:5" ht="27.6" customHeight="1" x14ac:dyDescent="0.25">
      <c r="A27" s="96" t="s">
        <v>91</v>
      </c>
      <c r="B27" s="89">
        <f>B7+B14+B21</f>
        <v>4554</v>
      </c>
      <c r="C27" s="89">
        <f t="shared" ref="C27:D27" si="9">C7+C14+C21</f>
        <v>27420</v>
      </c>
      <c r="D27" s="97">
        <f t="shared" si="9"/>
        <v>33780</v>
      </c>
    </row>
    <row r="28" spans="1:5" ht="33" customHeight="1" x14ac:dyDescent="0.25">
      <c r="A28" s="98" t="s">
        <v>68</v>
      </c>
      <c r="B28" s="37">
        <f>ROUND(B26,0)</f>
        <v>84841</v>
      </c>
      <c r="C28" s="37">
        <f>ROUND(C26,0)</f>
        <v>510835</v>
      </c>
      <c r="D28" s="99">
        <f t="shared" ref="D28" si="10">ROUND(D26,0)</f>
        <v>629321</v>
      </c>
    </row>
    <row r="29" spans="1:5" s="44" customFormat="1" ht="33" customHeight="1" thickBot="1" x14ac:dyDescent="0.3">
      <c r="A29" s="101" t="s">
        <v>87</v>
      </c>
      <c r="B29" s="102">
        <f>B6+B13+B20</f>
        <v>51</v>
      </c>
      <c r="C29" s="102">
        <f>C6+C13+C20</f>
        <v>308</v>
      </c>
      <c r="D29" s="103">
        <f t="shared" ref="D29" si="11">D6+D13+D20</f>
        <v>386</v>
      </c>
    </row>
    <row r="30" spans="1:5" s="45" customFormat="1" ht="34.200000000000003" customHeight="1" x14ac:dyDescent="0.2">
      <c r="A30" s="105" t="s">
        <v>94</v>
      </c>
      <c r="B30" s="105"/>
      <c r="C30" s="105"/>
      <c r="D30" s="105"/>
      <c r="E30" s="56"/>
    </row>
    <row r="31" spans="1:5" s="45" customFormat="1" ht="48" customHeight="1" x14ac:dyDescent="0.25">
      <c r="A31" s="43"/>
      <c r="B31" s="46" t="str">
        <f>B4</f>
        <v>2023.gads</v>
      </c>
      <c r="C31" s="46" t="str">
        <f>C4</f>
        <v>2024.gads</v>
      </c>
      <c r="D31" s="46" t="str">
        <f>D4</f>
        <v>2025.gads un turpmāk ik gadu</v>
      </c>
    </row>
    <row r="32" spans="1:5" ht="48.6" customHeight="1" thickBot="1" x14ac:dyDescent="0.3">
      <c r="A32" s="38" t="s">
        <v>69</v>
      </c>
      <c r="B32" s="39">
        <f t="shared" ref="B32:D32" si="12">B33+B34</f>
        <v>84841</v>
      </c>
      <c r="C32" s="39">
        <f t="shared" si="12"/>
        <v>629415</v>
      </c>
      <c r="D32" s="39">
        <f t="shared" si="12"/>
        <v>629321</v>
      </c>
    </row>
    <row r="33" spans="1:4" ht="20.399999999999999" customHeight="1" thickBot="1" x14ac:dyDescent="0.3">
      <c r="A33" s="40" t="s">
        <v>63</v>
      </c>
      <c r="B33" s="27">
        <f>B28</f>
        <v>84841</v>
      </c>
      <c r="C33" s="27">
        <f>C28</f>
        <v>510835</v>
      </c>
      <c r="D33" s="28">
        <f>D28</f>
        <v>629321</v>
      </c>
    </row>
    <row r="34" spans="1:4" ht="20.399999999999999" customHeight="1" x14ac:dyDescent="0.25">
      <c r="A34" s="41" t="s">
        <v>95</v>
      </c>
      <c r="B34" s="42">
        <v>0</v>
      </c>
      <c r="C34" s="42">
        <v>118580</v>
      </c>
      <c r="D34" s="42">
        <v>0</v>
      </c>
    </row>
    <row r="35" spans="1:4" ht="49.95" customHeight="1" x14ac:dyDescent="0.25">
      <c r="A35" s="57" t="s">
        <v>74</v>
      </c>
      <c r="B35" s="57"/>
      <c r="C35" s="57"/>
      <c r="D35" s="57"/>
    </row>
    <row r="37" spans="1:4" x14ac:dyDescent="0.25">
      <c r="A37" s="51" t="s">
        <v>73</v>
      </c>
      <c r="B37" s="51"/>
    </row>
    <row r="38" spans="1:4" ht="28.8" customHeight="1" x14ac:dyDescent="0.25">
      <c r="A38" s="47" t="str">
        <f>'1.tabula'!A1</f>
        <v>1.tabula</v>
      </c>
      <c r="B38" s="87" t="str">
        <f>'1.tabula'!A2</f>
        <v>APLP pakalpojuma  izmaksu aprēķins</v>
      </c>
      <c r="C38" s="87"/>
      <c r="D38" s="87"/>
    </row>
    <row r="39" spans="1:4" ht="41.4" customHeight="1" x14ac:dyDescent="0.25">
      <c r="A39" s="47" t="str">
        <f>'2.tabula'!A1</f>
        <v>2.tabula</v>
      </c>
      <c r="B39" s="87" t="str">
        <f>'2.tabula'!A2</f>
        <v>Darbinieku kvalifikācijas celšanas, supervīziju un veselības apdrošināšanas izmaksu aprēķins  pakalpojumam "Atbalsta persona lēmumu pieņemšanā"</v>
      </c>
      <c r="C39" s="87"/>
      <c r="D39" s="87"/>
    </row>
  </sheetData>
  <mergeCells count="7">
    <mergeCell ref="A2:D2"/>
    <mergeCell ref="B38:D38"/>
    <mergeCell ref="B39:D39"/>
    <mergeCell ref="A30:D30"/>
    <mergeCell ref="A1:D1"/>
    <mergeCell ref="A3:D3"/>
    <mergeCell ref="A35:D3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5B40D-66B1-4E44-A0BD-A222B8E760BD}">
  <dimension ref="A1:K18"/>
  <sheetViews>
    <sheetView zoomScale="60" zoomScaleNormal="60" workbookViewId="0">
      <pane ySplit="4" topLeftCell="A5" activePane="bottomLeft" state="frozen"/>
      <selection pane="bottomLeft" activeCell="D37" sqref="D37"/>
    </sheetView>
  </sheetViews>
  <sheetFormatPr defaultColWidth="8.88671875" defaultRowHeight="13.2" x14ac:dyDescent="0.25"/>
  <cols>
    <col min="1" max="1" width="23.33203125" style="84" customWidth="1"/>
    <col min="2" max="3" width="9.5546875" style="43" customWidth="1"/>
    <col min="4" max="6" width="9.5546875" style="85" customWidth="1"/>
    <col min="7" max="7" width="9.5546875" style="43" customWidth="1"/>
    <col min="8" max="8" width="11.6640625" style="43" customWidth="1"/>
    <col min="9" max="9" width="24.109375" style="43" customWidth="1"/>
    <col min="10" max="10" width="55.44140625" style="43" customWidth="1"/>
    <col min="11" max="11" width="50.33203125" style="43" customWidth="1"/>
    <col min="12" max="16384" width="8.88671875" style="43"/>
  </cols>
  <sheetData>
    <row r="1" spans="1:11" x14ac:dyDescent="0.25">
      <c r="A1" s="58" t="s">
        <v>70</v>
      </c>
      <c r="B1" s="58"/>
      <c r="C1" s="58"/>
      <c r="D1" s="58"/>
      <c r="E1" s="58"/>
      <c r="F1" s="58"/>
      <c r="G1" s="58"/>
      <c r="H1" s="58"/>
      <c r="I1" s="58"/>
      <c r="J1" s="58"/>
      <c r="K1" s="58"/>
    </row>
    <row r="2" spans="1:11" ht="17.399999999999999" customHeight="1" x14ac:dyDescent="0.25">
      <c r="A2" s="60" t="s">
        <v>72</v>
      </c>
      <c r="B2" s="60"/>
      <c r="C2" s="60"/>
      <c r="D2" s="60"/>
      <c r="E2" s="60"/>
      <c r="F2" s="60"/>
      <c r="G2" s="60"/>
      <c r="H2" s="60"/>
      <c r="I2" s="60"/>
      <c r="J2" s="60"/>
      <c r="K2" s="60"/>
    </row>
    <row r="3" spans="1:11" ht="69" customHeight="1" x14ac:dyDescent="0.25">
      <c r="A3" s="61" t="s">
        <v>36</v>
      </c>
      <c r="B3" s="61" t="s">
        <v>41</v>
      </c>
      <c r="C3" s="54" t="s">
        <v>39</v>
      </c>
      <c r="D3" s="61" t="s">
        <v>34</v>
      </c>
      <c r="E3" s="54" t="s">
        <v>40</v>
      </c>
      <c r="F3" s="61" t="s">
        <v>43</v>
      </c>
      <c r="G3" s="54" t="s">
        <v>37</v>
      </c>
      <c r="H3" s="54" t="s">
        <v>45</v>
      </c>
      <c r="I3" s="63" t="s">
        <v>0</v>
      </c>
      <c r="J3" s="63"/>
      <c r="K3" s="63" t="s">
        <v>25</v>
      </c>
    </row>
    <row r="4" spans="1:11" x14ac:dyDescent="0.25">
      <c r="A4" s="61"/>
      <c r="B4" s="61"/>
      <c r="C4" s="55" t="s">
        <v>33</v>
      </c>
      <c r="D4" s="61"/>
      <c r="E4" s="55" t="s">
        <v>33</v>
      </c>
      <c r="F4" s="61"/>
      <c r="G4" s="55" t="s">
        <v>33</v>
      </c>
      <c r="H4" s="55" t="s">
        <v>33</v>
      </c>
      <c r="I4" s="63"/>
      <c r="J4" s="63"/>
      <c r="K4" s="63"/>
    </row>
    <row r="5" spans="1:11" s="19" customFormat="1" ht="20.399999999999999" customHeight="1" x14ac:dyDescent="0.25">
      <c r="A5" s="65" t="s">
        <v>2</v>
      </c>
      <c r="B5" s="65"/>
      <c r="C5" s="65"/>
      <c r="D5" s="65"/>
      <c r="E5" s="65"/>
      <c r="F5" s="65"/>
      <c r="G5" s="65"/>
      <c r="H5" s="20">
        <f>SUM(H6:H9)</f>
        <v>15.11</v>
      </c>
      <c r="I5" s="62" t="s">
        <v>38</v>
      </c>
      <c r="J5" s="62"/>
      <c r="K5" s="62"/>
    </row>
    <row r="6" spans="1:11" ht="119.4" customHeight="1" x14ac:dyDescent="0.25">
      <c r="A6" s="68" t="s">
        <v>26</v>
      </c>
      <c r="B6" s="12" t="s">
        <v>35</v>
      </c>
      <c r="C6" s="13">
        <f>1190*1.2359</f>
        <v>1470.721</v>
      </c>
      <c r="D6" s="48">
        <v>1</v>
      </c>
      <c r="E6" s="13">
        <f>C6*D6</f>
        <v>1470.721</v>
      </c>
      <c r="F6" s="48">
        <f>ROUND(12/11,5)</f>
        <v>1.09091</v>
      </c>
      <c r="G6" s="13">
        <f>E6*F6</f>
        <v>1604.42424611</v>
      </c>
      <c r="H6" s="75">
        <f>ROUND(G6/21/8,2)</f>
        <v>9.5500000000000007</v>
      </c>
      <c r="I6" s="76" t="s">
        <v>75</v>
      </c>
      <c r="J6" s="67" t="s">
        <v>42</v>
      </c>
      <c r="K6" s="67" t="s">
        <v>49</v>
      </c>
    </row>
    <row r="7" spans="1:11" ht="119.4" customHeight="1" x14ac:dyDescent="0.25">
      <c r="A7" s="68"/>
      <c r="B7" s="15" t="str">
        <f>B6</f>
        <v>slodze</v>
      </c>
      <c r="C7" s="16">
        <f>C6</f>
        <v>1470.721</v>
      </c>
      <c r="D7" s="48">
        <v>0.4</v>
      </c>
      <c r="E7" s="13">
        <f>C7*D7</f>
        <v>588.28840000000002</v>
      </c>
      <c r="F7" s="48">
        <f>F6</f>
        <v>1.09091</v>
      </c>
      <c r="G7" s="13">
        <f>E7*F7</f>
        <v>641.76969844400003</v>
      </c>
      <c r="H7" s="75">
        <f>ROUND(G7/21/8,2)</f>
        <v>3.82</v>
      </c>
      <c r="I7" s="77" t="s">
        <v>76</v>
      </c>
      <c r="J7" s="67"/>
      <c r="K7" s="67"/>
    </row>
    <row r="8" spans="1:11" ht="197.4" customHeight="1" x14ac:dyDescent="0.25">
      <c r="A8" s="52" t="s">
        <v>24</v>
      </c>
      <c r="B8" s="15" t="s">
        <v>35</v>
      </c>
      <c r="C8" s="16">
        <f>1287*1.2359</f>
        <v>1590.6033</v>
      </c>
      <c r="D8" s="48">
        <f>ROUND(168/1200,2)</f>
        <v>0.14000000000000001</v>
      </c>
      <c r="E8" s="13">
        <f>C8*D8</f>
        <v>222.68446200000002</v>
      </c>
      <c r="F8" s="48">
        <f>F7</f>
        <v>1.09091</v>
      </c>
      <c r="G8" s="13">
        <f>E8*F8</f>
        <v>242.92870644042003</v>
      </c>
      <c r="H8" s="78">
        <f>ROUND(G8/21/8,2)</f>
        <v>1.45</v>
      </c>
      <c r="I8" s="77" t="s">
        <v>77</v>
      </c>
      <c r="J8" s="53" t="s">
        <v>46</v>
      </c>
      <c r="K8" s="53" t="s">
        <v>52</v>
      </c>
    </row>
    <row r="9" spans="1:11" ht="198" customHeight="1" x14ac:dyDescent="0.25">
      <c r="A9" s="52" t="s">
        <v>5</v>
      </c>
      <c r="B9" s="15" t="s">
        <v>35</v>
      </c>
      <c r="C9" s="13">
        <f>1190*1.2359</f>
        <v>1470.721</v>
      </c>
      <c r="D9" s="48">
        <f>ROUND(168/6000,2)</f>
        <v>0.03</v>
      </c>
      <c r="E9" s="13">
        <f>C9*D9</f>
        <v>44.121629999999996</v>
      </c>
      <c r="F9" s="48">
        <f>F8</f>
        <v>1.09091</v>
      </c>
      <c r="G9" s="13">
        <f>E9*F9</f>
        <v>48.132727383300001</v>
      </c>
      <c r="H9" s="78">
        <f>ROUND(G9/21/8,2)</f>
        <v>0.28999999999999998</v>
      </c>
      <c r="I9" s="76" t="s">
        <v>78</v>
      </c>
      <c r="J9" s="53" t="s">
        <v>47</v>
      </c>
      <c r="K9" s="53" t="s">
        <v>48</v>
      </c>
    </row>
    <row r="10" spans="1:11" ht="46.95" customHeight="1" x14ac:dyDescent="0.25">
      <c r="A10" s="65" t="s">
        <v>4</v>
      </c>
      <c r="B10" s="65"/>
      <c r="C10" s="65"/>
      <c r="D10" s="65"/>
      <c r="E10" s="65"/>
      <c r="F10" s="65"/>
      <c r="G10" s="65"/>
      <c r="H10" s="20">
        <f>SUM(H11:H13)</f>
        <v>1.8299999999999998</v>
      </c>
      <c r="I10" s="79"/>
      <c r="J10" s="80"/>
      <c r="K10" s="81"/>
    </row>
    <row r="11" spans="1:11" ht="87" customHeight="1" x14ac:dyDescent="0.25">
      <c r="A11" s="21" t="s">
        <v>50</v>
      </c>
      <c r="B11" s="15" t="s">
        <v>53</v>
      </c>
      <c r="C11" s="16">
        <f>150*1.3</f>
        <v>195</v>
      </c>
      <c r="D11" s="17">
        <v>1</v>
      </c>
      <c r="E11" s="13">
        <f>D11*C11</f>
        <v>195</v>
      </c>
      <c r="F11" s="14" t="s">
        <v>36</v>
      </c>
      <c r="G11" s="13">
        <f>D11*E11</f>
        <v>195</v>
      </c>
      <c r="H11" s="22">
        <f>ROUND(G11/21/8,2)</f>
        <v>1.1599999999999999</v>
      </c>
      <c r="I11" s="67" t="s">
        <v>79</v>
      </c>
      <c r="J11" s="67"/>
      <c r="K11" s="67"/>
    </row>
    <row r="12" spans="1:11" ht="100.2" customHeight="1" x14ac:dyDescent="0.25">
      <c r="A12" s="21" t="s">
        <v>27</v>
      </c>
      <c r="B12" s="15" t="s">
        <v>53</v>
      </c>
      <c r="C12" s="16">
        <v>41.81</v>
      </c>
      <c r="D12" s="17">
        <v>1</v>
      </c>
      <c r="E12" s="13">
        <f>D12*C12</f>
        <v>41.81</v>
      </c>
      <c r="F12" s="14" t="s">
        <v>36</v>
      </c>
      <c r="G12" s="13">
        <f>D12*E12</f>
        <v>41.81</v>
      </c>
      <c r="H12" s="22">
        <f>ROUND(G12/21/8,2)</f>
        <v>0.25</v>
      </c>
      <c r="I12" s="67" t="s">
        <v>80</v>
      </c>
      <c r="J12" s="67"/>
      <c r="K12" s="67"/>
    </row>
    <row r="13" spans="1:11" ht="118.95" customHeight="1" x14ac:dyDescent="0.25">
      <c r="A13" s="21" t="s">
        <v>28</v>
      </c>
      <c r="B13" s="15" t="s">
        <v>53</v>
      </c>
      <c r="C13" s="16">
        <v>71.12</v>
      </c>
      <c r="D13" s="17">
        <v>1</v>
      </c>
      <c r="E13" s="13">
        <f>C13</f>
        <v>71.12</v>
      </c>
      <c r="F13" s="14" t="s">
        <v>36</v>
      </c>
      <c r="G13" s="13">
        <f>E13</f>
        <v>71.12</v>
      </c>
      <c r="H13" s="22">
        <f>ROUND(G13/21/8,2)</f>
        <v>0.42</v>
      </c>
      <c r="I13" s="67" t="s">
        <v>81</v>
      </c>
      <c r="J13" s="67"/>
      <c r="K13" s="67"/>
    </row>
    <row r="14" spans="1:11" ht="34.200000000000003" customHeight="1" x14ac:dyDescent="0.25">
      <c r="A14" s="65" t="s">
        <v>3</v>
      </c>
      <c r="B14" s="65"/>
      <c r="C14" s="65"/>
      <c r="D14" s="65"/>
      <c r="E14" s="65"/>
      <c r="F14" s="65"/>
      <c r="G14" s="65"/>
      <c r="H14" s="20">
        <f>H10+H5</f>
        <v>16.939999999999998</v>
      </c>
      <c r="I14" s="82"/>
      <c r="J14" s="82"/>
      <c r="K14" s="82"/>
    </row>
    <row r="15" spans="1:11" ht="53.4" customHeight="1" x14ac:dyDescent="0.25">
      <c r="A15" s="66" t="s">
        <v>83</v>
      </c>
      <c r="B15" s="66"/>
      <c r="C15" s="66"/>
      <c r="D15" s="66"/>
      <c r="E15" s="66"/>
      <c r="F15" s="66"/>
      <c r="G15" s="66"/>
      <c r="H15" s="18">
        <f>ROUND(H14*10%,2)</f>
        <v>1.69</v>
      </c>
      <c r="I15" s="69" t="s">
        <v>51</v>
      </c>
      <c r="J15" s="69"/>
      <c r="K15" s="69"/>
    </row>
    <row r="16" spans="1:11" ht="31.95" customHeight="1" x14ac:dyDescent="0.25">
      <c r="A16" s="65" t="s">
        <v>1</v>
      </c>
      <c r="B16" s="65"/>
      <c r="C16" s="65"/>
      <c r="D16" s="65"/>
      <c r="E16" s="65"/>
      <c r="F16" s="65"/>
      <c r="G16" s="65"/>
      <c r="H16" s="20">
        <f>H14+H15</f>
        <v>18.63</v>
      </c>
      <c r="I16" s="82"/>
      <c r="J16" s="82"/>
      <c r="K16" s="82"/>
    </row>
    <row r="17" spans="1:11" ht="31.2" customHeight="1" x14ac:dyDescent="0.25">
      <c r="A17" s="64" t="s">
        <v>44</v>
      </c>
      <c r="B17" s="64"/>
      <c r="C17" s="64"/>
      <c r="D17" s="64"/>
      <c r="E17" s="64"/>
      <c r="F17" s="64"/>
      <c r="G17" s="64"/>
      <c r="H17" s="64"/>
      <c r="I17" s="64"/>
      <c r="J17" s="64"/>
      <c r="K17" s="64"/>
    </row>
    <row r="18" spans="1:11" x14ac:dyDescent="0.25">
      <c r="A18" s="83" t="s">
        <v>82</v>
      </c>
      <c r="B18" s="83"/>
      <c r="C18" s="83"/>
      <c r="D18" s="83"/>
      <c r="E18" s="83"/>
      <c r="F18" s="83"/>
      <c r="G18" s="83"/>
      <c r="H18" s="83"/>
      <c r="I18" s="83"/>
      <c r="J18" s="83"/>
      <c r="K18" s="83"/>
    </row>
  </sheetData>
  <mergeCells count="26">
    <mergeCell ref="A10:G10"/>
    <mergeCell ref="A6:A7"/>
    <mergeCell ref="K6:K7"/>
    <mergeCell ref="I15:K15"/>
    <mergeCell ref="I14:K14"/>
    <mergeCell ref="I16:K16"/>
    <mergeCell ref="J6:J7"/>
    <mergeCell ref="I11:K11"/>
    <mergeCell ref="I12:K12"/>
    <mergeCell ref="I13:K13"/>
    <mergeCell ref="A18:K18"/>
    <mergeCell ref="A1:K1"/>
    <mergeCell ref="A2:K2"/>
    <mergeCell ref="B3:B4"/>
    <mergeCell ref="F3:F4"/>
    <mergeCell ref="I5:K5"/>
    <mergeCell ref="K3:K4"/>
    <mergeCell ref="A3:A4"/>
    <mergeCell ref="D3:D4"/>
    <mergeCell ref="I3:J4"/>
    <mergeCell ref="A17:K17"/>
    <mergeCell ref="I10:K10"/>
    <mergeCell ref="A5:G5"/>
    <mergeCell ref="A14:G14"/>
    <mergeCell ref="A15:G15"/>
    <mergeCell ref="A16:G16"/>
  </mergeCells>
  <pageMargins left="0.70866141732283472" right="0.70866141732283472" top="0.74803149606299213" bottom="0.74803149606299213" header="0.31496062992125984" footer="0.31496062992125984"/>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57462-6B4C-487C-A2ED-68B6AA3FE2D7}">
  <dimension ref="A1:K10"/>
  <sheetViews>
    <sheetView zoomScale="80" zoomScaleNormal="80" workbookViewId="0">
      <selection activeCell="D13" sqref="D13"/>
    </sheetView>
  </sheetViews>
  <sheetFormatPr defaultColWidth="8.88671875" defaultRowHeight="13.2" x14ac:dyDescent="0.25"/>
  <cols>
    <col min="1" max="1" width="36.44140625" style="43" customWidth="1"/>
    <col min="2" max="2" width="14.44140625" style="43" customWidth="1"/>
    <col min="3" max="3" width="12.33203125" style="43" customWidth="1"/>
    <col min="4" max="4" width="12.44140625" style="43" customWidth="1"/>
    <col min="5" max="5" width="12.6640625" style="43" customWidth="1"/>
    <col min="6" max="9" width="10.88671875" style="43" customWidth="1"/>
    <col min="10" max="10" width="14.44140625" style="43" customWidth="1"/>
    <col min="11" max="11" width="14.6640625" style="43" customWidth="1"/>
    <col min="12" max="16384" width="8.88671875" style="43"/>
  </cols>
  <sheetData>
    <row r="1" spans="1:11" x14ac:dyDescent="0.25">
      <c r="A1" s="58" t="s">
        <v>71</v>
      </c>
      <c r="B1" s="58"/>
      <c r="C1" s="58"/>
      <c r="D1" s="58"/>
      <c r="E1" s="58"/>
      <c r="F1" s="58"/>
      <c r="G1" s="58"/>
      <c r="H1" s="58"/>
      <c r="I1" s="58"/>
      <c r="J1" s="58"/>
      <c r="K1" s="58"/>
    </row>
    <row r="2" spans="1:11" ht="17.399999999999999" x14ac:dyDescent="0.3">
      <c r="A2" s="71" t="s">
        <v>29</v>
      </c>
      <c r="B2" s="71"/>
      <c r="C2" s="71"/>
      <c r="D2" s="71"/>
      <c r="E2" s="71"/>
      <c r="F2" s="71"/>
      <c r="G2" s="71"/>
      <c r="H2" s="71"/>
      <c r="I2" s="71"/>
      <c r="J2" s="71"/>
      <c r="K2" s="71"/>
    </row>
    <row r="3" spans="1:11" ht="92.4" x14ac:dyDescent="0.25">
      <c r="A3" s="25" t="s">
        <v>6</v>
      </c>
      <c r="B3" s="26" t="s">
        <v>7</v>
      </c>
      <c r="C3" s="26" t="s">
        <v>8</v>
      </c>
      <c r="D3" s="29" t="s">
        <v>9</v>
      </c>
      <c r="E3" s="29" t="s">
        <v>10</v>
      </c>
      <c r="F3" s="26" t="s">
        <v>11</v>
      </c>
      <c r="G3" s="29" t="s">
        <v>12</v>
      </c>
      <c r="H3" s="29" t="s">
        <v>13</v>
      </c>
      <c r="I3" s="26" t="s">
        <v>14</v>
      </c>
      <c r="J3" s="29" t="s">
        <v>15</v>
      </c>
      <c r="K3" s="29" t="s">
        <v>54</v>
      </c>
    </row>
    <row r="4" spans="1:11" x14ac:dyDescent="0.25">
      <c r="A4" s="23">
        <v>1</v>
      </c>
      <c r="B4" s="23">
        <v>2</v>
      </c>
      <c r="C4" s="23">
        <v>3</v>
      </c>
      <c r="D4" s="23">
        <v>4</v>
      </c>
      <c r="E4" s="23" t="s">
        <v>16</v>
      </c>
      <c r="F4" s="24" t="s">
        <v>23</v>
      </c>
      <c r="G4" s="23">
        <v>7</v>
      </c>
      <c r="H4" s="23" t="s">
        <v>17</v>
      </c>
      <c r="I4" s="23" t="s">
        <v>18</v>
      </c>
      <c r="J4" s="23" t="s">
        <v>19</v>
      </c>
      <c r="K4" s="24" t="s">
        <v>55</v>
      </c>
    </row>
    <row r="5" spans="1:11" ht="15.6" x14ac:dyDescent="0.3">
      <c r="A5" s="72" t="s">
        <v>20</v>
      </c>
      <c r="B5" s="73"/>
      <c r="C5" s="73"/>
      <c r="D5" s="73"/>
      <c r="E5" s="73"/>
      <c r="F5" s="73"/>
      <c r="G5" s="73"/>
      <c r="H5" s="73"/>
      <c r="I5" s="73"/>
      <c r="J5" s="74"/>
      <c r="K5" s="11"/>
    </row>
    <row r="6" spans="1:11" ht="15.6" x14ac:dyDescent="0.3">
      <c r="A6" s="3" t="s">
        <v>30</v>
      </c>
      <c r="B6" s="4">
        <v>1</v>
      </c>
      <c r="C6" s="11">
        <v>1</v>
      </c>
      <c r="D6" s="5">
        <v>490</v>
      </c>
      <c r="E6" s="6">
        <f>D6*C6</f>
        <v>490</v>
      </c>
      <c r="F6" s="6">
        <v>213.43</v>
      </c>
      <c r="G6" s="6">
        <v>150</v>
      </c>
      <c r="H6" s="6">
        <f>G6*C6</f>
        <v>150</v>
      </c>
      <c r="I6" s="6">
        <f>E6+F6+H6</f>
        <v>853.43000000000006</v>
      </c>
      <c r="J6" s="5">
        <f>ROUND(I6/B6,2)</f>
        <v>853.43</v>
      </c>
      <c r="K6" s="5">
        <f>J6/12</f>
        <v>71.119166666666658</v>
      </c>
    </row>
    <row r="7" spans="1:11" ht="15.6" x14ac:dyDescent="0.3">
      <c r="A7" s="7" t="s">
        <v>1</v>
      </c>
      <c r="B7" s="1" t="s">
        <v>21</v>
      </c>
      <c r="C7" s="8" t="s">
        <v>21</v>
      </c>
      <c r="D7" s="9" t="s">
        <v>21</v>
      </c>
      <c r="E7" s="2">
        <f t="shared" ref="E7:K7" si="0">SUM(E6:E6)</f>
        <v>490</v>
      </c>
      <c r="F7" s="2">
        <f t="shared" si="0"/>
        <v>213.43</v>
      </c>
      <c r="G7" s="2">
        <f t="shared" si="0"/>
        <v>150</v>
      </c>
      <c r="H7" s="2">
        <f t="shared" si="0"/>
        <v>150</v>
      </c>
      <c r="I7" s="2">
        <f t="shared" si="0"/>
        <v>853.43000000000006</v>
      </c>
      <c r="J7" s="2">
        <f t="shared" si="0"/>
        <v>853.43</v>
      </c>
      <c r="K7" s="10">
        <f t="shared" si="0"/>
        <v>71.119166666666658</v>
      </c>
    </row>
    <row r="8" spans="1:11" ht="58.2" customHeight="1" x14ac:dyDescent="0.25">
      <c r="A8" s="70" t="s">
        <v>32</v>
      </c>
      <c r="B8" s="70"/>
      <c r="C8" s="70"/>
      <c r="D8" s="70"/>
      <c r="E8" s="70"/>
      <c r="F8" s="70"/>
      <c r="G8" s="70"/>
      <c r="H8" s="70"/>
      <c r="I8" s="70"/>
      <c r="J8" s="70"/>
      <c r="K8" s="70"/>
    </row>
    <row r="9" spans="1:11" ht="76.2" customHeight="1" x14ac:dyDescent="0.25">
      <c r="A9" s="70" t="s">
        <v>22</v>
      </c>
      <c r="B9" s="70"/>
      <c r="C9" s="70"/>
      <c r="D9" s="70"/>
      <c r="E9" s="70"/>
      <c r="F9" s="70"/>
      <c r="G9" s="70"/>
      <c r="H9" s="70"/>
      <c r="I9" s="70"/>
      <c r="J9" s="70"/>
      <c r="K9" s="70"/>
    </row>
    <row r="10" spans="1:11" ht="48" customHeight="1" x14ac:dyDescent="0.25">
      <c r="A10" s="70" t="s">
        <v>31</v>
      </c>
      <c r="B10" s="70"/>
      <c r="C10" s="70"/>
      <c r="D10" s="70"/>
      <c r="E10" s="70"/>
      <c r="F10" s="70"/>
      <c r="G10" s="70"/>
      <c r="H10" s="70"/>
      <c r="I10" s="70"/>
      <c r="J10" s="70"/>
      <c r="K10" s="70"/>
    </row>
  </sheetData>
  <mergeCells count="6">
    <mergeCell ref="A1:K1"/>
    <mergeCell ref="A10:K10"/>
    <mergeCell ref="A2:K2"/>
    <mergeCell ref="A5:J5"/>
    <mergeCell ref="A8:K8"/>
    <mergeCell ref="A9:K9"/>
  </mergeCells>
  <pageMargins left="0.70866141732283472" right="0.7086614173228347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3</vt:i4>
      </vt:variant>
    </vt:vector>
  </HeadingPairs>
  <TitlesOfParts>
    <vt:vector size="3" baseType="lpstr">
      <vt:lpstr>Pielikums_23-TA-2376</vt:lpstr>
      <vt:lpstr>1.tabula</vt:lpstr>
      <vt:lpstr>2.tabula</vt:lpstr>
    </vt:vector>
  </TitlesOfParts>
  <Company>LaBmin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lilitac</dc:creator>
  <cp:lastModifiedBy>Sandra Strēle</cp:lastModifiedBy>
  <cp:lastPrinted>2023-07-26T12:58:08Z</cp:lastPrinted>
  <dcterms:created xsi:type="dcterms:W3CDTF">2012-09-03T07:32:21Z</dcterms:created>
  <dcterms:modified xsi:type="dcterms:W3CDTF">2023-10-17T19:35:17Z</dcterms:modified>
</cp:coreProperties>
</file>