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\\iem-ds.iem.gov.lv\U disks\isilantjevs\Dokumenti datorā\2024\Misijas\Kosarevs, Zaļais\"/>
    </mc:Choice>
  </mc:AlternateContent>
  <xr:revisionPtr revIDLastSave="0" documentId="13_ncr:1_{00048D1F-95B7-4A92-8446-D981C970A4EC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J.Zalais" sheetId="1" r:id="rId1"/>
  </sheets>
  <definedNames>
    <definedName name="PPP">#REF!</definedName>
    <definedName name="_xlnm.Print_Area" localSheetId="0">J.Zalais!$A$1:$E$26</definedName>
    <definedName name="q" localSheetId="0">#REF!</definedName>
    <definedName name="q">#REF!</definedName>
    <definedName name="s">#REF!</definedName>
    <definedName name="ssss" localSheetId="0">#REF!</definedName>
    <definedName name="ssss">#REF!</definedName>
    <definedName name="Valsts_policijas_amatpersonas_ar_speciālo_dienesta_pakāpi_dalība_Eiropas_Savienības_policijas_misijā_Gruzijā__EUMM_GEORGIA_________M.Štange__līdz_2019.gada_28.februārim" localSheetId="0">#REF!</definedName>
    <definedName name="Valsts_policijas_amatpersonas_ar_speciālo_dienesta_pakāpi_dalība_Eiropas_Savienības_policijas_misijā_Gruzijā__EUMM_GEORGIA_________M.Štange__līdz_2019.gada_28.februārim">#REF!</definedName>
    <definedName name="z" localSheetId="0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26" i="1" l="1"/>
  <c r="E16" i="1" l="1"/>
  <c r="B39" i="1" l="1"/>
  <c r="B40" i="1" s="1"/>
  <c r="E13" i="1" s="1"/>
  <c r="B31" i="1"/>
  <c r="E25" i="1"/>
  <c r="D24" i="1"/>
  <c r="D22" i="1"/>
  <c r="D23" i="1" s="1"/>
  <c r="E15" i="1"/>
  <c r="E14" i="1"/>
  <c r="D11" i="1"/>
  <c r="D8" i="1"/>
  <c r="E23" i="1" l="1"/>
  <c r="E22" i="1"/>
  <c r="C11" i="1"/>
  <c r="E9" i="1"/>
  <c r="E26" i="1"/>
  <c r="E24" i="1" s="1"/>
  <c r="E8" i="1"/>
  <c r="E7" i="1" s="1"/>
  <c r="E12" i="1"/>
  <c r="E11" i="1" s="1"/>
  <c r="D9" i="1"/>
  <c r="D7" i="1" s="1"/>
  <c r="D6" i="1" s="1"/>
  <c r="D21" i="1"/>
  <c r="D20" i="1" s="1"/>
  <c r="C31" i="1"/>
  <c r="C7" i="1"/>
  <c r="C6" i="1" l="1"/>
  <c r="E6" i="1"/>
  <c r="C21" i="1"/>
  <c r="C24" i="1"/>
  <c r="E21" i="1"/>
  <c r="E20" i="1" s="1"/>
  <c r="C20" i="1" l="1"/>
</calcChain>
</file>

<file path=xl/sharedStrings.xml><?xml version="1.0" encoding="utf-8"?>
<sst xmlns="http://schemas.openxmlformats.org/spreadsheetml/2006/main" count="40" uniqueCount="29">
  <si>
    <t>IZDEVUMU APRĒĶINS</t>
  </si>
  <si>
    <t>euro</t>
  </si>
  <si>
    <t>EUMM GEORGIA  (19.02.2024.-31.12.2024.)</t>
  </si>
  <si>
    <t>Izdevumi kopā</t>
  </si>
  <si>
    <t>1000</t>
  </si>
  <si>
    <t>Atlīdzība</t>
  </si>
  <si>
    <r>
      <t xml:space="preserve">Dienesta pienākumu izpildei nepieciešamā apģērba iegādes kompensācija
Kompensācijas apmērs gadā -  120,94 </t>
    </r>
    <r>
      <rPr>
        <i/>
        <sz val="10"/>
        <color theme="1"/>
        <rFont val="Times New Roman"/>
        <family val="1"/>
        <charset val="186"/>
      </rPr>
      <t>euro</t>
    </r>
  </si>
  <si>
    <t>2000</t>
  </si>
  <si>
    <t xml:space="preserve"> </t>
  </si>
  <si>
    <t>Preces un pakalpojumi</t>
  </si>
  <si>
    <t>Taktiskais amata līmenis</t>
  </si>
  <si>
    <t>gadā</t>
  </si>
  <si>
    <t>mēnesī</t>
  </si>
  <si>
    <t>piešķirts ar MK 30.01.2024. rīkojumu Nr.77</t>
  </si>
  <si>
    <t>papildus nepieciešams</t>
  </si>
  <si>
    <t>2024.gads ar izmaiņām</t>
  </si>
  <si>
    <r>
      <t xml:space="preserve">Darba devēja valsts sociālās apdrošināšanas obligātās iemaksas
23,59% no EKK 1149 summas
2 634,66 </t>
    </r>
    <r>
      <rPr>
        <i/>
        <sz val="10"/>
        <color theme="1"/>
        <rFont val="Times New Roman"/>
        <family val="1"/>
        <charset val="186"/>
      </rPr>
      <t xml:space="preserve">euro </t>
    </r>
    <r>
      <rPr>
        <sz val="10"/>
        <color theme="1"/>
        <rFont val="Times New Roman"/>
        <family val="1"/>
        <charset val="186"/>
      </rPr>
      <t xml:space="preserve">× 23,59 % = 621,52 </t>
    </r>
    <r>
      <rPr>
        <i/>
        <sz val="10"/>
        <color theme="1"/>
        <rFont val="Times New Roman"/>
        <family val="1"/>
        <charset val="186"/>
      </rPr>
      <t>euro</t>
    </r>
  </si>
  <si>
    <t>Pārējie komandējumu un darba braucienu izdevumi</t>
  </si>
  <si>
    <t>Formas tērpi un speciālais apģērbs</t>
  </si>
  <si>
    <t>2025.gads ar izmaiņām</t>
  </si>
  <si>
    <r>
      <t xml:space="preserve">Citas normatīvajos aktos noteiktās piemaksas, kas nav iepriekš klasificētas
</t>
    </r>
    <r>
      <rPr>
        <b/>
        <sz val="10"/>
        <rFont val="Times New Roman"/>
        <family val="1"/>
        <charset val="186"/>
      </rPr>
      <t xml:space="preserve">Ar 13.05.2024  Operacionālais amata līmenis </t>
    </r>
    <r>
      <rPr>
        <sz val="10"/>
        <rFont val="Times New Roman"/>
        <family val="1"/>
        <charset val="186"/>
      </rPr>
      <t xml:space="preserve"> - 23 193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(1 932,75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);
Papildus: (23 193 </t>
    </r>
    <r>
      <rPr>
        <i/>
        <sz val="10"/>
        <rFont val="Times New Roman"/>
        <family val="1"/>
        <charset val="186"/>
      </rPr>
      <t xml:space="preserve">euro </t>
    </r>
    <r>
      <rPr>
        <sz val="10"/>
        <rFont val="Times New Roman"/>
        <family val="1"/>
        <charset val="186"/>
      </rPr>
      <t xml:space="preserve">- 19 778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 = 3 415</t>
    </r>
    <r>
      <rPr>
        <i/>
        <sz val="10"/>
        <rFont val="Times New Roman"/>
        <family val="1"/>
        <charset val="186"/>
      </rPr>
      <t xml:space="preserve"> euro </t>
    </r>
    <r>
      <rPr>
        <sz val="10"/>
        <rFont val="Times New Roman"/>
        <family val="1"/>
        <charset val="186"/>
      </rPr>
      <t xml:space="preserve">gadā (mēnesī papildus 284,58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);
284,58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× 1,4 × 6 mēn. + 284,58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× 1,4 : 31 d. × 19 d. = 2 634,66 </t>
    </r>
    <r>
      <rPr>
        <i/>
        <sz val="10"/>
        <rFont val="Times New Roman"/>
        <family val="1"/>
        <charset val="186"/>
      </rPr>
      <t xml:space="preserve"> euro</t>
    </r>
  </si>
  <si>
    <r>
      <t>Darba devēja valsts sociālās apdrošināšanas obligātās iemaksas
23,59% no EKK 1149 summas
8 478,45</t>
    </r>
    <r>
      <rPr>
        <i/>
        <sz val="10"/>
        <color theme="1"/>
        <rFont val="Times New Roman"/>
        <family val="1"/>
        <charset val="186"/>
      </rPr>
      <t xml:space="preserve"> euro </t>
    </r>
    <r>
      <rPr>
        <sz val="10"/>
        <color theme="1"/>
        <rFont val="Times New Roman"/>
        <family val="1"/>
        <charset val="186"/>
      </rPr>
      <t xml:space="preserve">× 23,59 % = 2 000,07 </t>
    </r>
    <r>
      <rPr>
        <i/>
        <sz val="10"/>
        <color theme="1"/>
        <rFont val="Times New Roman"/>
        <family val="1"/>
        <charset val="186"/>
      </rPr>
      <t>euro</t>
    </r>
  </si>
  <si>
    <t>Darba aizsardzības līdzekļi</t>
  </si>
  <si>
    <t>Pārējie specifiskas lietošanas materiāli un inventārs</t>
  </si>
  <si>
    <r>
      <t xml:space="preserve">Valsts policijas amatpersonas ar speciālo dienesta pakāpi dalība Eiropas Savienības 
novērošnas misijā Gruzijā (EUMM GEORGIA)  </t>
    </r>
    <r>
      <rPr>
        <b/>
        <sz val="10"/>
        <color theme="4" tint="-0.249977111117893"/>
        <rFont val="Times New Roman"/>
        <family val="1"/>
        <charset val="186"/>
      </rPr>
      <t>Jānis Zaļais</t>
    </r>
    <r>
      <rPr>
        <sz val="10"/>
        <rFont val="Times New Roman"/>
        <family val="1"/>
        <charset val="186"/>
      </rPr>
      <t xml:space="preserve"> (19.02.2024.-12.05.2025.)</t>
    </r>
  </si>
  <si>
    <r>
      <t xml:space="preserve">Ārvalstīs nodarbināto amatpersonu (darbinieku) kompensācijas
</t>
    </r>
    <r>
      <rPr>
        <b/>
        <sz val="10"/>
        <color rgb="FF0070C0"/>
        <rFont val="Times New Roman"/>
        <family val="1"/>
        <charset val="186"/>
      </rPr>
      <t>Ar 13.05.2024  Operacionālais amata līmenis</t>
    </r>
    <r>
      <rPr>
        <sz val="10"/>
        <color rgb="FF0070C0"/>
        <rFont val="Times New Roman"/>
        <family val="1"/>
        <charset val="186"/>
      </rPr>
      <t xml:space="preserve">  - 15 793,88 </t>
    </r>
    <r>
      <rPr>
        <i/>
        <sz val="10"/>
        <color rgb="FF0070C0"/>
        <rFont val="Times New Roman"/>
        <family val="1"/>
        <charset val="186"/>
      </rPr>
      <t xml:space="preserve">euro </t>
    </r>
    <r>
      <rPr>
        <sz val="10"/>
        <color rgb="FF0070C0"/>
        <rFont val="Times New Roman"/>
        <family val="1"/>
        <charset val="186"/>
      </rPr>
      <t>(1 316,16</t>
    </r>
    <r>
      <rPr>
        <i/>
        <sz val="10"/>
        <color rgb="FF0070C0"/>
        <rFont val="Times New Roman"/>
        <family val="1"/>
        <charset val="186"/>
      </rPr>
      <t xml:space="preserve"> euro</t>
    </r>
    <r>
      <rPr>
        <sz val="10"/>
        <color rgb="FF0070C0"/>
        <rFont val="Times New Roman"/>
        <family val="1"/>
        <charset val="186"/>
      </rPr>
      <t xml:space="preserve">);
Dzīvokļa (dzīvojamās telpas) īres un komunālo pakalpojumu izdevumi: </t>
    </r>
    <r>
      <rPr>
        <i/>
        <sz val="10"/>
        <color rgb="FF0070C0"/>
        <rFont val="Times New Roman"/>
        <family val="1"/>
        <charset val="186"/>
      </rPr>
      <t xml:space="preserve">
</t>
    </r>
    <r>
      <rPr>
        <sz val="10"/>
        <color rgb="FF0070C0"/>
        <rFont val="Times New Roman"/>
        <family val="1"/>
        <charset val="186"/>
      </rPr>
      <t xml:space="preserve">Papildus (15 793,88 </t>
    </r>
    <r>
      <rPr>
        <i/>
        <sz val="10"/>
        <color rgb="FF0070C0"/>
        <rFont val="Times New Roman"/>
        <family val="1"/>
        <charset val="186"/>
      </rPr>
      <t xml:space="preserve">euro </t>
    </r>
    <r>
      <rPr>
        <sz val="10"/>
        <color rgb="FF0070C0"/>
        <rFont val="Times New Roman"/>
        <family val="1"/>
        <charset val="186"/>
      </rPr>
      <t xml:space="preserve">- 11 895,21 </t>
    </r>
    <r>
      <rPr>
        <i/>
        <sz val="10"/>
        <color rgb="FF0070C0"/>
        <rFont val="Times New Roman"/>
        <family val="1"/>
        <charset val="186"/>
      </rPr>
      <t>euro)</t>
    </r>
    <r>
      <rPr>
        <sz val="10"/>
        <color rgb="FF0070C0"/>
        <rFont val="Times New Roman"/>
        <family val="1"/>
        <charset val="186"/>
      </rPr>
      <t>= 3 898 ,67</t>
    </r>
    <r>
      <rPr>
        <i/>
        <sz val="10"/>
        <color rgb="FF0070C0"/>
        <rFont val="Times New Roman"/>
        <family val="1"/>
        <charset val="186"/>
      </rPr>
      <t xml:space="preserve"> euro</t>
    </r>
    <r>
      <rPr>
        <sz val="10"/>
        <color rgb="FF0070C0"/>
        <rFont val="Times New Roman"/>
        <family val="1"/>
        <charset val="186"/>
      </rPr>
      <t xml:space="preserve"> gadā (mēnesī papildus</t>
    </r>
    <r>
      <rPr>
        <i/>
        <sz val="10"/>
        <color rgb="FF0070C0"/>
        <rFont val="Times New Roman"/>
        <family val="1"/>
        <charset val="186"/>
      </rPr>
      <t xml:space="preserve"> </t>
    </r>
    <r>
      <rPr>
        <sz val="10"/>
        <color rgb="FF0070C0"/>
        <rFont val="Times New Roman"/>
        <family val="1"/>
        <charset val="186"/>
      </rPr>
      <t>324,89</t>
    </r>
    <r>
      <rPr>
        <i/>
        <sz val="10"/>
        <color rgb="FF0070C0"/>
        <rFont val="Times New Roman"/>
        <family val="1"/>
        <charset val="186"/>
      </rPr>
      <t xml:space="preserve"> euro</t>
    </r>
    <r>
      <rPr>
        <sz val="10"/>
        <color rgb="FF0070C0"/>
        <rFont val="Times New Roman"/>
        <family val="1"/>
        <charset val="186"/>
      </rPr>
      <t>);
324,89</t>
    </r>
    <r>
      <rPr>
        <i/>
        <sz val="10"/>
        <color rgb="FF0070C0"/>
        <rFont val="Times New Roman"/>
        <family val="1"/>
        <charset val="186"/>
      </rPr>
      <t xml:space="preserve"> euro</t>
    </r>
    <r>
      <rPr>
        <sz val="10"/>
        <color rgb="FF0070C0"/>
        <rFont val="Times New Roman"/>
        <family val="1"/>
        <charset val="186"/>
      </rPr>
      <t xml:space="preserve"> × 7 mēn. + 324,89 </t>
    </r>
    <r>
      <rPr>
        <i/>
        <sz val="10"/>
        <color rgb="FF0070C0"/>
        <rFont val="Times New Roman"/>
        <family val="1"/>
        <charset val="186"/>
      </rPr>
      <t xml:space="preserve">euro </t>
    </r>
    <r>
      <rPr>
        <sz val="10"/>
        <color rgb="FF0070C0"/>
        <rFont val="Times New Roman"/>
        <family val="1"/>
        <charset val="186"/>
      </rPr>
      <t xml:space="preserve">: 31.d.  × 19 d. = 2 473,35 </t>
    </r>
    <r>
      <rPr>
        <i/>
        <sz val="10"/>
        <color rgb="FF0070C0"/>
        <rFont val="Times New Roman"/>
        <family val="1"/>
        <charset val="186"/>
      </rPr>
      <t>euro</t>
    </r>
  </si>
  <si>
    <t>EUMM GEORGIA   (01.01.2025.-12.05.2025.)</t>
  </si>
  <si>
    <r>
      <t xml:space="preserve">Citas normatīvajos aktos noteiktās piemaksas, kas nav iepriekš klasificētas
</t>
    </r>
    <r>
      <rPr>
        <b/>
        <sz val="10"/>
        <rFont val="Times New Roman"/>
        <family val="1"/>
        <charset val="186"/>
      </rPr>
      <t>Ar 13.05.2024  Operacionālais amata līmenis</t>
    </r>
    <r>
      <rPr>
        <i/>
        <sz val="10"/>
        <rFont val="Times New Roman"/>
        <family val="1"/>
        <charset val="186"/>
      </rPr>
      <t xml:space="preserve">  - </t>
    </r>
    <r>
      <rPr>
        <sz val="10"/>
        <rFont val="Times New Roman"/>
        <family val="1"/>
        <charset val="186"/>
      </rPr>
      <t>23 193</t>
    </r>
    <r>
      <rPr>
        <i/>
        <sz val="10"/>
        <rFont val="Times New Roman"/>
        <family val="1"/>
        <charset val="186"/>
      </rPr>
      <t xml:space="preserve"> euro</t>
    </r>
    <r>
      <rPr>
        <sz val="10"/>
        <rFont val="Times New Roman"/>
        <family val="1"/>
        <charset val="186"/>
      </rPr>
      <t xml:space="preserve"> gadā (1 932,75</t>
    </r>
    <r>
      <rPr>
        <i/>
        <sz val="10"/>
        <rFont val="Times New Roman"/>
        <family val="1"/>
        <charset val="186"/>
      </rPr>
      <t xml:space="preserve"> euro</t>
    </r>
    <r>
      <rPr>
        <sz val="10"/>
        <rFont val="Times New Roman"/>
        <family val="1"/>
        <charset val="186"/>
      </rPr>
      <t xml:space="preserve"> mēnesī)</t>
    </r>
    <r>
      <rPr>
        <i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un pagarināts dalības termiņš līdz 12.05.2025.
Faktiski nepieciešams 2025.gadā:
1 932,75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× 1,4 × 5 mēn. + 1 932,75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× 1,4 : 31 d. × 12 d. = 14 576,68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;
</t>
    </r>
    <r>
      <rPr>
        <i/>
        <sz val="10"/>
        <rFont val="Times New Roman"/>
        <family val="1"/>
        <charset val="186"/>
      </rPr>
      <t>Ar Ministru kabineta 30.04.2024. rīkojumu Nr.77 piešķirts finansējums 6 098,23 euro;
Papildus nepieciešams:
14 576,68 euro - 6 098,23 euro = 8 478,45 euro</t>
    </r>
  </si>
  <si>
    <r>
      <t xml:space="preserve">Ārvalstīs nodarbināto amatpersonu (darbinieku) kompensācijas
Dzīvokļa (dzīvojamās telpas) īres un komunālo pakalpojumu izdevumi: 
15 793,88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(gadā) : 12 mēn. × 4 mēn. + (1 316,16 </t>
    </r>
    <r>
      <rPr>
        <i/>
        <sz val="10"/>
        <rFont val="Times New Roman"/>
        <family val="1"/>
        <charset val="186"/>
      </rPr>
      <t>euro (mēnesī)</t>
    </r>
    <r>
      <rPr>
        <sz val="10"/>
        <rFont val="Times New Roman"/>
        <family val="1"/>
        <charset val="186"/>
      </rPr>
      <t xml:space="preserve">: 31 d. × 12 d.) = 5 774,11 </t>
    </r>
    <r>
      <rPr>
        <i/>
        <sz val="10"/>
        <rFont val="Times New Roman"/>
        <family val="1"/>
        <charset val="186"/>
      </rPr>
      <t>euro;
Ar Ministru kabineta 30.04.2024. rīkojumu Nr.77 piešķirts finansējums 1 628,52 euro;
Papildus nepieciešams:
5 774,11 euro - 1 628,52 euro = 4 145,59 euro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</si>
</sst>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4" tint="-0.249977111117893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9"/>
      <color rgb="FF414142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b/>
      <sz val="11"/>
      <color rgb="FF0070C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right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3" fontId="6" fillId="0" borderId="3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3" fontId="6" fillId="0" borderId="3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3" fontId="2" fillId="0" borderId="3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/>
    </xf>
    <xf numFmtId="3" fontId="6" fillId="0" borderId="17" xfId="0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3" fontId="6" fillId="0" borderId="4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horizontal="right" vertical="center"/>
    </xf>
    <xf numFmtId="3" fontId="2" fillId="0" borderId="12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right" vertical="center"/>
    </xf>
    <xf numFmtId="3" fontId="2" fillId="0" borderId="15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vertical="center"/>
    </xf>
    <xf numFmtId="3" fontId="3" fillId="0" borderId="8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13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3" fontId="11" fillId="0" borderId="0" xfId="0" applyNumberFormat="1" applyFont="1" applyFill="1" applyBorder="1" applyAlignment="1">
      <alignment horizontal="left"/>
    </xf>
    <xf numFmtId="4" fontId="11" fillId="0" borderId="0" xfId="0" applyNumberFormat="1" applyFont="1" applyFill="1" applyBorder="1" applyAlignment="1">
      <alignment horizontal="left"/>
    </xf>
    <xf numFmtId="0" fontId="11" fillId="0" borderId="0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left" wrapText="1"/>
    </xf>
    <xf numFmtId="4" fontId="14" fillId="0" borderId="0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horizontal="right" vertical="center"/>
    </xf>
    <xf numFmtId="0" fontId="3" fillId="0" borderId="16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3" fontId="17" fillId="0" borderId="8" xfId="0" applyNumberFormat="1" applyFont="1" applyFill="1" applyBorder="1" applyAlignment="1">
      <alignment horizontal="right" vertical="center"/>
    </xf>
    <xf numFmtId="3" fontId="17" fillId="0" borderId="3" xfId="0" applyNumberFormat="1" applyFont="1" applyFill="1" applyBorder="1" applyAlignment="1">
      <alignment vertical="center"/>
    </xf>
    <xf numFmtId="3" fontId="19" fillId="0" borderId="3" xfId="0" applyNumberFormat="1" applyFont="1" applyFill="1" applyBorder="1" applyAlignment="1">
      <alignment horizontal="right" vertical="center"/>
    </xf>
    <xf numFmtId="3" fontId="3" fillId="0" borderId="15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tabSelected="1" zoomScaleNormal="100" workbookViewId="0">
      <pane ySplit="2" topLeftCell="A3" activePane="bottomLeft" state="frozen"/>
      <selection pane="bottomLeft" activeCell="E9" sqref="E9"/>
    </sheetView>
  </sheetViews>
  <sheetFormatPr defaultColWidth="9.21875" defaultRowHeight="13.2" x14ac:dyDescent="0.25"/>
  <cols>
    <col min="1" max="1" width="7.77734375" style="4" customWidth="1"/>
    <col min="2" max="2" width="76.5546875" style="5" customWidth="1"/>
    <col min="3" max="3" width="17.77734375" style="4" customWidth="1"/>
    <col min="4" max="4" width="13.77734375" style="1" customWidth="1"/>
    <col min="5" max="5" width="12.5546875" style="1" customWidth="1"/>
    <col min="6" max="16384" width="9.21875" style="2"/>
  </cols>
  <sheetData>
    <row r="1" spans="1:5" ht="16.5" customHeight="1" x14ac:dyDescent="0.25">
      <c r="A1" s="82" t="s">
        <v>0</v>
      </c>
      <c r="B1" s="82"/>
      <c r="C1" s="82"/>
    </row>
    <row r="2" spans="1:5" ht="31.5" customHeight="1" x14ac:dyDescent="0.25">
      <c r="A2" s="83" t="s">
        <v>24</v>
      </c>
      <c r="B2" s="83"/>
      <c r="C2" s="83"/>
    </row>
    <row r="3" spans="1:5" x14ac:dyDescent="0.25">
      <c r="A3" s="3"/>
      <c r="B3" s="3"/>
      <c r="C3" s="3"/>
    </row>
    <row r="4" spans="1:5" x14ac:dyDescent="0.25">
      <c r="C4" s="6"/>
      <c r="E4" s="6" t="s">
        <v>1</v>
      </c>
    </row>
    <row r="5" spans="1:5" s="8" customFormat="1" ht="41.1" customHeight="1" x14ac:dyDescent="0.25">
      <c r="A5" s="84" t="s">
        <v>2</v>
      </c>
      <c r="B5" s="85"/>
      <c r="C5" s="66" t="s">
        <v>13</v>
      </c>
      <c r="D5" s="7" t="s">
        <v>14</v>
      </c>
      <c r="E5" s="7" t="s">
        <v>15</v>
      </c>
    </row>
    <row r="6" spans="1:5" s="8" customFormat="1" ht="15" customHeight="1" x14ac:dyDescent="0.25">
      <c r="A6" s="80" t="s">
        <v>3</v>
      </c>
      <c r="B6" s="81"/>
      <c r="C6" s="9">
        <f>C7+C11</f>
        <v>201294</v>
      </c>
      <c r="D6" s="9">
        <f>D7+D11</f>
        <v>5730.3600000000006</v>
      </c>
      <c r="E6" s="78">
        <f>E7+E11</f>
        <v>207024.36</v>
      </c>
    </row>
    <row r="7" spans="1:5" s="8" customFormat="1" ht="13.8" x14ac:dyDescent="0.25">
      <c r="A7" s="10" t="s">
        <v>4</v>
      </c>
      <c r="B7" s="11" t="s">
        <v>5</v>
      </c>
      <c r="C7" s="12">
        <f>SUM(C8:C10)</f>
        <v>138653</v>
      </c>
      <c r="D7" s="12">
        <f>SUM(D8:D10)</f>
        <v>3257</v>
      </c>
      <c r="E7" s="12">
        <f>SUM(E8:E10)</f>
        <v>141910</v>
      </c>
    </row>
    <row r="8" spans="1:5" ht="52.5" customHeight="1" x14ac:dyDescent="0.25">
      <c r="A8" s="13">
        <v>1149</v>
      </c>
      <c r="B8" s="14" t="s">
        <v>20</v>
      </c>
      <c r="C8" s="15">
        <v>112188</v>
      </c>
      <c r="D8" s="15">
        <f>ROUNDUP(2634.66,0)</f>
        <v>2635</v>
      </c>
      <c r="E8" s="16">
        <f>C8+D8</f>
        <v>114823</v>
      </c>
    </row>
    <row r="9" spans="1:5" ht="39.6" x14ac:dyDescent="0.25">
      <c r="A9" s="17">
        <v>1210</v>
      </c>
      <c r="B9" s="18" t="s">
        <v>16</v>
      </c>
      <c r="C9" s="15">
        <v>26465</v>
      </c>
      <c r="D9" s="15">
        <f>ROUND(D8*0.2359,0)</f>
        <v>622</v>
      </c>
      <c r="E9" s="16">
        <f>C9+D9</f>
        <v>27087</v>
      </c>
    </row>
    <row r="10" spans="1:5" ht="45.75" hidden="1" customHeight="1" x14ac:dyDescent="0.25">
      <c r="A10" s="19">
        <v>1226</v>
      </c>
      <c r="B10" s="20" t="s">
        <v>6</v>
      </c>
      <c r="C10" s="15"/>
      <c r="D10" s="15"/>
      <c r="E10" s="21"/>
    </row>
    <row r="11" spans="1:5" x14ac:dyDescent="0.25">
      <c r="A11" s="22" t="s">
        <v>7</v>
      </c>
      <c r="B11" s="23" t="s">
        <v>8</v>
      </c>
      <c r="C11" s="24">
        <f>SUM(C12:C16)</f>
        <v>62641</v>
      </c>
      <c r="D11" s="24">
        <f>SUM(D12:D16)</f>
        <v>2473.36</v>
      </c>
      <c r="E11" s="24">
        <f>SUM(E12:E16)</f>
        <v>65114.36</v>
      </c>
    </row>
    <row r="12" spans="1:5" ht="18.600000000000001" customHeight="1" x14ac:dyDescent="0.25">
      <c r="A12" s="67">
        <v>2122</v>
      </c>
      <c r="B12" s="68" t="s">
        <v>17</v>
      </c>
      <c r="C12" s="15">
        <v>3934</v>
      </c>
      <c r="D12" s="15"/>
      <c r="E12" s="16">
        <f t="shared" ref="E12:E16" si="0">C12+D12</f>
        <v>3934</v>
      </c>
    </row>
    <row r="13" spans="1:5" ht="79.2" x14ac:dyDescent="0.25">
      <c r="A13" s="27">
        <v>2238</v>
      </c>
      <c r="B13" s="74" t="s">
        <v>25</v>
      </c>
      <c r="C13" s="15">
        <v>54920</v>
      </c>
      <c r="D13" s="76">
        <f>ROUNDUP((324.89*7)+(324.89/31*19),2)</f>
        <v>2473.36</v>
      </c>
      <c r="E13" s="77">
        <f t="shared" si="0"/>
        <v>57393.36</v>
      </c>
    </row>
    <row r="14" spans="1:5" ht="18.600000000000001" customHeight="1" x14ac:dyDescent="0.25">
      <c r="A14" s="25">
        <v>2313</v>
      </c>
      <c r="B14" s="70" t="s">
        <v>22</v>
      </c>
      <c r="C14" s="71">
        <v>21</v>
      </c>
      <c r="D14" s="71">
        <v>0</v>
      </c>
      <c r="E14" s="16">
        <f t="shared" si="0"/>
        <v>21</v>
      </c>
    </row>
    <row r="15" spans="1:5" ht="18.600000000000001" customHeight="1" x14ac:dyDescent="0.25">
      <c r="A15" s="28">
        <v>2364</v>
      </c>
      <c r="B15" s="29" t="s">
        <v>18</v>
      </c>
      <c r="C15" s="15">
        <v>3098</v>
      </c>
      <c r="D15" s="15">
        <v>0</v>
      </c>
      <c r="E15" s="16">
        <f t="shared" si="0"/>
        <v>3098</v>
      </c>
    </row>
    <row r="16" spans="1:5" ht="18.600000000000001" customHeight="1" x14ac:dyDescent="0.25">
      <c r="A16" s="30">
        <v>2389</v>
      </c>
      <c r="B16" s="72" t="s">
        <v>23</v>
      </c>
      <c r="C16" s="73">
        <v>668</v>
      </c>
      <c r="D16" s="73">
        <v>0</v>
      </c>
      <c r="E16" s="69">
        <f t="shared" si="0"/>
        <v>668</v>
      </c>
    </row>
    <row r="17" spans="1:5" ht="11.25" customHeight="1" x14ac:dyDescent="0.25">
      <c r="A17" s="31"/>
      <c r="B17" s="32"/>
      <c r="C17" s="33"/>
      <c r="D17" s="33"/>
    </row>
    <row r="18" spans="1:5" x14ac:dyDescent="0.25">
      <c r="C18" s="34"/>
      <c r="D18" s="34"/>
      <c r="E18" s="34" t="s">
        <v>1</v>
      </c>
    </row>
    <row r="19" spans="1:5" s="8" customFormat="1" ht="43.5" customHeight="1" x14ac:dyDescent="0.25">
      <c r="A19" s="84" t="s">
        <v>26</v>
      </c>
      <c r="B19" s="85"/>
      <c r="C19" s="66" t="s">
        <v>13</v>
      </c>
      <c r="D19" s="7" t="s">
        <v>14</v>
      </c>
      <c r="E19" s="7" t="s">
        <v>19</v>
      </c>
    </row>
    <row r="20" spans="1:5" s="8" customFormat="1" ht="15" customHeight="1" x14ac:dyDescent="0.25">
      <c r="A20" s="80" t="s">
        <v>3</v>
      </c>
      <c r="B20" s="81"/>
      <c r="C20" s="35">
        <f>C21+C24</f>
        <v>50066</v>
      </c>
      <c r="D20" s="35">
        <f>D21+D24</f>
        <v>14624.45</v>
      </c>
      <c r="E20" s="35">
        <f>E21+E24</f>
        <v>64690.45</v>
      </c>
    </row>
    <row r="21" spans="1:5" s="8" customFormat="1" ht="13.8" x14ac:dyDescent="0.25">
      <c r="A21" s="36" t="s">
        <v>4</v>
      </c>
      <c r="B21" s="37" t="s">
        <v>5</v>
      </c>
      <c r="C21" s="38">
        <f>SUM(C22:C23)</f>
        <v>38683</v>
      </c>
      <c r="D21" s="38">
        <f>SUM(D22:D23)</f>
        <v>10478.450000000001</v>
      </c>
      <c r="E21" s="38">
        <f>SUM(E22:E23)</f>
        <v>49161.45</v>
      </c>
    </row>
    <row r="22" spans="1:5" ht="114.6" customHeight="1" x14ac:dyDescent="0.25">
      <c r="A22" s="39">
        <v>1149</v>
      </c>
      <c r="B22" s="14" t="s">
        <v>27</v>
      </c>
      <c r="C22" s="40">
        <v>31298</v>
      </c>
      <c r="D22" s="40">
        <f>ROUNDUP((((1932.75*1.4))/31*12)+(1932.75*1.4*5),2)-6098.23</f>
        <v>8478.4500000000007</v>
      </c>
      <c r="E22" s="41">
        <f>C22+D22</f>
        <v>39776.449999999997</v>
      </c>
    </row>
    <row r="23" spans="1:5" ht="43.5" customHeight="1" x14ac:dyDescent="0.25">
      <c r="A23" s="42">
        <v>1210</v>
      </c>
      <c r="B23" s="18" t="s">
        <v>21</v>
      </c>
      <c r="C23" s="43">
        <v>7385</v>
      </c>
      <c r="D23" s="43">
        <f>ROUNDUP(D22*0.2359,0)-1</f>
        <v>2000</v>
      </c>
      <c r="E23" s="44">
        <f>C23+D23</f>
        <v>9385</v>
      </c>
    </row>
    <row r="24" spans="1:5" x14ac:dyDescent="0.25">
      <c r="A24" s="45" t="s">
        <v>7</v>
      </c>
      <c r="B24" s="46" t="s">
        <v>9</v>
      </c>
      <c r="C24" s="24">
        <f>SUM(C25:C26)</f>
        <v>11383</v>
      </c>
      <c r="D24" s="24">
        <f>SUM(D25:D26)</f>
        <v>4146</v>
      </c>
      <c r="E24" s="24">
        <f>SUM(E25:E26)</f>
        <v>15529</v>
      </c>
    </row>
    <row r="25" spans="1:5" ht="31.5" customHeight="1" x14ac:dyDescent="0.25">
      <c r="A25" s="25">
        <v>2122</v>
      </c>
      <c r="B25" s="26" t="s">
        <v>17</v>
      </c>
      <c r="C25" s="47">
        <v>2810</v>
      </c>
      <c r="D25" s="47">
        <v>0</v>
      </c>
      <c r="E25" s="48">
        <f t="shared" ref="E25:E26" si="1">C25+D25</f>
        <v>2810</v>
      </c>
    </row>
    <row r="26" spans="1:5" ht="79.05" customHeight="1" x14ac:dyDescent="0.25">
      <c r="A26" s="28">
        <v>2238</v>
      </c>
      <c r="B26" s="75" t="s">
        <v>28</v>
      </c>
      <c r="C26" s="49">
        <v>8573</v>
      </c>
      <c r="D26" s="49">
        <f>ROUNDUP(((15793.88/12*4+1316.16/31*12)-1628.52),0)</f>
        <v>4146</v>
      </c>
      <c r="E26" s="79">
        <f t="shared" si="1"/>
        <v>12719</v>
      </c>
    </row>
    <row r="27" spans="1:5" ht="37.950000000000003" customHeight="1" x14ac:dyDescent="0.25">
      <c r="C27" s="50"/>
    </row>
    <row r="28" spans="1:5" s="55" customFormat="1" ht="12" hidden="1" x14ac:dyDescent="0.25">
      <c r="A28" s="51"/>
      <c r="B28" s="52"/>
      <c r="C28" s="53"/>
      <c r="D28" s="54"/>
      <c r="E28" s="54"/>
    </row>
    <row r="29" spans="1:5" s="60" customFormat="1" ht="11.4" hidden="1" x14ac:dyDescent="0.2">
      <c r="A29" s="56"/>
      <c r="B29" s="57" t="s">
        <v>10</v>
      </c>
      <c r="C29" s="58"/>
      <c r="D29" s="59"/>
      <c r="E29" s="59"/>
    </row>
    <row r="30" spans="1:5" s="55" customFormat="1" ht="12" hidden="1" x14ac:dyDescent="0.25">
      <c r="A30" s="51" t="s">
        <v>11</v>
      </c>
      <c r="B30" s="61">
        <v>19778</v>
      </c>
      <c r="C30" s="53"/>
      <c r="D30" s="54"/>
      <c r="E30" s="54"/>
    </row>
    <row r="31" spans="1:5" s="55" customFormat="1" ht="12" hidden="1" x14ac:dyDescent="0.25">
      <c r="A31" s="51" t="s">
        <v>12</v>
      </c>
      <c r="B31" s="62">
        <f>ROUND(B30/12,2)</f>
        <v>1648.17</v>
      </c>
      <c r="C31" s="53">
        <f>ROUND(B31*1.4,2)</f>
        <v>2307.44</v>
      </c>
      <c r="D31" s="54"/>
      <c r="E31" s="54"/>
    </row>
    <row r="32" spans="1:5" s="55" customFormat="1" ht="12" hidden="1" x14ac:dyDescent="0.25">
      <c r="A32" s="51"/>
      <c r="B32" s="52"/>
      <c r="C32" s="53"/>
      <c r="D32" s="54"/>
      <c r="E32" s="54"/>
    </row>
    <row r="33" spans="1:5" s="55" customFormat="1" ht="12" hidden="1" x14ac:dyDescent="0.25">
      <c r="A33" s="51"/>
      <c r="B33" s="63"/>
      <c r="C33" s="53"/>
      <c r="D33" s="54"/>
      <c r="E33" s="54"/>
    </row>
    <row r="34" spans="1:5" s="55" customFormat="1" ht="12" hidden="1" x14ac:dyDescent="0.25">
      <c r="A34" s="51"/>
      <c r="B34" s="64"/>
      <c r="C34" s="53"/>
      <c r="D34" s="54"/>
      <c r="E34" s="54"/>
    </row>
    <row r="35" spans="1:5" s="55" customFormat="1" ht="12" hidden="1" x14ac:dyDescent="0.25">
      <c r="A35" s="51"/>
      <c r="B35" s="64"/>
      <c r="C35" s="53"/>
      <c r="D35" s="54"/>
      <c r="E35" s="54"/>
    </row>
    <row r="36" spans="1:5" s="55" customFormat="1" ht="12" hidden="1" x14ac:dyDescent="0.25">
      <c r="A36" s="51"/>
      <c r="B36" s="52"/>
      <c r="C36" s="53"/>
      <c r="D36" s="54"/>
      <c r="E36" s="54"/>
    </row>
    <row r="37" spans="1:5" s="55" customFormat="1" ht="12" hidden="1" x14ac:dyDescent="0.25">
      <c r="A37" s="51"/>
      <c r="B37" s="52"/>
      <c r="C37" s="53"/>
      <c r="D37" s="54"/>
      <c r="E37" s="54"/>
    </row>
    <row r="38" spans="1:5" s="60" customFormat="1" ht="11.4" hidden="1" x14ac:dyDescent="0.2">
      <c r="A38" s="56"/>
      <c r="B38" s="57" t="s">
        <v>10</v>
      </c>
      <c r="C38" s="65">
        <v>11895.21</v>
      </c>
      <c r="D38" s="59"/>
      <c r="E38" s="59"/>
    </row>
    <row r="39" spans="1:5" s="55" customFormat="1" ht="12" hidden="1" x14ac:dyDescent="0.25">
      <c r="A39" s="51" t="s">
        <v>11</v>
      </c>
      <c r="B39" s="64">
        <f>C38</f>
        <v>11895.21</v>
      </c>
      <c r="C39" s="53"/>
      <c r="D39" s="54"/>
      <c r="E39" s="54"/>
    </row>
    <row r="40" spans="1:5" s="55" customFormat="1" ht="12" hidden="1" x14ac:dyDescent="0.25">
      <c r="A40" s="51" t="s">
        <v>12</v>
      </c>
      <c r="B40" s="63">
        <f>ROUND(B39/12,2)</f>
        <v>991.27</v>
      </c>
      <c r="C40" s="53"/>
      <c r="D40" s="54"/>
      <c r="E40" s="54"/>
    </row>
    <row r="41" spans="1:5" s="55" customFormat="1" ht="10.95" hidden="1" customHeight="1" x14ac:dyDescent="0.25">
      <c r="A41" s="51"/>
      <c r="B41" s="63"/>
      <c r="C41" s="53"/>
      <c r="D41" s="54"/>
      <c r="E41" s="54"/>
    </row>
    <row r="42" spans="1:5" s="55" customFormat="1" ht="12" x14ac:dyDescent="0.25">
      <c r="A42" s="51"/>
      <c r="B42" s="52"/>
      <c r="C42" s="51"/>
      <c r="D42" s="54"/>
      <c r="E42" s="54"/>
    </row>
    <row r="43" spans="1:5" s="55" customFormat="1" ht="12" x14ac:dyDescent="0.25">
      <c r="A43" s="51"/>
      <c r="B43" s="52"/>
      <c r="C43" s="51"/>
      <c r="D43" s="54"/>
      <c r="E43" s="54"/>
    </row>
    <row r="44" spans="1:5" s="55" customFormat="1" ht="12" x14ac:dyDescent="0.25">
      <c r="A44" s="51"/>
      <c r="B44" s="52"/>
      <c r="C44" s="51"/>
      <c r="D44" s="54"/>
      <c r="E44" s="54"/>
    </row>
    <row r="45" spans="1:5" s="55" customFormat="1" ht="12" x14ac:dyDescent="0.25">
      <c r="A45" s="51"/>
      <c r="B45" s="52"/>
      <c r="C45" s="51"/>
      <c r="D45" s="54"/>
      <c r="E45" s="54"/>
    </row>
    <row r="46" spans="1:5" s="55" customFormat="1" ht="12" x14ac:dyDescent="0.25">
      <c r="A46" s="51"/>
      <c r="B46" s="52"/>
      <c r="C46" s="51"/>
      <c r="D46" s="54"/>
      <c r="E46" s="54"/>
    </row>
    <row r="47" spans="1:5" s="55" customFormat="1" ht="12" x14ac:dyDescent="0.25">
      <c r="A47" s="51"/>
      <c r="B47" s="52"/>
      <c r="C47" s="51"/>
      <c r="D47" s="54"/>
      <c r="E47" s="54"/>
    </row>
  </sheetData>
  <mergeCells count="6">
    <mergeCell ref="A20:B20"/>
    <mergeCell ref="A1:C1"/>
    <mergeCell ref="A2:C2"/>
    <mergeCell ref="A5:B5"/>
    <mergeCell ref="A6:B6"/>
    <mergeCell ref="A19:B19"/>
  </mergeCells>
  <pageMargins left="0.23622047244094491" right="0.23622047244094491" top="0.74803149606299213" bottom="0.74803149606299213" header="0.31496062992125984" footer="0.31496062992125984"/>
  <pageSetup paperSize="9" scale="81" fitToHeight="0" orientation="portrait" r:id="rId1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J.Zalais</vt:lpstr>
      <vt:lpstr>J.Zalais!Print_Area</vt:lpstr>
    </vt:vector>
  </TitlesOfParts>
  <Company>LR IEM IC Zemgale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Kačanova</dc:creator>
  <cp:lastModifiedBy>Igors Silantjevs</cp:lastModifiedBy>
  <dcterms:created xsi:type="dcterms:W3CDTF">2024-04-18T12:39:07Z</dcterms:created>
  <dcterms:modified xsi:type="dcterms:W3CDTF">2024-04-29T08:13:16Z</dcterms:modified>
</cp:coreProperties>
</file>