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itra.pavlovica\Documents\_Initra_\2023\Aprēķini_2023._gadam_atb._ziņojumam\Aprēķini\"/>
    </mc:Choice>
  </mc:AlternateContent>
  <bookViews>
    <workbookView xWindow="0" yWindow="0" windowWidth="23040" windowHeight="9384" tabRatio="663" activeTab="1"/>
  </bookViews>
  <sheets>
    <sheet name="KOPSAVILKUMS" sheetId="15" r:id="rId1"/>
    <sheet name="Kopā_Resori" sheetId="10" r:id="rId2"/>
  </sheets>
  <definedNames>
    <definedName name="_xlnm.Print_Area" localSheetId="1">Kopā_Resori!$A$1:$T$40</definedName>
    <definedName name="_xlnm.Print_Titles" localSheetId="1">Kopā_Resori!$1:$1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43" i="10" l="1"/>
  <c r="S44" i="10"/>
  <c r="S45" i="10"/>
  <c r="J44" i="10"/>
  <c r="J45" i="10"/>
  <c r="S46" i="10" l="1"/>
  <c r="T45" i="10"/>
  <c r="T44" i="10"/>
  <c r="T43" i="10"/>
  <c r="K45" i="10"/>
  <c r="K44" i="10"/>
  <c r="T46" i="10" l="1"/>
  <c r="D18" i="15" l="1"/>
  <c r="J43" i="10"/>
  <c r="J46" i="10" s="1"/>
  <c r="K43" i="10"/>
  <c r="K46" i="10" s="1"/>
  <c r="C18" i="15"/>
  <c r="D13" i="15"/>
  <c r="C13" i="15"/>
  <c r="D9" i="15"/>
  <c r="C9" i="15"/>
  <c r="D16" i="15" l="1"/>
  <c r="D17" i="15" l="1"/>
  <c r="D15" i="15" s="1"/>
  <c r="D6" i="15"/>
  <c r="D7" i="15" l="1"/>
  <c r="D20" i="15" s="1"/>
  <c r="G5" i="15"/>
  <c r="C17" i="15" l="1"/>
  <c r="C16" i="15" l="1"/>
  <c r="C15" i="15" s="1"/>
  <c r="C6" i="15"/>
  <c r="C7" i="15" l="1"/>
  <c r="C20" i="15" s="1"/>
  <c r="F5" i="15"/>
</calcChain>
</file>

<file path=xl/sharedStrings.xml><?xml version="1.0" encoding="utf-8"?>
<sst xmlns="http://schemas.openxmlformats.org/spreadsheetml/2006/main" count="117" uniqueCount="89">
  <si>
    <t>62. Mērķdotācijas pašvaldībām</t>
  </si>
  <si>
    <t>15. Izglītības un zinātnes ministrija</t>
  </si>
  <si>
    <t>05.00.00.</t>
  </si>
  <si>
    <t>5/6</t>
  </si>
  <si>
    <t>01.05.00.</t>
  </si>
  <si>
    <t>01.08.00.</t>
  </si>
  <si>
    <t>01.00.00.</t>
  </si>
  <si>
    <t>Interešu izglītība</t>
  </si>
  <si>
    <t>KOPĀ</t>
  </si>
  <si>
    <t>Spec.grupas</t>
  </si>
  <si>
    <t>visp.izgl.</t>
  </si>
  <si>
    <t>spec.skolas</t>
  </si>
  <si>
    <t>prof.skolas</t>
  </si>
  <si>
    <t>Visp.izglītība+spec.skolas+prof.</t>
  </si>
  <si>
    <t>prof.skola</t>
  </si>
  <si>
    <t>strarpt.skolas</t>
  </si>
  <si>
    <r>
      <rPr>
        <b/>
        <vertAlign val="superscript"/>
        <sz val="10"/>
        <color theme="1"/>
        <rFont val="Calibri Light"/>
        <family val="2"/>
        <charset val="186"/>
        <scheme val="major"/>
      </rPr>
      <t xml:space="preserve">(*) </t>
    </r>
    <r>
      <rPr>
        <sz val="9"/>
        <color theme="1"/>
        <rFont val="Calibri Light"/>
        <family val="2"/>
        <charset val="186"/>
        <scheme val="major"/>
      </rPr>
      <t>MK 28.09.22.
rīk. Nr. 667
(22-TA-2815)
MK 27.09.22.
rīk. Nr. 668
(22-TA-1774)</t>
    </r>
  </si>
  <si>
    <t>10.00.00.</t>
  </si>
  <si>
    <t>2023.gadam</t>
  </si>
  <si>
    <t>2024.gadam</t>
  </si>
  <si>
    <t>SIS</t>
  </si>
  <si>
    <t> 10.00.00.</t>
  </si>
  <si>
    <t>Vispārējās izglītības atbalsta pasākumi</t>
  </si>
  <si>
    <t>02.01.00.</t>
  </si>
  <si>
    <t>Profesionālās izglītības programmu īstenošana</t>
  </si>
  <si>
    <t>09.10.00.</t>
  </si>
  <si>
    <t>Murjāņu sporta ģimnāzija</t>
  </si>
  <si>
    <t>09.19.00.</t>
  </si>
  <si>
    <t>10.resors "Aizsardzības ministrija", t.sk.:</t>
  </si>
  <si>
    <t>22.10.00.</t>
  </si>
  <si>
    <t>16.resors "Zemkopības ministrija", t.sk.:</t>
  </si>
  <si>
    <t>22.01.00.</t>
  </si>
  <si>
    <t>18.resors "Labklājības ministrija", t.sk.:</t>
  </si>
  <si>
    <t>05.37.00.</t>
  </si>
  <si>
    <t>19.resors "Tieslietu ministrija", t.sk.:</t>
  </si>
  <si>
    <t>04.01.00.</t>
  </si>
  <si>
    <t>22.resors "Kultūras ministrija", t.sk.:</t>
  </si>
  <si>
    <t>20.00.00.</t>
  </si>
  <si>
    <t>29.resors "Veselības ministrija", t.sk.:</t>
  </si>
  <si>
    <t>02.03.00.</t>
  </si>
  <si>
    <t>33.09.00.</t>
  </si>
  <si>
    <t>33.09.00. "Interešu izglītības nodrošināšana VSIA "Bērnu klīniskā universitātes slimnīca""</t>
  </si>
  <si>
    <t>Ziņojums</t>
  </si>
  <si>
    <t>Lai nodr. visiem 11%</t>
  </si>
  <si>
    <t>2023.g.</t>
  </si>
  <si>
    <t>2024.g. un turpmāk</t>
  </si>
  <si>
    <t>Pedagogu streiks_Informatīvais ziņojums</t>
  </si>
  <si>
    <t>Finansēšanas modeļa ietekme un izglītijamo skaita izmaiņas 01.09.2022.</t>
  </si>
  <si>
    <t>MK 28.09.22. rīk. Nr. 667 (22-TA-2815)
MK 27.09.22. rīk. Nr. 668 (22-TA-1774)</t>
  </si>
  <si>
    <t>Ietekme uz 2023.gada budžetu un turpmāk pedagogu darba samaksas jautājumos</t>
  </si>
  <si>
    <t xml:space="preserve">MK 17.09.22. sēde, prot. Nr.47 (22-TA-2747) </t>
  </si>
  <si>
    <t>Pedagogu streiks_pārrēķins – papildu nepieciešams (indikatīvi)</t>
  </si>
  <si>
    <t>1.</t>
  </si>
  <si>
    <t>3.</t>
  </si>
  <si>
    <t>2.</t>
  </si>
  <si>
    <t>1.1.</t>
  </si>
  <si>
    <t>1.2.</t>
  </si>
  <si>
    <t>Mērķdotācijas pašvaldībām</t>
  </si>
  <si>
    <t>Dotācijas privātajām izglītības iestādēm</t>
  </si>
  <si>
    <t>3.1.</t>
  </si>
  <si>
    <t>3.2.</t>
  </si>
  <si>
    <t>3.3.</t>
  </si>
  <si>
    <t>aplēse pārējām IZM programmām un citiem resoriem – indikatīvi (~ līdzīgi mērķdotācijai)</t>
  </si>
  <si>
    <t>Pieņemtie MK lēmumi</t>
  </si>
  <si>
    <t>Papildu nepieciešams pret Ziņojumu
Atjaunots fiskālās ietekmes aprēķins</t>
  </si>
  <si>
    <t>Pirmsskola, visp.izglītība</t>
  </si>
  <si>
    <t>Parējām izgl. programmām</t>
  </si>
  <si>
    <t>Lai  nodr.
pirmssk. ped. zemāko
algu 1070 €,
jaunās viena izglītojamā izmaksas (modelis),
slodzes līdzsvarošanai,
izglītojamo skaita izmaiņām</t>
  </si>
  <si>
    <t>KOPĀ
papildu nepieciešams
Atjaunots fiskālās ietekmes aprēķins</t>
  </si>
  <si>
    <t>KOPĀ
precizētā
fiskālā ietekme</t>
  </si>
  <si>
    <t>Fiskālā ietekme</t>
  </si>
  <si>
    <t>Papildus, lai nodr. finansējumu, atbilstoši
2022.gada septembrī aprēķinātajam (*)</t>
  </si>
  <si>
    <t>Spec.iestādes - skolas - UZTURĒŠANA</t>
  </si>
  <si>
    <t>Pavisam kopā
fiskālā ietekme</t>
  </si>
  <si>
    <t>Izglītojamo skaita izmaiņām, slodzes līdzsvarošanai</t>
  </si>
  <si>
    <t>Mērķdotācijas izglītības pasākumiem</t>
  </si>
  <si>
    <t>Mērķdotācijas pašvaldībām – pašvaldību izglītības iestāžu pedagogu darba samaksai un valsts sociālās apdrošināšanas obligātajām iemaksām</t>
  </si>
  <si>
    <t>62.</t>
  </si>
  <si>
    <t>Mērķdotācijas pašvaldībām – pašvaldību izglītības iestādēs bērnu no piecu gadu vecuma izglītošanā nodarbināto pedagogu darba samaksai un valsts sociālās apdrošināšanas obligātajām iemaksām</t>
  </si>
  <si>
    <t>Dotācija privātajām mācību iestādēm</t>
  </si>
  <si>
    <t>Finansējums profesionālās ievirzes sporta izglītības programmu pedagogu darba samaksai un valsts sociālās apdrošināšanas obligātajām iemaksām</t>
  </si>
  <si>
    <t>Profesionālā izglītība</t>
  </si>
  <si>
    <t>Starptautisko operāciju un Nacionālo bruņoto spēku personālsastāva centralizētais atalgojums</t>
  </si>
  <si>
    <t>Ieslodzījuma vietas</t>
  </si>
  <si>
    <t>Kultūrizglītība</t>
  </si>
  <si>
    <t>Augstākā medicīnas izglītība</t>
  </si>
  <si>
    <t>Sociālās integrācijas valsts aģentūras administrēšana un profesionālās un sociālās rehabilitācijas pakalpojumu nodrošināšana</t>
  </si>
  <si>
    <t>Bērnu no 5 gadu vecuma izglītošana</t>
  </si>
  <si>
    <t>Pedagogu streiks_pārrēķins – papildu nepieciešams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</si>
</sst>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11"/>
      <color theme="1"/>
      <name val="Calibri Light"/>
      <family val="2"/>
      <charset val="186"/>
      <scheme val="major"/>
    </font>
    <font>
      <i/>
      <sz val="9"/>
      <color theme="1"/>
      <name val="Calibri Light"/>
      <family val="2"/>
      <charset val="186"/>
      <scheme val="major"/>
    </font>
    <font>
      <i/>
      <sz val="9"/>
      <name val="Calibri Light"/>
      <family val="2"/>
      <charset val="186"/>
      <scheme val="major"/>
    </font>
    <font>
      <sz val="10"/>
      <color theme="1"/>
      <name val="Calibri Light"/>
      <family val="2"/>
      <charset val="186"/>
      <scheme val="major"/>
    </font>
    <font>
      <b/>
      <sz val="10"/>
      <color theme="1"/>
      <name val="Calibri Light"/>
      <family val="2"/>
      <charset val="186"/>
      <scheme val="major"/>
    </font>
    <font>
      <sz val="9"/>
      <color theme="1"/>
      <name val="Calibri Light"/>
      <family val="2"/>
      <charset val="186"/>
      <scheme val="major"/>
    </font>
    <font>
      <b/>
      <vertAlign val="superscript"/>
      <sz val="10"/>
      <color theme="1"/>
      <name val="Calibri Light"/>
      <family val="2"/>
      <charset val="186"/>
      <scheme val="major"/>
    </font>
    <font>
      <sz val="11"/>
      <color theme="1"/>
      <name val="Calibri Light"/>
      <family val="2"/>
      <charset val="186"/>
      <scheme val="major"/>
    </font>
    <font>
      <b/>
      <sz val="11"/>
      <name val="Calibri Light"/>
      <family val="2"/>
      <charset val="186"/>
      <scheme val="major"/>
    </font>
    <font>
      <sz val="11"/>
      <name val="Calibri Light"/>
      <family val="2"/>
      <charset val="186"/>
      <scheme val="major"/>
    </font>
    <font>
      <sz val="11"/>
      <color rgb="FF000000"/>
      <name val="Calibri Light"/>
      <family val="2"/>
      <charset val="186"/>
      <scheme val="major"/>
    </font>
    <font>
      <b/>
      <sz val="11"/>
      <color rgb="FF000000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i/>
      <sz val="12"/>
      <color theme="1"/>
      <name val="Calibri Light"/>
      <family val="2"/>
      <charset val="186"/>
      <scheme val="major"/>
    </font>
    <font>
      <i/>
      <sz val="10"/>
      <color theme="1"/>
      <name val="Calibri Light"/>
      <family val="2"/>
      <charset val="186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Border="0"/>
  </cellStyleXfs>
  <cellXfs count="119">
    <xf numFmtId="0" fontId="0" fillId="0" borderId="0" xfId="0"/>
    <xf numFmtId="0" fontId="4" fillId="0" borderId="1" xfId="1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1" xfId="1" quotePrefix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right"/>
    </xf>
    <xf numFmtId="0" fontId="11" fillId="0" borderId="1" xfId="1" quotePrefix="1" applyFont="1" applyFill="1" applyBorder="1" applyAlignment="1">
      <alignment horizontal="center"/>
    </xf>
    <xf numFmtId="0" fontId="4" fillId="0" borderId="1" xfId="1" quotePrefix="1" applyFont="1" applyFill="1" applyBorder="1" applyAlignment="1">
      <alignment horizontal="right"/>
    </xf>
    <xf numFmtId="0" fontId="11" fillId="0" borderId="1" xfId="1" applyFont="1" applyFill="1" applyBorder="1" applyAlignment="1">
      <alignment horizontal="left"/>
    </xf>
    <xf numFmtId="0" fontId="11" fillId="0" borderId="1" xfId="1" applyFont="1" applyBorder="1" applyAlignment="1">
      <alignment horizontal="left"/>
    </xf>
    <xf numFmtId="0" fontId="11" fillId="0" borderId="1" xfId="1" applyFont="1" applyBorder="1" applyAlignment="1">
      <alignment horizontal="center"/>
    </xf>
    <xf numFmtId="0" fontId="12" fillId="0" borderId="1" xfId="2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2" fillId="4" borderId="4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9" fillId="0" borderId="0" xfId="0" applyFont="1" applyAlignment="1"/>
    <xf numFmtId="0" fontId="9" fillId="4" borderId="0" xfId="0" applyFont="1" applyFill="1" applyAlignment="1"/>
    <xf numFmtId="0" fontId="9" fillId="0" borderId="1" xfId="0" applyFont="1" applyBorder="1" applyAlignment="1">
      <alignment horizontal="center"/>
    </xf>
    <xf numFmtId="0" fontId="15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5" fillId="0" borderId="0" xfId="0" applyFont="1" applyAlignment="1">
      <alignment horizontal="center"/>
    </xf>
    <xf numFmtId="3" fontId="9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3" fontId="1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/>
    <xf numFmtId="0" fontId="9" fillId="0" borderId="1" xfId="0" applyFont="1" applyBorder="1" applyAlignment="1"/>
    <xf numFmtId="0" fontId="2" fillId="0" borderId="1" xfId="0" applyFont="1" applyBorder="1" applyAlignment="1"/>
    <xf numFmtId="0" fontId="9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/>
    <xf numFmtId="3" fontId="9" fillId="0" borderId="8" xfId="0" applyNumberFormat="1" applyFont="1" applyBorder="1"/>
    <xf numFmtId="3" fontId="9" fillId="0" borderId="9" xfId="0" applyNumberFormat="1" applyFont="1" applyBorder="1"/>
    <xf numFmtId="3" fontId="2" fillId="0" borderId="1" xfId="0" applyNumberFormat="1" applyFont="1" applyBorder="1" applyAlignment="1">
      <alignment horizontal="center"/>
    </xf>
    <xf numFmtId="3" fontId="9" fillId="0" borderId="10" xfId="0" applyNumberFormat="1" applyFont="1" applyBorder="1"/>
    <xf numFmtId="0" fontId="9" fillId="0" borderId="9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164" fontId="3" fillId="7" borderId="1" xfId="0" applyNumberFormat="1" applyFont="1" applyFill="1" applyBorder="1" applyAlignment="1">
      <alignment horizontal="right"/>
    </xf>
    <xf numFmtId="164" fontId="2" fillId="5" borderId="5" xfId="0" applyNumberFormat="1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/>
    </xf>
    <xf numFmtId="164" fontId="9" fillId="5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right"/>
    </xf>
    <xf numFmtId="164" fontId="2" fillId="7" borderId="1" xfId="0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wrapText="1"/>
    </xf>
    <xf numFmtId="16" fontId="11" fillId="0" borderId="1" xfId="1" quotePrefix="1" applyNumberFormat="1" applyFont="1" applyFill="1" applyBorder="1" applyAlignment="1">
      <alignment wrapText="1"/>
    </xf>
    <xf numFmtId="0" fontId="12" fillId="0" borderId="1" xfId="2" applyFont="1" applyBorder="1" applyAlignment="1">
      <alignment horizontal="left" wrapText="1"/>
    </xf>
    <xf numFmtId="0" fontId="12" fillId="0" borderId="1" xfId="2" applyFont="1" applyFill="1" applyBorder="1" applyAlignment="1">
      <alignment horizontal="left" wrapText="1"/>
    </xf>
    <xf numFmtId="164" fontId="2" fillId="7" borderId="5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2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164" fontId="2" fillId="7" borderId="12" xfId="0" applyNumberFormat="1" applyFont="1" applyFill="1" applyBorder="1" applyAlignment="1">
      <alignment horizontal="center"/>
    </xf>
    <xf numFmtId="164" fontId="2" fillId="4" borderId="12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164" fontId="9" fillId="0" borderId="0" xfId="0" applyNumberFormat="1" applyFont="1"/>
    <xf numFmtId="0" fontId="11" fillId="0" borderId="0" xfId="1" quotePrefix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5" borderId="1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12" fillId="0" borderId="1" xfId="2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4" borderId="4" xfId="1" applyFont="1" applyFill="1" applyBorder="1" applyAlignment="1">
      <alignment horizontal="left"/>
    </xf>
    <xf numFmtId="0" fontId="11" fillId="0" borderId="1" xfId="1" applyFont="1" applyFill="1" applyBorder="1" applyAlignment="1">
      <alignment horizontal="center"/>
    </xf>
    <xf numFmtId="0" fontId="10" fillId="4" borderId="1" xfId="1" applyFont="1" applyFill="1" applyBorder="1" applyAlignment="1">
      <alignment horizontal="left"/>
    </xf>
    <xf numFmtId="0" fontId="13" fillId="4" borderId="1" xfId="2" applyFont="1" applyFill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colors>
    <mruColors>
      <color rgb="FFFFCCFF"/>
      <color rgb="FF66B212"/>
      <color rgb="FFFF9966"/>
      <color rgb="FF659A2A"/>
      <color rgb="FF82AD23"/>
      <color rgb="FF008000"/>
      <color rgb="FF009900"/>
      <color rgb="FFDCB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Normal="100" workbookViewId="0">
      <selection activeCell="E19" sqref="E19"/>
    </sheetView>
  </sheetViews>
  <sheetFormatPr defaultRowHeight="14.4" x14ac:dyDescent="0.3"/>
  <cols>
    <col min="1" max="1" width="5" style="16" customWidth="1"/>
    <col min="2" max="2" width="65.33203125" style="7" customWidth="1"/>
    <col min="3" max="4" width="19.77734375" style="7" customWidth="1"/>
    <col min="5" max="5" width="38.21875" style="7" customWidth="1"/>
    <col min="6" max="7" width="11" style="7" bestFit="1" customWidth="1"/>
    <col min="8" max="16384" width="8.88671875" style="7"/>
  </cols>
  <sheetData>
    <row r="1" spans="1:9" s="26" customFormat="1" ht="19.8" customHeight="1" x14ac:dyDescent="0.3">
      <c r="A1" s="29"/>
      <c r="B1" s="85" t="s">
        <v>49</v>
      </c>
      <c r="C1" s="85"/>
      <c r="D1" s="85"/>
      <c r="E1" s="85"/>
    </row>
    <row r="3" spans="1:9" x14ac:dyDescent="0.3">
      <c r="A3" s="84"/>
      <c r="B3" s="84"/>
      <c r="C3" s="27" t="s">
        <v>44</v>
      </c>
      <c r="D3" s="27" t="s">
        <v>45</v>
      </c>
      <c r="E3" s="25" t="s">
        <v>63</v>
      </c>
    </row>
    <row r="4" spans="1:9" s="35" customFormat="1" ht="31.8" customHeight="1" x14ac:dyDescent="0.3">
      <c r="A4" s="32" t="s">
        <v>52</v>
      </c>
      <c r="B4" s="33" t="s">
        <v>47</v>
      </c>
      <c r="C4" s="34">
        <v>17084620</v>
      </c>
      <c r="D4" s="34">
        <v>12777324</v>
      </c>
      <c r="E4" s="28" t="s">
        <v>48</v>
      </c>
    </row>
    <row r="5" spans="1:9" s="35" customFormat="1" ht="22.8" customHeight="1" x14ac:dyDescent="0.3">
      <c r="A5" s="32" t="s">
        <v>54</v>
      </c>
      <c r="B5" s="33" t="s">
        <v>46</v>
      </c>
      <c r="C5" s="34">
        <v>59176924</v>
      </c>
      <c r="D5" s="34">
        <v>60256516</v>
      </c>
      <c r="E5" s="37" t="s">
        <v>50</v>
      </c>
      <c r="F5" s="86">
        <f>+C5+C6</f>
        <v>61671021</v>
      </c>
      <c r="G5" s="86">
        <f>+D5+D6</f>
        <v>62383053</v>
      </c>
    </row>
    <row r="6" spans="1:9" s="35" customFormat="1" ht="22.8" customHeight="1" x14ac:dyDescent="0.3">
      <c r="A6" s="32" t="s">
        <v>53</v>
      </c>
      <c r="B6" s="33" t="s">
        <v>88</v>
      </c>
      <c r="C6" s="34">
        <f>+Kopā_Resori!I6</f>
        <v>2494097</v>
      </c>
      <c r="D6" s="34">
        <f>+Kopā_Resori!R6</f>
        <v>2126537</v>
      </c>
      <c r="E6" s="38"/>
      <c r="F6" s="86"/>
      <c r="G6" s="86"/>
      <c r="H6" s="31"/>
      <c r="I6" s="66"/>
    </row>
    <row r="7" spans="1:9" ht="22.8" customHeight="1" x14ac:dyDescent="0.3">
      <c r="A7" s="39"/>
      <c r="B7" s="40" t="s">
        <v>8</v>
      </c>
      <c r="C7" s="41">
        <f>SUM(C4:C6)</f>
        <v>78755641</v>
      </c>
      <c r="D7" s="41">
        <f>SUM(D4:D6)</f>
        <v>75160377</v>
      </c>
      <c r="E7" s="42"/>
      <c r="F7" s="30"/>
      <c r="I7" s="66"/>
    </row>
    <row r="8" spans="1:9" x14ac:dyDescent="0.3">
      <c r="C8" s="30"/>
      <c r="D8" s="30"/>
    </row>
    <row r="9" spans="1:9" s="31" customFormat="1" x14ac:dyDescent="0.3">
      <c r="A9" s="32" t="s">
        <v>52</v>
      </c>
      <c r="B9" s="36" t="s">
        <v>47</v>
      </c>
      <c r="C9" s="45">
        <f>SUM(C10:C11)</f>
        <v>17084620</v>
      </c>
      <c r="D9" s="45">
        <f>SUM(D10:D11)</f>
        <v>12777324</v>
      </c>
      <c r="F9" s="65"/>
    </row>
    <row r="10" spans="1:9" x14ac:dyDescent="0.3">
      <c r="A10" s="47" t="s">
        <v>55</v>
      </c>
      <c r="B10" s="47" t="s">
        <v>57</v>
      </c>
      <c r="C10" s="44">
        <v>14647818</v>
      </c>
      <c r="D10" s="44">
        <v>10498602</v>
      </c>
      <c r="F10" s="65"/>
    </row>
    <row r="11" spans="1:9" x14ac:dyDescent="0.3">
      <c r="A11" s="48" t="s">
        <v>56</v>
      </c>
      <c r="B11" s="48" t="s">
        <v>58</v>
      </c>
      <c r="C11" s="43">
        <v>2436802</v>
      </c>
      <c r="D11" s="43">
        <v>2278722</v>
      </c>
      <c r="F11" s="65"/>
    </row>
    <row r="12" spans="1:9" x14ac:dyDescent="0.3">
      <c r="C12" s="30"/>
      <c r="D12" s="30"/>
      <c r="F12" s="65"/>
    </row>
    <row r="13" spans="1:9" s="31" customFormat="1" x14ac:dyDescent="0.3">
      <c r="A13" s="32" t="s">
        <v>54</v>
      </c>
      <c r="B13" s="36" t="s">
        <v>46</v>
      </c>
      <c r="C13" s="45">
        <f>+C5</f>
        <v>59176924</v>
      </c>
      <c r="D13" s="45">
        <f>+D5</f>
        <v>60256516</v>
      </c>
      <c r="F13" s="65"/>
    </row>
    <row r="14" spans="1:9" x14ac:dyDescent="0.3">
      <c r="C14" s="30"/>
      <c r="D14" s="30"/>
      <c r="F14" s="65"/>
    </row>
    <row r="15" spans="1:9" s="31" customFormat="1" x14ac:dyDescent="0.3">
      <c r="A15" s="32" t="s">
        <v>53</v>
      </c>
      <c r="B15" s="36" t="s">
        <v>51</v>
      </c>
      <c r="C15" s="45">
        <f>SUM(C16:C18)</f>
        <v>2494097</v>
      </c>
      <c r="D15" s="45">
        <f>SUM(D16:D18)</f>
        <v>2126537</v>
      </c>
      <c r="F15" s="65"/>
    </row>
    <row r="16" spans="1:9" x14ac:dyDescent="0.3">
      <c r="A16" s="49" t="s">
        <v>59</v>
      </c>
      <c r="B16" s="49" t="s">
        <v>57</v>
      </c>
      <c r="C16" s="46">
        <f>+Kopā_Resori!I7</f>
        <v>1356997</v>
      </c>
      <c r="D16" s="46">
        <f>+Kopā_Resori!R7</f>
        <v>989841</v>
      </c>
      <c r="F16" s="65"/>
    </row>
    <row r="17" spans="1:6" x14ac:dyDescent="0.3">
      <c r="A17" s="48" t="s">
        <v>60</v>
      </c>
      <c r="B17" s="48" t="s">
        <v>58</v>
      </c>
      <c r="C17" s="43">
        <f>+Kopā_Resori!I19</f>
        <v>211793</v>
      </c>
      <c r="D17" s="43">
        <f>+Kopā_Resori!R19</f>
        <v>211389</v>
      </c>
      <c r="F17" s="65"/>
    </row>
    <row r="18" spans="1:6" x14ac:dyDescent="0.3">
      <c r="A18" s="48" t="s">
        <v>61</v>
      </c>
      <c r="B18" s="48" t="s">
        <v>62</v>
      </c>
      <c r="C18" s="43">
        <f>+Kopā_Resori!I24+Kopā_Resori!I25+Kopā_Resori!I26+Kopā_Resori!I27+Kopā_Resori!I29+Kopā_Resori!I31+Kopā_Resori!I33+Kopā_Resori!I35+Kopā_Resori!I37+Kopā_Resori!I39+Kopā_Resori!I40</f>
        <v>925307</v>
      </c>
      <c r="D18" s="43">
        <f>+Kopā_Resori!R40+Kopā_Resori!R39+Kopā_Resori!R37+Kopā_Resori!R35+Kopā_Resori!R33+Kopā_Resori!R31+Kopā_Resori!R29+Kopā_Resori!R27+Kopā_Resori!R26+Kopā_Resori!R25</f>
        <v>925307</v>
      </c>
      <c r="F18" s="65"/>
    </row>
    <row r="19" spans="1:6" x14ac:dyDescent="0.3">
      <c r="C19" s="30"/>
      <c r="D19" s="30"/>
    </row>
    <row r="20" spans="1:6" x14ac:dyDescent="0.3">
      <c r="C20" s="30">
        <f>+C7-C9-C13-C15</f>
        <v>0</v>
      </c>
      <c r="D20" s="30">
        <f>+D7-D9-D13-D15</f>
        <v>0</v>
      </c>
    </row>
    <row r="21" spans="1:6" x14ac:dyDescent="0.3">
      <c r="C21" s="30"/>
      <c r="D21" s="30"/>
    </row>
    <row r="22" spans="1:6" x14ac:dyDescent="0.3">
      <c r="C22" s="30"/>
      <c r="D22" s="30"/>
    </row>
    <row r="23" spans="1:6" x14ac:dyDescent="0.3">
      <c r="C23" s="30"/>
      <c r="D23" s="30"/>
    </row>
    <row r="24" spans="1:6" x14ac:dyDescent="0.3">
      <c r="C24" s="30"/>
      <c r="D24" s="30"/>
    </row>
    <row r="25" spans="1:6" x14ac:dyDescent="0.3">
      <c r="C25" s="30"/>
      <c r="D25" s="30"/>
    </row>
    <row r="26" spans="1:6" x14ac:dyDescent="0.3">
      <c r="C26" s="30"/>
      <c r="D26" s="30"/>
    </row>
    <row r="27" spans="1:6" x14ac:dyDescent="0.3">
      <c r="C27" s="30"/>
      <c r="D27" s="30"/>
    </row>
    <row r="28" spans="1:6" x14ac:dyDescent="0.3">
      <c r="C28" s="30"/>
      <c r="D28" s="30"/>
    </row>
    <row r="29" spans="1:6" x14ac:dyDescent="0.3">
      <c r="C29" s="30"/>
      <c r="D29" s="30"/>
    </row>
    <row r="30" spans="1:6" x14ac:dyDescent="0.3">
      <c r="C30" s="30"/>
      <c r="D30" s="30"/>
    </row>
    <row r="31" spans="1:6" x14ac:dyDescent="0.3">
      <c r="C31" s="30"/>
      <c r="D31" s="30"/>
    </row>
  </sheetData>
  <mergeCells count="4">
    <mergeCell ref="A3:B3"/>
    <mergeCell ref="B1:E1"/>
    <mergeCell ref="G5:G6"/>
    <mergeCell ref="F5:F6"/>
  </mergeCells>
  <printOptions horizontalCentered="1"/>
  <pageMargins left="0.23622047244094491" right="0.27559055118110237" top="0.43307086614173229" bottom="0.3937007874015748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64"/>
  <sheetViews>
    <sheetView tabSelected="1" zoomScale="80" zoomScaleNormal="80" workbookViewId="0">
      <pane xSplit="3" ySplit="5" topLeftCell="D30" activePane="bottomRight" state="frozen"/>
      <selection pane="topRight" activeCell="D1" sqref="D1"/>
      <selection pane="bottomLeft" activeCell="A4" sqref="A4"/>
      <selection pane="bottomRight" activeCell="D37" sqref="D37"/>
    </sheetView>
  </sheetViews>
  <sheetFormatPr defaultRowHeight="14.4" x14ac:dyDescent="0.3"/>
  <cols>
    <col min="1" max="1" width="8.88671875" style="7"/>
    <col min="2" max="2" width="8.88671875" style="16"/>
    <col min="3" max="3" width="29" style="7" customWidth="1"/>
    <col min="4" max="4" width="14.77734375" style="7" customWidth="1"/>
    <col min="5" max="5" width="12.77734375" style="16" bestFit="1" customWidth="1"/>
    <col min="6" max="6" width="10.44140625" style="16" customWidth="1"/>
    <col min="7" max="7" width="15" style="16" customWidth="1"/>
    <col min="8" max="8" width="14.5546875" style="16" customWidth="1"/>
    <col min="9" max="9" width="12.77734375" style="16" bestFit="1" customWidth="1"/>
    <col min="10" max="11" width="14.44140625" style="20" customWidth="1"/>
    <col min="12" max="12" width="2" style="20" customWidth="1"/>
    <col min="13" max="13" width="14.77734375" style="7" customWidth="1"/>
    <col min="14" max="14" width="12.77734375" style="16" bestFit="1" customWidth="1"/>
    <col min="15" max="15" width="10.44140625" style="16" customWidth="1"/>
    <col min="16" max="16" width="15" style="16" customWidth="1"/>
    <col min="17" max="17" width="12.77734375" style="16" customWidth="1"/>
    <col min="18" max="18" width="14.77734375" style="16" customWidth="1"/>
    <col min="19" max="20" width="14.44140625" style="20" customWidth="1"/>
    <col min="21" max="16384" width="8.88671875" style="7"/>
  </cols>
  <sheetData>
    <row r="1" spans="1:20" ht="24" customHeight="1" x14ac:dyDescent="0.3">
      <c r="A1" s="111" t="s">
        <v>70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20.399999999999999" customHeight="1" x14ac:dyDescent="0.3">
      <c r="A2" s="84"/>
      <c r="B2" s="84"/>
      <c r="C2" s="84"/>
      <c r="D2" s="95" t="s">
        <v>18</v>
      </c>
      <c r="E2" s="95"/>
      <c r="F2" s="95"/>
      <c r="G2" s="95"/>
      <c r="H2" s="95"/>
      <c r="I2" s="95"/>
      <c r="J2" s="95"/>
      <c r="K2" s="95"/>
      <c r="M2" s="95" t="s">
        <v>19</v>
      </c>
      <c r="N2" s="95"/>
      <c r="O2" s="95"/>
      <c r="P2" s="95"/>
      <c r="Q2" s="95"/>
      <c r="R2" s="95"/>
      <c r="S2" s="95"/>
      <c r="T2" s="95"/>
    </row>
    <row r="3" spans="1:20" ht="38.4" customHeight="1" x14ac:dyDescent="0.3">
      <c r="A3" s="84"/>
      <c r="B3" s="84"/>
      <c r="C3" s="84"/>
      <c r="D3" s="100" t="s">
        <v>71</v>
      </c>
      <c r="E3" s="88" t="s">
        <v>42</v>
      </c>
      <c r="F3" s="95" t="s">
        <v>64</v>
      </c>
      <c r="G3" s="95"/>
      <c r="H3" s="95"/>
      <c r="I3" s="95"/>
      <c r="J3" s="114" t="s">
        <v>69</v>
      </c>
      <c r="K3" s="116" t="s">
        <v>73</v>
      </c>
      <c r="M3" s="100" t="s">
        <v>71</v>
      </c>
      <c r="N3" s="90" t="s">
        <v>42</v>
      </c>
      <c r="O3" s="95" t="s">
        <v>64</v>
      </c>
      <c r="P3" s="95"/>
      <c r="Q3" s="95"/>
      <c r="R3" s="95"/>
      <c r="S3" s="114" t="s">
        <v>69</v>
      </c>
      <c r="T3" s="116" t="s">
        <v>73</v>
      </c>
    </row>
    <row r="4" spans="1:20" ht="38.4" customHeight="1" x14ac:dyDescent="0.3">
      <c r="A4" s="84"/>
      <c r="B4" s="84"/>
      <c r="C4" s="84"/>
      <c r="D4" s="101"/>
      <c r="E4" s="88"/>
      <c r="F4" s="96" t="s">
        <v>43</v>
      </c>
      <c r="G4" s="67" t="s">
        <v>65</v>
      </c>
      <c r="H4" s="67" t="s">
        <v>66</v>
      </c>
      <c r="I4" s="98" t="s">
        <v>68</v>
      </c>
      <c r="J4" s="114"/>
      <c r="K4" s="117"/>
      <c r="M4" s="101"/>
      <c r="N4" s="90"/>
      <c r="O4" s="96" t="s">
        <v>43</v>
      </c>
      <c r="P4" s="67" t="s">
        <v>65</v>
      </c>
      <c r="Q4" s="67" t="s">
        <v>66</v>
      </c>
      <c r="R4" s="98" t="s">
        <v>68</v>
      </c>
      <c r="S4" s="114"/>
      <c r="T4" s="117"/>
    </row>
    <row r="5" spans="1:20" ht="136.19999999999999" customHeight="1" thickBot="1" x14ac:dyDescent="0.35">
      <c r="A5" s="113"/>
      <c r="B5" s="113"/>
      <c r="C5" s="113"/>
      <c r="D5" s="102"/>
      <c r="E5" s="89"/>
      <c r="F5" s="97"/>
      <c r="G5" s="61" t="s">
        <v>67</v>
      </c>
      <c r="H5" s="61" t="s">
        <v>74</v>
      </c>
      <c r="I5" s="99"/>
      <c r="J5" s="115"/>
      <c r="K5" s="118"/>
      <c r="M5" s="102"/>
      <c r="N5" s="91"/>
      <c r="O5" s="97"/>
      <c r="P5" s="61" t="s">
        <v>67</v>
      </c>
      <c r="Q5" s="61" t="s">
        <v>74</v>
      </c>
      <c r="R5" s="99"/>
      <c r="S5" s="115"/>
      <c r="T5" s="118"/>
    </row>
    <row r="6" spans="1:20" s="6" customFormat="1" ht="18.600000000000001" customHeight="1" thickTop="1" thickBot="1" x14ac:dyDescent="0.35">
      <c r="A6" s="106" t="s">
        <v>8</v>
      </c>
      <c r="B6" s="106"/>
      <c r="C6" s="106"/>
      <c r="D6" s="74">
        <v>17084620</v>
      </c>
      <c r="E6" s="60">
        <v>59176924</v>
      </c>
      <c r="F6" s="51">
        <v>256333</v>
      </c>
      <c r="G6" s="51">
        <v>1498225</v>
      </c>
      <c r="H6" s="51">
        <v>739539</v>
      </c>
      <c r="I6" s="51">
        <v>2494097</v>
      </c>
      <c r="J6" s="75">
        <v>61671021</v>
      </c>
      <c r="K6" s="63">
        <v>78755641</v>
      </c>
      <c r="L6" s="20"/>
      <c r="M6" s="74">
        <v>12777324</v>
      </c>
      <c r="N6" s="60">
        <v>60256516</v>
      </c>
      <c r="O6" s="51">
        <v>256333</v>
      </c>
      <c r="P6" s="51">
        <v>1130665</v>
      </c>
      <c r="Q6" s="51">
        <v>739539</v>
      </c>
      <c r="R6" s="51">
        <v>2126537</v>
      </c>
      <c r="S6" s="75">
        <v>62383053</v>
      </c>
      <c r="T6" s="63">
        <v>75160377</v>
      </c>
    </row>
    <row r="7" spans="1:20" s="24" customFormat="1" ht="15" thickTop="1" x14ac:dyDescent="0.3">
      <c r="A7" s="107" t="s">
        <v>0</v>
      </c>
      <c r="B7" s="107"/>
      <c r="C7" s="107"/>
      <c r="D7" s="21">
        <v>14647818</v>
      </c>
      <c r="E7" s="21">
        <v>46311681</v>
      </c>
      <c r="F7" s="21">
        <v>0</v>
      </c>
      <c r="G7" s="21">
        <v>1356997</v>
      </c>
      <c r="H7" s="21">
        <v>0</v>
      </c>
      <c r="I7" s="21">
        <v>1356997</v>
      </c>
      <c r="J7" s="21">
        <v>47668678</v>
      </c>
      <c r="K7" s="21">
        <v>62316496</v>
      </c>
      <c r="L7" s="20"/>
      <c r="M7" s="21">
        <v>10498602</v>
      </c>
      <c r="N7" s="68">
        <v>47325469</v>
      </c>
      <c r="O7" s="69">
        <v>0</v>
      </c>
      <c r="P7" s="69">
        <v>989841</v>
      </c>
      <c r="Q7" s="69">
        <v>0</v>
      </c>
      <c r="R7" s="69">
        <v>989841</v>
      </c>
      <c r="S7" s="21">
        <v>48315310</v>
      </c>
      <c r="T7" s="21">
        <v>58813912</v>
      </c>
    </row>
    <row r="8" spans="1:20" s="23" customFormat="1" ht="28.8" x14ac:dyDescent="0.3">
      <c r="A8" s="108"/>
      <c r="B8" s="8" t="s">
        <v>6</v>
      </c>
      <c r="C8" s="56" t="s">
        <v>75</v>
      </c>
      <c r="D8" s="18">
        <v>523829</v>
      </c>
      <c r="E8" s="52">
        <v>3874000</v>
      </c>
      <c r="F8" s="18">
        <v>0</v>
      </c>
      <c r="G8" s="18">
        <v>-18142</v>
      </c>
      <c r="H8" s="18">
        <v>0</v>
      </c>
      <c r="I8" s="53">
        <v>-18142</v>
      </c>
      <c r="J8" s="76">
        <v>3855858</v>
      </c>
      <c r="K8" s="79">
        <v>4379687</v>
      </c>
      <c r="L8" s="20"/>
      <c r="M8" s="18">
        <v>276597</v>
      </c>
      <c r="N8" s="52">
        <v>3874000</v>
      </c>
      <c r="O8" s="18">
        <v>0</v>
      </c>
      <c r="P8" s="18">
        <v>15898</v>
      </c>
      <c r="Q8" s="18">
        <v>0</v>
      </c>
      <c r="R8" s="53">
        <v>15898</v>
      </c>
      <c r="S8" s="76">
        <v>3889898</v>
      </c>
      <c r="T8" s="79">
        <v>4166495</v>
      </c>
    </row>
    <row r="9" spans="1:20" s="2" customFormat="1" x14ac:dyDescent="0.3">
      <c r="A9" s="108"/>
      <c r="B9" s="9"/>
      <c r="C9" s="1" t="s">
        <v>20</v>
      </c>
      <c r="D9" s="4">
        <v>1787381</v>
      </c>
      <c r="E9" s="50">
        <v>3675962</v>
      </c>
      <c r="F9" s="4"/>
      <c r="G9" s="22">
        <v>0</v>
      </c>
      <c r="H9" s="22"/>
      <c r="I9" s="54">
        <v>0</v>
      </c>
      <c r="J9" s="77">
        <v>3675962</v>
      </c>
      <c r="K9" s="80">
        <v>5463343</v>
      </c>
      <c r="L9" s="20"/>
      <c r="M9" s="4">
        <v>1622893</v>
      </c>
      <c r="N9" s="50">
        <v>3675962</v>
      </c>
      <c r="O9" s="4"/>
      <c r="P9" s="22">
        <v>0</v>
      </c>
      <c r="Q9" s="22"/>
      <c r="R9" s="54">
        <v>0</v>
      </c>
      <c r="S9" s="77">
        <v>3675962</v>
      </c>
      <c r="T9" s="80">
        <v>5298855</v>
      </c>
    </row>
    <row r="10" spans="1:20" s="2" customFormat="1" x14ac:dyDescent="0.3">
      <c r="A10" s="108"/>
      <c r="B10" s="9"/>
      <c r="C10" s="1" t="s">
        <v>9</v>
      </c>
      <c r="D10" s="4">
        <v>-1436825</v>
      </c>
      <c r="E10" s="50">
        <v>198038</v>
      </c>
      <c r="F10" s="4"/>
      <c r="G10" s="22">
        <v>-18142</v>
      </c>
      <c r="H10" s="22"/>
      <c r="I10" s="54">
        <v>-18142</v>
      </c>
      <c r="J10" s="77">
        <v>179896</v>
      </c>
      <c r="K10" s="80">
        <v>-1256929</v>
      </c>
      <c r="L10" s="20"/>
      <c r="M10" s="4">
        <v>-1436825</v>
      </c>
      <c r="N10" s="50">
        <v>198038</v>
      </c>
      <c r="O10" s="4"/>
      <c r="P10" s="22">
        <v>15898</v>
      </c>
      <c r="Q10" s="22"/>
      <c r="R10" s="54">
        <v>15898</v>
      </c>
      <c r="S10" s="77">
        <v>213936</v>
      </c>
      <c r="T10" s="80">
        <v>-1222889</v>
      </c>
    </row>
    <row r="11" spans="1:20" s="2" customFormat="1" ht="28.8" x14ac:dyDescent="0.3">
      <c r="A11" s="108"/>
      <c r="B11" s="9"/>
      <c r="C11" s="56" t="s">
        <v>72</v>
      </c>
      <c r="D11" s="4">
        <v>173273</v>
      </c>
      <c r="E11" s="50"/>
      <c r="F11" s="4"/>
      <c r="G11" s="22"/>
      <c r="H11" s="22"/>
      <c r="I11" s="54">
        <v>0</v>
      </c>
      <c r="J11" s="77">
        <v>0</v>
      </c>
      <c r="K11" s="80">
        <v>173273</v>
      </c>
      <c r="L11" s="20"/>
      <c r="M11" s="4">
        <v>90529</v>
      </c>
      <c r="N11" s="50"/>
      <c r="O11" s="4"/>
      <c r="P11" s="4"/>
      <c r="Q11" s="22"/>
      <c r="R11" s="54">
        <v>0</v>
      </c>
      <c r="S11" s="77">
        <v>0</v>
      </c>
      <c r="T11" s="80">
        <v>90529</v>
      </c>
    </row>
    <row r="12" spans="1:20" s="23" customFormat="1" x14ac:dyDescent="0.3">
      <c r="A12" s="108"/>
      <c r="B12" s="10" t="s">
        <v>2</v>
      </c>
      <c r="C12" s="56" t="s">
        <v>13</v>
      </c>
      <c r="D12" s="19">
        <v>12312957</v>
      </c>
      <c r="E12" s="52">
        <v>34247026</v>
      </c>
      <c r="F12" s="19">
        <v>0</v>
      </c>
      <c r="G12" s="19">
        <v>1984217</v>
      </c>
      <c r="H12" s="19">
        <v>0</v>
      </c>
      <c r="I12" s="53">
        <v>1984217</v>
      </c>
      <c r="J12" s="76">
        <v>36231243</v>
      </c>
      <c r="K12" s="79">
        <v>48544200</v>
      </c>
      <c r="L12" s="20"/>
      <c r="M12" s="19">
        <v>8999861</v>
      </c>
      <c r="N12" s="52">
        <v>34247026</v>
      </c>
      <c r="O12" s="19">
        <v>0</v>
      </c>
      <c r="P12" s="19">
        <v>1627721</v>
      </c>
      <c r="Q12" s="19">
        <v>0</v>
      </c>
      <c r="R12" s="53">
        <v>1627721</v>
      </c>
      <c r="S12" s="76">
        <v>35874747</v>
      </c>
      <c r="T12" s="79">
        <v>44874608</v>
      </c>
    </row>
    <row r="13" spans="1:20" s="2" customFormat="1" x14ac:dyDescent="0.3">
      <c r="A13" s="108"/>
      <c r="B13" s="9"/>
      <c r="C13" s="1" t="s">
        <v>10</v>
      </c>
      <c r="D13" s="4">
        <v>12090606</v>
      </c>
      <c r="E13" s="50">
        <v>33762475</v>
      </c>
      <c r="F13" s="4"/>
      <c r="G13" s="22">
        <v>1984217</v>
      </c>
      <c r="H13" s="22"/>
      <c r="I13" s="54">
        <v>1984217</v>
      </c>
      <c r="J13" s="77">
        <v>35746692</v>
      </c>
      <c r="K13" s="80">
        <v>47837298</v>
      </c>
      <c r="L13" s="20"/>
      <c r="M13" s="4">
        <v>8777510</v>
      </c>
      <c r="N13" s="50">
        <v>33762475</v>
      </c>
      <c r="O13" s="4"/>
      <c r="P13" s="4">
        <v>1627721</v>
      </c>
      <c r="Q13" s="22"/>
      <c r="R13" s="54">
        <v>1627721</v>
      </c>
      <c r="S13" s="77">
        <v>35390196</v>
      </c>
      <c r="T13" s="80">
        <v>44167706</v>
      </c>
    </row>
    <row r="14" spans="1:20" s="2" customFormat="1" x14ac:dyDescent="0.3">
      <c r="A14" s="108"/>
      <c r="B14" s="9"/>
      <c r="C14" s="1" t="s">
        <v>11</v>
      </c>
      <c r="D14" s="4">
        <v>69885</v>
      </c>
      <c r="E14" s="50">
        <v>287689</v>
      </c>
      <c r="F14" s="4"/>
      <c r="G14" s="22">
        <v>0</v>
      </c>
      <c r="H14" s="22"/>
      <c r="I14" s="54">
        <v>0</v>
      </c>
      <c r="J14" s="77">
        <v>287689</v>
      </c>
      <c r="K14" s="80">
        <v>357574</v>
      </c>
      <c r="L14" s="20"/>
      <c r="M14" s="4">
        <v>69885</v>
      </c>
      <c r="N14" s="50">
        <v>287689</v>
      </c>
      <c r="O14" s="4"/>
      <c r="P14" s="4">
        <v>0</v>
      </c>
      <c r="Q14" s="22"/>
      <c r="R14" s="54">
        <v>0</v>
      </c>
      <c r="S14" s="77">
        <v>287689</v>
      </c>
      <c r="T14" s="80">
        <v>357574</v>
      </c>
    </row>
    <row r="15" spans="1:20" s="2" customFormat="1" x14ac:dyDescent="0.3">
      <c r="A15" s="108"/>
      <c r="B15" s="11"/>
      <c r="C15" s="1" t="s">
        <v>12</v>
      </c>
      <c r="D15" s="4">
        <v>152466</v>
      </c>
      <c r="E15" s="50">
        <v>196862</v>
      </c>
      <c r="F15" s="4"/>
      <c r="G15" s="22"/>
      <c r="H15" s="22"/>
      <c r="I15" s="54">
        <v>0</v>
      </c>
      <c r="J15" s="77">
        <v>196862</v>
      </c>
      <c r="K15" s="80">
        <v>349328</v>
      </c>
      <c r="L15" s="20"/>
      <c r="M15" s="4">
        <v>152466</v>
      </c>
      <c r="N15" s="50">
        <v>196862</v>
      </c>
      <c r="O15" s="4"/>
      <c r="P15" s="4"/>
      <c r="Q15" s="22"/>
      <c r="R15" s="54">
        <v>0</v>
      </c>
      <c r="S15" s="77">
        <v>196862</v>
      </c>
      <c r="T15" s="80">
        <v>349328</v>
      </c>
    </row>
    <row r="16" spans="1:20" s="23" customFormat="1" x14ac:dyDescent="0.3">
      <c r="A16" s="108"/>
      <c r="B16" s="10" t="s">
        <v>2</v>
      </c>
      <c r="C16" s="56" t="s">
        <v>7</v>
      </c>
      <c r="D16" s="19">
        <v>250512</v>
      </c>
      <c r="E16" s="52">
        <v>2211569</v>
      </c>
      <c r="F16" s="19"/>
      <c r="G16" s="19"/>
      <c r="H16" s="19"/>
      <c r="I16" s="53">
        <v>0</v>
      </c>
      <c r="J16" s="76">
        <v>2211569</v>
      </c>
      <c r="K16" s="79">
        <v>2462081</v>
      </c>
      <c r="L16" s="20"/>
      <c r="M16" s="19">
        <v>50224</v>
      </c>
      <c r="N16" s="52">
        <v>2211569</v>
      </c>
      <c r="O16" s="19"/>
      <c r="P16" s="19"/>
      <c r="Q16" s="19"/>
      <c r="R16" s="53">
        <v>0</v>
      </c>
      <c r="S16" s="76">
        <v>2211569</v>
      </c>
      <c r="T16" s="79">
        <v>2261793</v>
      </c>
    </row>
    <row r="17" spans="1:20" s="23" customFormat="1" ht="28.8" x14ac:dyDescent="0.3">
      <c r="A17" s="108"/>
      <c r="B17" s="8" t="s">
        <v>21</v>
      </c>
      <c r="C17" s="57" t="s">
        <v>87</v>
      </c>
      <c r="D17" s="19">
        <v>1560520</v>
      </c>
      <c r="E17" s="52">
        <v>5979086</v>
      </c>
      <c r="F17" s="19"/>
      <c r="G17" s="19">
        <v>-609078</v>
      </c>
      <c r="H17" s="19"/>
      <c r="I17" s="53">
        <v>-609078</v>
      </c>
      <c r="J17" s="76">
        <v>5370008</v>
      </c>
      <c r="K17" s="79">
        <v>6930528</v>
      </c>
      <c r="L17" s="20"/>
      <c r="M17" s="19">
        <v>1171920</v>
      </c>
      <c r="N17" s="52">
        <v>6992874</v>
      </c>
      <c r="O17" s="19"/>
      <c r="P17" s="19">
        <v>-653778</v>
      </c>
      <c r="Q17" s="19"/>
      <c r="R17" s="53">
        <v>-653778</v>
      </c>
      <c r="S17" s="76">
        <v>6339096</v>
      </c>
      <c r="T17" s="79">
        <v>7511016</v>
      </c>
    </row>
    <row r="18" spans="1:20" s="24" customFormat="1" x14ac:dyDescent="0.3">
      <c r="A18" s="109" t="s">
        <v>1</v>
      </c>
      <c r="B18" s="109"/>
      <c r="C18" s="109"/>
      <c r="D18" s="17">
        <v>2436802</v>
      </c>
      <c r="E18" s="17">
        <v>8011845</v>
      </c>
      <c r="F18" s="17">
        <v>256333</v>
      </c>
      <c r="G18" s="17">
        <v>141228</v>
      </c>
      <c r="H18" s="17">
        <v>489282</v>
      </c>
      <c r="I18" s="17">
        <v>886843</v>
      </c>
      <c r="J18" s="17">
        <v>8898688</v>
      </c>
      <c r="K18" s="17">
        <v>11335490</v>
      </c>
      <c r="L18" s="20"/>
      <c r="M18" s="17">
        <v>2278722</v>
      </c>
      <c r="N18" s="55">
        <v>8077649</v>
      </c>
      <c r="O18" s="17">
        <v>256333</v>
      </c>
      <c r="P18" s="17">
        <v>140824</v>
      </c>
      <c r="Q18" s="17">
        <v>489282</v>
      </c>
      <c r="R18" s="17">
        <v>886439</v>
      </c>
      <c r="S18" s="17">
        <v>8964088</v>
      </c>
      <c r="T18" s="17">
        <v>11242810</v>
      </c>
    </row>
    <row r="19" spans="1:20" s="23" customFormat="1" ht="28.8" x14ac:dyDescent="0.3">
      <c r="A19" s="108"/>
      <c r="B19" s="8" t="s">
        <v>4</v>
      </c>
      <c r="C19" s="56" t="s">
        <v>79</v>
      </c>
      <c r="D19" s="19">
        <v>2435212</v>
      </c>
      <c r="E19" s="52">
        <v>1555764</v>
      </c>
      <c r="F19" s="19">
        <v>0</v>
      </c>
      <c r="G19" s="19">
        <v>141228</v>
      </c>
      <c r="H19" s="19">
        <v>70565</v>
      </c>
      <c r="I19" s="53">
        <v>211793</v>
      </c>
      <c r="J19" s="76">
        <v>1767557</v>
      </c>
      <c r="K19" s="79">
        <v>4202769</v>
      </c>
      <c r="L19" s="20"/>
      <c r="M19" s="19">
        <v>2277132</v>
      </c>
      <c r="N19" s="52">
        <v>1621568</v>
      </c>
      <c r="O19" s="19">
        <v>0</v>
      </c>
      <c r="P19" s="19">
        <v>140824</v>
      </c>
      <c r="Q19" s="19">
        <v>70565</v>
      </c>
      <c r="R19" s="53">
        <v>211389</v>
      </c>
      <c r="S19" s="76">
        <v>1832957</v>
      </c>
      <c r="T19" s="79">
        <v>4110089</v>
      </c>
    </row>
    <row r="20" spans="1:20" s="2" customFormat="1" x14ac:dyDescent="0.3">
      <c r="A20" s="108"/>
      <c r="B20" s="9"/>
      <c r="C20" s="1" t="s">
        <v>10</v>
      </c>
      <c r="D20" s="70">
        <v>1411770</v>
      </c>
      <c r="E20" s="87">
        <v>1191502</v>
      </c>
      <c r="F20" s="70"/>
      <c r="G20" s="70">
        <v>110826</v>
      </c>
      <c r="H20" s="70"/>
      <c r="I20" s="92">
        <v>116778</v>
      </c>
      <c r="J20" s="93">
        <v>1308280</v>
      </c>
      <c r="K20" s="103">
        <v>2745562</v>
      </c>
      <c r="L20" s="20"/>
      <c r="M20" s="70">
        <v>1381130</v>
      </c>
      <c r="N20" s="87">
        <v>1191502</v>
      </c>
      <c r="O20" s="70"/>
      <c r="P20" s="70">
        <v>107594</v>
      </c>
      <c r="Q20" s="70"/>
      <c r="R20" s="92">
        <v>113546</v>
      </c>
      <c r="S20" s="93">
        <v>1305048</v>
      </c>
      <c r="T20" s="103">
        <v>2711690</v>
      </c>
    </row>
    <row r="21" spans="1:20" s="2" customFormat="1" x14ac:dyDescent="0.3">
      <c r="A21" s="108"/>
      <c r="B21" s="9"/>
      <c r="C21" s="1" t="s">
        <v>15</v>
      </c>
      <c r="D21" s="70">
        <v>25512</v>
      </c>
      <c r="E21" s="87"/>
      <c r="F21" s="70"/>
      <c r="G21" s="70">
        <v>5952</v>
      </c>
      <c r="H21" s="70"/>
      <c r="I21" s="92"/>
      <c r="J21" s="94"/>
      <c r="K21" s="104"/>
      <c r="L21" s="20"/>
      <c r="M21" s="70">
        <v>25512</v>
      </c>
      <c r="N21" s="87"/>
      <c r="O21" s="70"/>
      <c r="P21" s="70">
        <v>5952</v>
      </c>
      <c r="Q21" s="70"/>
      <c r="R21" s="92"/>
      <c r="S21" s="94"/>
      <c r="T21" s="104"/>
    </row>
    <row r="22" spans="1:20" s="2" customFormat="1" x14ac:dyDescent="0.3">
      <c r="A22" s="108"/>
      <c r="B22" s="9"/>
      <c r="C22" s="1" t="s">
        <v>14</v>
      </c>
      <c r="D22" s="4">
        <v>723276</v>
      </c>
      <c r="E22" s="50"/>
      <c r="F22" s="4"/>
      <c r="G22" s="4"/>
      <c r="H22" s="4">
        <v>70565</v>
      </c>
      <c r="I22" s="54">
        <v>70565</v>
      </c>
      <c r="J22" s="77">
        <v>70565</v>
      </c>
      <c r="K22" s="80">
        <v>793841</v>
      </c>
      <c r="L22" s="20"/>
      <c r="M22" s="4">
        <v>723276</v>
      </c>
      <c r="N22" s="50"/>
      <c r="O22" s="4"/>
      <c r="P22" s="4"/>
      <c r="Q22" s="4">
        <v>70565</v>
      </c>
      <c r="R22" s="54">
        <v>70565</v>
      </c>
      <c r="S22" s="77">
        <v>70565</v>
      </c>
      <c r="T22" s="80">
        <v>793841</v>
      </c>
    </row>
    <row r="23" spans="1:20" s="2" customFormat="1" x14ac:dyDescent="0.3">
      <c r="A23" s="108"/>
      <c r="B23" s="9"/>
      <c r="C23" s="3" t="s">
        <v>3</v>
      </c>
      <c r="D23" s="4">
        <v>274654</v>
      </c>
      <c r="E23" s="50">
        <v>364262</v>
      </c>
      <c r="F23" s="4"/>
      <c r="G23" s="4">
        <v>24450</v>
      </c>
      <c r="H23" s="4"/>
      <c r="I23" s="54">
        <v>24450</v>
      </c>
      <c r="J23" s="77">
        <v>388712</v>
      </c>
      <c r="K23" s="80">
        <v>663366</v>
      </c>
      <c r="L23" s="20"/>
      <c r="M23" s="4">
        <v>147214</v>
      </c>
      <c r="N23" s="50">
        <v>430066</v>
      </c>
      <c r="O23" s="4"/>
      <c r="P23" s="4">
        <v>27278</v>
      </c>
      <c r="Q23" s="4"/>
      <c r="R23" s="54">
        <v>27278</v>
      </c>
      <c r="S23" s="77">
        <v>457344</v>
      </c>
      <c r="T23" s="80">
        <v>604558</v>
      </c>
    </row>
    <row r="24" spans="1:20" s="23" customFormat="1" ht="28.8" x14ac:dyDescent="0.3">
      <c r="A24" s="108"/>
      <c r="B24" s="8" t="s">
        <v>5</v>
      </c>
      <c r="C24" s="58" t="s">
        <v>22</v>
      </c>
      <c r="D24" s="18">
        <v>1590</v>
      </c>
      <c r="E24" s="52">
        <v>9798</v>
      </c>
      <c r="F24" s="18"/>
      <c r="G24" s="18"/>
      <c r="H24" s="18"/>
      <c r="I24" s="53">
        <v>0</v>
      </c>
      <c r="J24" s="76">
        <v>9798</v>
      </c>
      <c r="K24" s="79">
        <v>11388</v>
      </c>
      <c r="L24" s="20"/>
      <c r="M24" s="18">
        <v>1590</v>
      </c>
      <c r="N24" s="52">
        <v>9798</v>
      </c>
      <c r="O24" s="18"/>
      <c r="P24" s="18"/>
      <c r="Q24" s="18"/>
      <c r="R24" s="53">
        <v>0</v>
      </c>
      <c r="S24" s="76">
        <v>9798</v>
      </c>
      <c r="T24" s="79">
        <v>11388</v>
      </c>
    </row>
    <row r="25" spans="1:20" s="23" customFormat="1" ht="28.8" x14ac:dyDescent="0.3">
      <c r="A25" s="108"/>
      <c r="B25" s="8" t="s">
        <v>23</v>
      </c>
      <c r="C25" s="58" t="s">
        <v>24</v>
      </c>
      <c r="D25" s="18"/>
      <c r="E25" s="52">
        <v>4516385</v>
      </c>
      <c r="F25" s="18"/>
      <c r="G25" s="18"/>
      <c r="H25" s="18">
        <v>180655</v>
      </c>
      <c r="I25" s="53">
        <v>180655</v>
      </c>
      <c r="J25" s="76">
        <v>4697040</v>
      </c>
      <c r="K25" s="79">
        <v>4697040</v>
      </c>
      <c r="L25" s="20"/>
      <c r="M25" s="18"/>
      <c r="N25" s="52">
        <v>4516385</v>
      </c>
      <c r="O25" s="18"/>
      <c r="P25" s="18"/>
      <c r="Q25" s="18">
        <v>180655</v>
      </c>
      <c r="R25" s="53">
        <v>180655</v>
      </c>
      <c r="S25" s="76">
        <v>4697040</v>
      </c>
      <c r="T25" s="79">
        <v>4697040</v>
      </c>
    </row>
    <row r="26" spans="1:20" s="23" customFormat="1" ht="19.2" customHeight="1" x14ac:dyDescent="0.3">
      <c r="A26" s="108"/>
      <c r="B26" s="8" t="s">
        <v>25</v>
      </c>
      <c r="C26" s="58" t="s">
        <v>26</v>
      </c>
      <c r="D26" s="18"/>
      <c r="E26" s="52">
        <v>118704</v>
      </c>
      <c r="F26" s="18"/>
      <c r="G26" s="18"/>
      <c r="H26" s="19"/>
      <c r="I26" s="53">
        <v>0</v>
      </c>
      <c r="J26" s="76">
        <v>118704</v>
      </c>
      <c r="K26" s="79">
        <v>118704</v>
      </c>
      <c r="L26" s="20"/>
      <c r="M26" s="18"/>
      <c r="N26" s="52">
        <v>118704</v>
      </c>
      <c r="O26" s="18"/>
      <c r="P26" s="18"/>
      <c r="Q26" s="19"/>
      <c r="R26" s="53">
        <v>0</v>
      </c>
      <c r="S26" s="76">
        <v>118704</v>
      </c>
      <c r="T26" s="79">
        <v>118704</v>
      </c>
    </row>
    <row r="27" spans="1:20" s="23" customFormat="1" ht="89.4" customHeight="1" x14ac:dyDescent="0.3">
      <c r="A27" s="108"/>
      <c r="B27" s="8" t="s">
        <v>27</v>
      </c>
      <c r="C27" s="58" t="s">
        <v>80</v>
      </c>
      <c r="D27" s="18"/>
      <c r="E27" s="52">
        <v>1811194</v>
      </c>
      <c r="F27" s="18">
        <v>256333</v>
      </c>
      <c r="G27" s="18"/>
      <c r="H27" s="19">
        <v>238062</v>
      </c>
      <c r="I27" s="53">
        <v>494395</v>
      </c>
      <c r="J27" s="76">
        <v>2305589</v>
      </c>
      <c r="K27" s="79">
        <v>2305589</v>
      </c>
      <c r="L27" s="20"/>
      <c r="M27" s="18"/>
      <c r="N27" s="52">
        <v>1811194</v>
      </c>
      <c r="O27" s="18">
        <v>256333</v>
      </c>
      <c r="P27" s="18"/>
      <c r="Q27" s="19">
        <v>238062</v>
      </c>
      <c r="R27" s="53">
        <v>494395</v>
      </c>
      <c r="S27" s="76">
        <v>2305589</v>
      </c>
      <c r="T27" s="79">
        <v>2305589</v>
      </c>
    </row>
    <row r="28" spans="1:20" s="24" customFormat="1" x14ac:dyDescent="0.3">
      <c r="A28" s="110" t="s">
        <v>28</v>
      </c>
      <c r="B28" s="110"/>
      <c r="C28" s="110"/>
      <c r="D28" s="17">
        <v>0</v>
      </c>
      <c r="E28" s="55">
        <v>24373</v>
      </c>
      <c r="F28" s="17">
        <v>0</v>
      </c>
      <c r="G28" s="17">
        <v>0</v>
      </c>
      <c r="H28" s="17">
        <v>975</v>
      </c>
      <c r="I28" s="17">
        <v>975</v>
      </c>
      <c r="J28" s="17">
        <v>25348</v>
      </c>
      <c r="K28" s="17">
        <v>25348</v>
      </c>
      <c r="L28" s="20"/>
      <c r="M28" s="17">
        <v>0</v>
      </c>
      <c r="N28" s="55">
        <v>24373</v>
      </c>
      <c r="O28" s="17">
        <v>0</v>
      </c>
      <c r="P28" s="17">
        <v>0</v>
      </c>
      <c r="Q28" s="17">
        <v>975</v>
      </c>
      <c r="R28" s="17">
        <v>975</v>
      </c>
      <c r="S28" s="17">
        <v>25348</v>
      </c>
      <c r="T28" s="17">
        <v>25348</v>
      </c>
    </row>
    <row r="29" spans="1:20" s="23" customFormat="1" ht="59.4" customHeight="1" x14ac:dyDescent="0.3">
      <c r="A29" s="12"/>
      <c r="B29" s="8" t="s">
        <v>29</v>
      </c>
      <c r="C29" s="59" t="s">
        <v>82</v>
      </c>
      <c r="D29" s="18"/>
      <c r="E29" s="52">
        <v>24373</v>
      </c>
      <c r="F29" s="18"/>
      <c r="G29" s="18"/>
      <c r="H29" s="19">
        <v>975</v>
      </c>
      <c r="I29" s="53">
        <v>975</v>
      </c>
      <c r="J29" s="76">
        <v>25348</v>
      </c>
      <c r="K29" s="79">
        <v>25348</v>
      </c>
      <c r="L29" s="20"/>
      <c r="M29" s="18"/>
      <c r="N29" s="52">
        <v>24373</v>
      </c>
      <c r="O29" s="18"/>
      <c r="P29" s="18"/>
      <c r="Q29" s="19">
        <v>975</v>
      </c>
      <c r="R29" s="53">
        <v>975</v>
      </c>
      <c r="S29" s="76">
        <v>25348</v>
      </c>
      <c r="T29" s="79">
        <v>25348</v>
      </c>
    </row>
    <row r="30" spans="1:20" s="24" customFormat="1" x14ac:dyDescent="0.3">
      <c r="A30" s="110" t="s">
        <v>30</v>
      </c>
      <c r="B30" s="110"/>
      <c r="C30" s="110"/>
      <c r="D30" s="17">
        <v>0</v>
      </c>
      <c r="E30" s="55">
        <v>80185</v>
      </c>
      <c r="F30" s="17">
        <v>0</v>
      </c>
      <c r="G30" s="17">
        <v>0</v>
      </c>
      <c r="H30" s="17">
        <v>3371</v>
      </c>
      <c r="I30" s="17">
        <v>3371</v>
      </c>
      <c r="J30" s="17">
        <v>83556</v>
      </c>
      <c r="K30" s="17">
        <v>83556</v>
      </c>
      <c r="L30" s="20"/>
      <c r="M30" s="17">
        <v>0</v>
      </c>
      <c r="N30" s="55">
        <v>80185</v>
      </c>
      <c r="O30" s="17">
        <v>0</v>
      </c>
      <c r="P30" s="17">
        <v>0</v>
      </c>
      <c r="Q30" s="17">
        <v>3371</v>
      </c>
      <c r="R30" s="17">
        <v>3371</v>
      </c>
      <c r="S30" s="17">
        <v>83556</v>
      </c>
      <c r="T30" s="17">
        <v>83556</v>
      </c>
    </row>
    <row r="31" spans="1:20" s="23" customFormat="1" ht="25.8" customHeight="1" x14ac:dyDescent="0.3">
      <c r="A31" s="12"/>
      <c r="B31" s="8" t="s">
        <v>31</v>
      </c>
      <c r="C31" s="59" t="s">
        <v>81</v>
      </c>
      <c r="D31" s="19"/>
      <c r="E31" s="52">
        <v>80185</v>
      </c>
      <c r="F31" s="19"/>
      <c r="G31" s="19"/>
      <c r="H31" s="19">
        <v>3371</v>
      </c>
      <c r="I31" s="53">
        <v>3371</v>
      </c>
      <c r="J31" s="76">
        <v>83556</v>
      </c>
      <c r="K31" s="79">
        <v>83556</v>
      </c>
      <c r="L31" s="20"/>
      <c r="M31" s="19"/>
      <c r="N31" s="52">
        <v>80185</v>
      </c>
      <c r="O31" s="19"/>
      <c r="P31" s="19"/>
      <c r="Q31" s="19">
        <v>3371</v>
      </c>
      <c r="R31" s="53">
        <v>3371</v>
      </c>
      <c r="S31" s="76">
        <v>83556</v>
      </c>
      <c r="T31" s="79">
        <v>83556</v>
      </c>
    </row>
    <row r="32" spans="1:20" s="24" customFormat="1" x14ac:dyDescent="0.3">
      <c r="A32" s="110" t="s">
        <v>32</v>
      </c>
      <c r="B32" s="110"/>
      <c r="C32" s="110"/>
      <c r="D32" s="17">
        <v>0</v>
      </c>
      <c r="E32" s="55">
        <v>43215</v>
      </c>
      <c r="F32" s="17">
        <v>0</v>
      </c>
      <c r="G32" s="17">
        <v>0</v>
      </c>
      <c r="H32" s="17">
        <v>0</v>
      </c>
      <c r="I32" s="17">
        <v>0</v>
      </c>
      <c r="J32" s="17">
        <v>43215</v>
      </c>
      <c r="K32" s="17">
        <v>43215</v>
      </c>
      <c r="L32" s="20"/>
      <c r="M32" s="17">
        <v>0</v>
      </c>
      <c r="N32" s="55">
        <v>43215</v>
      </c>
      <c r="O32" s="17">
        <v>0</v>
      </c>
      <c r="P32" s="17">
        <v>0</v>
      </c>
      <c r="Q32" s="17">
        <v>0</v>
      </c>
      <c r="R32" s="17">
        <v>0</v>
      </c>
      <c r="S32" s="17">
        <v>43215</v>
      </c>
      <c r="T32" s="17">
        <v>43215</v>
      </c>
    </row>
    <row r="33" spans="1:20" s="23" customFormat="1" ht="78.599999999999994" customHeight="1" x14ac:dyDescent="0.3">
      <c r="A33" s="13"/>
      <c r="B33" s="14" t="s">
        <v>33</v>
      </c>
      <c r="C33" s="58" t="s">
        <v>86</v>
      </c>
      <c r="D33" s="19"/>
      <c r="E33" s="52">
        <v>43215</v>
      </c>
      <c r="F33" s="19"/>
      <c r="G33" s="19"/>
      <c r="H33" s="19"/>
      <c r="I33" s="53">
        <v>0</v>
      </c>
      <c r="J33" s="76">
        <v>43215</v>
      </c>
      <c r="K33" s="79">
        <v>43215</v>
      </c>
      <c r="L33" s="20"/>
      <c r="M33" s="19"/>
      <c r="N33" s="52">
        <v>43215</v>
      </c>
      <c r="O33" s="19"/>
      <c r="P33" s="19"/>
      <c r="Q33" s="19"/>
      <c r="R33" s="53">
        <v>0</v>
      </c>
      <c r="S33" s="76">
        <v>43215</v>
      </c>
      <c r="T33" s="79">
        <v>43215</v>
      </c>
    </row>
    <row r="34" spans="1:20" s="24" customFormat="1" x14ac:dyDescent="0.3">
      <c r="A34" s="110" t="s">
        <v>34</v>
      </c>
      <c r="B34" s="110"/>
      <c r="C34" s="110"/>
      <c r="D34" s="17">
        <v>0</v>
      </c>
      <c r="E34" s="55">
        <v>11510</v>
      </c>
      <c r="F34" s="17">
        <v>0</v>
      </c>
      <c r="G34" s="17">
        <v>0</v>
      </c>
      <c r="H34" s="17">
        <v>0</v>
      </c>
      <c r="I34" s="17">
        <v>0</v>
      </c>
      <c r="J34" s="17">
        <v>11510</v>
      </c>
      <c r="K34" s="17">
        <v>11510</v>
      </c>
      <c r="L34" s="20"/>
      <c r="M34" s="17">
        <v>0</v>
      </c>
      <c r="N34" s="55">
        <v>11510</v>
      </c>
      <c r="O34" s="17">
        <v>0</v>
      </c>
      <c r="P34" s="17">
        <v>0</v>
      </c>
      <c r="Q34" s="17">
        <v>0</v>
      </c>
      <c r="R34" s="17">
        <v>0</v>
      </c>
      <c r="S34" s="17">
        <v>11510</v>
      </c>
      <c r="T34" s="17">
        <v>11510</v>
      </c>
    </row>
    <row r="35" spans="1:20" s="23" customFormat="1" ht="22.8" customHeight="1" x14ac:dyDescent="0.3">
      <c r="A35" s="13"/>
      <c r="B35" s="14" t="s">
        <v>35</v>
      </c>
      <c r="C35" s="58" t="s">
        <v>83</v>
      </c>
      <c r="D35" s="19"/>
      <c r="E35" s="52">
        <v>11510</v>
      </c>
      <c r="F35" s="19"/>
      <c r="G35" s="19"/>
      <c r="H35" s="19"/>
      <c r="I35" s="53">
        <v>0</v>
      </c>
      <c r="J35" s="76">
        <v>11510</v>
      </c>
      <c r="K35" s="79">
        <v>11510</v>
      </c>
      <c r="L35" s="20"/>
      <c r="M35" s="19"/>
      <c r="N35" s="52">
        <v>11510</v>
      </c>
      <c r="O35" s="19"/>
      <c r="P35" s="19"/>
      <c r="Q35" s="19"/>
      <c r="R35" s="53">
        <v>0</v>
      </c>
      <c r="S35" s="76">
        <v>11510</v>
      </c>
      <c r="T35" s="79">
        <v>11510</v>
      </c>
    </row>
    <row r="36" spans="1:20" s="24" customFormat="1" x14ac:dyDescent="0.3">
      <c r="A36" s="110" t="s">
        <v>36</v>
      </c>
      <c r="B36" s="110"/>
      <c r="C36" s="110"/>
      <c r="D36" s="17">
        <v>0</v>
      </c>
      <c r="E36" s="55">
        <v>4645994</v>
      </c>
      <c r="F36" s="17">
        <v>0</v>
      </c>
      <c r="G36" s="17">
        <v>0</v>
      </c>
      <c r="H36" s="17">
        <v>245911</v>
      </c>
      <c r="I36" s="17">
        <v>245911</v>
      </c>
      <c r="J36" s="78">
        <v>4891905</v>
      </c>
      <c r="K36" s="78">
        <v>4891905</v>
      </c>
      <c r="L36" s="20"/>
      <c r="M36" s="17">
        <v>0</v>
      </c>
      <c r="N36" s="55">
        <v>4645994</v>
      </c>
      <c r="O36" s="17">
        <v>0</v>
      </c>
      <c r="P36" s="17">
        <v>0</v>
      </c>
      <c r="Q36" s="17">
        <v>245911</v>
      </c>
      <c r="R36" s="17">
        <v>245911</v>
      </c>
      <c r="S36" s="78">
        <v>4891905</v>
      </c>
      <c r="T36" s="78">
        <v>4891905</v>
      </c>
    </row>
    <row r="37" spans="1:20" s="23" customFormat="1" ht="21" customHeight="1" x14ac:dyDescent="0.3">
      <c r="A37" s="14"/>
      <c r="B37" s="14" t="s">
        <v>37</v>
      </c>
      <c r="C37" s="58" t="s">
        <v>84</v>
      </c>
      <c r="D37" s="19"/>
      <c r="E37" s="52">
        <v>4645994</v>
      </c>
      <c r="F37" s="19"/>
      <c r="G37" s="19"/>
      <c r="H37" s="19">
        <v>245911</v>
      </c>
      <c r="I37" s="53">
        <v>245911</v>
      </c>
      <c r="J37" s="76">
        <v>4891905</v>
      </c>
      <c r="K37" s="79">
        <v>4891905</v>
      </c>
      <c r="L37" s="20"/>
      <c r="M37" s="19"/>
      <c r="N37" s="52">
        <v>4645994</v>
      </c>
      <c r="O37" s="19"/>
      <c r="P37" s="19"/>
      <c r="Q37" s="19">
        <v>245911</v>
      </c>
      <c r="R37" s="53">
        <v>245911</v>
      </c>
      <c r="S37" s="76">
        <v>4891905</v>
      </c>
      <c r="T37" s="79">
        <v>4891905</v>
      </c>
    </row>
    <row r="38" spans="1:20" s="24" customFormat="1" x14ac:dyDescent="0.3">
      <c r="A38" s="110" t="s">
        <v>38</v>
      </c>
      <c r="B38" s="110"/>
      <c r="C38" s="110"/>
      <c r="D38" s="17">
        <v>0</v>
      </c>
      <c r="E38" s="55">
        <v>48121</v>
      </c>
      <c r="F38" s="17">
        <v>0</v>
      </c>
      <c r="G38" s="17">
        <v>0</v>
      </c>
      <c r="H38" s="17">
        <v>0</v>
      </c>
      <c r="I38" s="17">
        <v>0</v>
      </c>
      <c r="J38" s="17">
        <v>48121</v>
      </c>
      <c r="K38" s="17">
        <v>48121</v>
      </c>
      <c r="L38" s="20"/>
      <c r="M38" s="17">
        <v>0</v>
      </c>
      <c r="N38" s="55">
        <v>48121</v>
      </c>
      <c r="O38" s="17">
        <v>0</v>
      </c>
      <c r="P38" s="17">
        <v>0</v>
      </c>
      <c r="Q38" s="17">
        <v>0</v>
      </c>
      <c r="R38" s="17">
        <v>0</v>
      </c>
      <c r="S38" s="17">
        <v>48121</v>
      </c>
      <c r="T38" s="17">
        <v>48121</v>
      </c>
    </row>
    <row r="39" spans="1:20" s="23" customFormat="1" ht="34.200000000000003" customHeight="1" x14ac:dyDescent="0.3">
      <c r="A39" s="105"/>
      <c r="B39" s="15" t="s">
        <v>39</v>
      </c>
      <c r="C39" s="58" t="s">
        <v>85</v>
      </c>
      <c r="D39" s="18"/>
      <c r="E39" s="52">
        <v>23336</v>
      </c>
      <c r="F39" s="18"/>
      <c r="G39" s="18"/>
      <c r="H39" s="19"/>
      <c r="I39" s="53">
        <v>0</v>
      </c>
      <c r="J39" s="76">
        <v>23336</v>
      </c>
      <c r="K39" s="79">
        <v>23336</v>
      </c>
      <c r="L39" s="20"/>
      <c r="M39" s="18"/>
      <c r="N39" s="52">
        <v>23336</v>
      </c>
      <c r="O39" s="18"/>
      <c r="P39" s="18"/>
      <c r="Q39" s="18"/>
      <c r="R39" s="53">
        <v>0</v>
      </c>
      <c r="S39" s="76">
        <v>23336</v>
      </c>
      <c r="T39" s="79">
        <v>23336</v>
      </c>
    </row>
    <row r="40" spans="1:20" s="23" customFormat="1" ht="30.6" customHeight="1" x14ac:dyDescent="0.3">
      <c r="A40" s="105"/>
      <c r="B40" s="15" t="s">
        <v>40</v>
      </c>
      <c r="C40" s="58" t="s">
        <v>41</v>
      </c>
      <c r="D40" s="18"/>
      <c r="E40" s="52">
        <v>24785</v>
      </c>
      <c r="F40" s="18"/>
      <c r="G40" s="18"/>
      <c r="H40" s="19"/>
      <c r="I40" s="53">
        <v>0</v>
      </c>
      <c r="J40" s="76">
        <v>24785</v>
      </c>
      <c r="K40" s="79">
        <v>24785</v>
      </c>
      <c r="L40" s="20"/>
      <c r="M40" s="18"/>
      <c r="N40" s="52">
        <v>24785</v>
      </c>
      <c r="O40" s="18"/>
      <c r="P40" s="18"/>
      <c r="Q40" s="18"/>
      <c r="R40" s="53">
        <v>0</v>
      </c>
      <c r="S40" s="76">
        <v>24785</v>
      </c>
      <c r="T40" s="79">
        <v>24785</v>
      </c>
    </row>
    <row r="41" spans="1:20" x14ac:dyDescent="0.3">
      <c r="D41" s="81"/>
      <c r="E41" s="20"/>
      <c r="F41" s="20"/>
      <c r="G41" s="20"/>
      <c r="H41" s="20"/>
      <c r="I41" s="20"/>
      <c r="M41" s="81"/>
      <c r="N41" s="20"/>
      <c r="O41" s="20"/>
      <c r="P41" s="20"/>
      <c r="Q41" s="20"/>
      <c r="R41" s="20"/>
    </row>
    <row r="42" spans="1:20" s="71" customFormat="1" ht="143.4" customHeight="1" x14ac:dyDescent="0.3">
      <c r="B42" s="72"/>
      <c r="D42" s="5" t="s">
        <v>16</v>
      </c>
      <c r="E42" s="72"/>
      <c r="F42" s="72"/>
      <c r="G42" s="72"/>
      <c r="H42" s="5"/>
      <c r="I42" s="72"/>
      <c r="J42" s="73"/>
      <c r="K42" s="73"/>
      <c r="L42" s="73"/>
      <c r="M42" s="5" t="s">
        <v>16</v>
      </c>
      <c r="N42" s="72"/>
      <c r="O42" s="72"/>
      <c r="P42" s="72"/>
      <c r="Q42" s="72"/>
      <c r="R42" s="72"/>
      <c r="S42" s="73"/>
      <c r="T42" s="73"/>
    </row>
    <row r="43" spans="1:20" x14ac:dyDescent="0.3">
      <c r="A43" s="7" t="s">
        <v>77</v>
      </c>
      <c r="B43" s="82" t="s">
        <v>6</v>
      </c>
      <c r="C43" s="7" t="s">
        <v>75</v>
      </c>
      <c r="E43" s="62"/>
      <c r="F43" s="64"/>
      <c r="G43" s="64"/>
      <c r="H43" s="5"/>
      <c r="I43" s="62"/>
      <c r="J43" s="62">
        <f>+J8</f>
        <v>3855858</v>
      </c>
      <c r="K43" s="62">
        <f>+K8</f>
        <v>4379687</v>
      </c>
      <c r="N43" s="62"/>
      <c r="O43" s="64"/>
      <c r="P43" s="64"/>
      <c r="Q43" s="64"/>
      <c r="R43" s="62"/>
      <c r="S43" s="62">
        <f>+S8</f>
        <v>3889898</v>
      </c>
      <c r="T43" s="62">
        <f>+T8</f>
        <v>4166495</v>
      </c>
    </row>
    <row r="44" spans="1:20" x14ac:dyDescent="0.3">
      <c r="A44" s="7" t="s">
        <v>77</v>
      </c>
      <c r="B44" s="82" t="s">
        <v>2</v>
      </c>
      <c r="C44" s="7" t="s">
        <v>76</v>
      </c>
      <c r="E44" s="62"/>
      <c r="F44" s="64"/>
      <c r="G44" s="64"/>
      <c r="H44" s="5"/>
      <c r="I44" s="62"/>
      <c r="J44" s="62">
        <f>+J12+J16</f>
        <v>38442812</v>
      </c>
      <c r="K44" s="62">
        <f>+K12+K16</f>
        <v>51006281</v>
      </c>
      <c r="N44" s="62"/>
      <c r="O44" s="64"/>
      <c r="P44" s="64"/>
      <c r="Q44" s="64"/>
      <c r="R44" s="62"/>
      <c r="S44" s="62">
        <f>+S12+S16</f>
        <v>38086316</v>
      </c>
      <c r="T44" s="62">
        <f>+T12+T16</f>
        <v>47136401</v>
      </c>
    </row>
    <row r="45" spans="1:20" x14ac:dyDescent="0.3">
      <c r="A45" s="7" t="s">
        <v>77</v>
      </c>
      <c r="B45" s="82" t="s">
        <v>17</v>
      </c>
      <c r="C45" s="7" t="s">
        <v>78</v>
      </c>
      <c r="E45" s="62"/>
      <c r="F45" s="62"/>
      <c r="G45" s="62"/>
      <c r="H45" s="62"/>
      <c r="I45" s="62"/>
      <c r="J45" s="62">
        <f>+J17</f>
        <v>5370008</v>
      </c>
      <c r="K45" s="62">
        <f>+K17</f>
        <v>6930528</v>
      </c>
      <c r="O45" s="62"/>
      <c r="P45" s="62"/>
      <c r="Q45" s="62"/>
      <c r="R45" s="62"/>
      <c r="S45" s="62">
        <f>+S17</f>
        <v>6339096</v>
      </c>
      <c r="T45" s="62">
        <f>+T17</f>
        <v>7511016</v>
      </c>
    </row>
    <row r="46" spans="1:20" x14ac:dyDescent="0.3">
      <c r="A46" s="7" t="s">
        <v>77</v>
      </c>
      <c r="E46" s="62"/>
      <c r="F46" s="62"/>
      <c r="G46" s="62"/>
      <c r="H46" s="62"/>
      <c r="I46" s="62"/>
      <c r="J46" s="83">
        <f>+J43+J44+J45</f>
        <v>47668678</v>
      </c>
      <c r="K46" s="83">
        <f>+K43+K44+K45</f>
        <v>62316496</v>
      </c>
      <c r="O46" s="62"/>
      <c r="P46" s="62"/>
      <c r="Q46" s="62"/>
      <c r="R46" s="62"/>
      <c r="S46" s="83">
        <f>+S43+S44+S45</f>
        <v>48315310</v>
      </c>
      <c r="T46" s="83">
        <f>+T43+T44+T45</f>
        <v>58813912</v>
      </c>
    </row>
    <row r="47" spans="1:20" x14ac:dyDescent="0.3">
      <c r="E47" s="62"/>
      <c r="F47" s="62"/>
      <c r="G47" s="62"/>
      <c r="H47" s="62"/>
      <c r="I47" s="62"/>
      <c r="J47" s="62"/>
      <c r="K47" s="62"/>
      <c r="O47" s="62"/>
      <c r="P47" s="62"/>
      <c r="Q47" s="62"/>
      <c r="R47" s="62"/>
      <c r="S47" s="62"/>
      <c r="T47" s="62"/>
    </row>
    <row r="48" spans="1:20" x14ac:dyDescent="0.3">
      <c r="E48" s="62"/>
      <c r="F48" s="62"/>
      <c r="G48" s="62"/>
      <c r="H48" s="62"/>
      <c r="I48" s="62"/>
      <c r="J48" s="62"/>
      <c r="K48" s="62"/>
      <c r="O48" s="62"/>
      <c r="P48" s="62"/>
      <c r="Q48" s="62"/>
      <c r="R48" s="62"/>
      <c r="S48" s="62"/>
      <c r="T48" s="62"/>
    </row>
    <row r="49" spans="5:20" x14ac:dyDescent="0.3">
      <c r="E49" s="62"/>
      <c r="F49" s="62"/>
      <c r="G49" s="62"/>
      <c r="H49" s="62"/>
      <c r="I49" s="62"/>
      <c r="J49" s="62"/>
      <c r="K49" s="62"/>
      <c r="O49" s="62"/>
      <c r="P49" s="62"/>
      <c r="Q49" s="62"/>
      <c r="R49" s="62"/>
      <c r="S49" s="62"/>
      <c r="T49" s="62"/>
    </row>
    <row r="50" spans="5:20" x14ac:dyDescent="0.3">
      <c r="E50" s="62"/>
      <c r="F50" s="62"/>
      <c r="G50" s="62"/>
      <c r="H50" s="62"/>
      <c r="I50" s="62"/>
      <c r="J50" s="62"/>
      <c r="K50" s="62"/>
      <c r="O50" s="62"/>
      <c r="P50" s="62"/>
      <c r="Q50" s="62"/>
      <c r="R50" s="62"/>
      <c r="S50" s="62"/>
      <c r="T50" s="62"/>
    </row>
    <row r="51" spans="5:20" x14ac:dyDescent="0.3">
      <c r="E51" s="62"/>
      <c r="F51" s="62"/>
      <c r="G51" s="62"/>
      <c r="H51" s="62"/>
      <c r="I51" s="62"/>
      <c r="J51" s="62"/>
      <c r="K51" s="62"/>
      <c r="O51" s="62"/>
      <c r="P51" s="62"/>
      <c r="Q51" s="62"/>
      <c r="R51" s="62"/>
      <c r="S51" s="62"/>
      <c r="T51" s="62"/>
    </row>
    <row r="52" spans="5:20" x14ac:dyDescent="0.3">
      <c r="E52" s="62"/>
      <c r="F52" s="62"/>
      <c r="G52" s="62"/>
      <c r="H52" s="62"/>
      <c r="I52" s="62"/>
      <c r="J52" s="62"/>
      <c r="K52" s="62"/>
      <c r="O52" s="62"/>
      <c r="P52" s="62"/>
      <c r="Q52" s="62"/>
      <c r="R52" s="62"/>
      <c r="S52" s="62"/>
      <c r="T52" s="62"/>
    </row>
    <row r="53" spans="5:20" x14ac:dyDescent="0.3">
      <c r="E53" s="62"/>
      <c r="F53" s="62"/>
      <c r="G53" s="62"/>
      <c r="H53" s="62"/>
      <c r="I53" s="62"/>
      <c r="J53" s="62"/>
      <c r="K53" s="62"/>
      <c r="O53" s="62"/>
      <c r="P53" s="62"/>
      <c r="Q53" s="62"/>
      <c r="R53" s="62"/>
      <c r="S53" s="62"/>
      <c r="T53" s="62"/>
    </row>
    <row r="54" spans="5:20" x14ac:dyDescent="0.3">
      <c r="E54" s="62"/>
      <c r="F54" s="62"/>
      <c r="G54" s="62"/>
      <c r="H54" s="62"/>
      <c r="I54" s="62"/>
      <c r="J54" s="62"/>
      <c r="K54" s="62"/>
      <c r="O54" s="62"/>
      <c r="P54" s="62"/>
      <c r="Q54" s="62"/>
      <c r="R54" s="62"/>
      <c r="S54" s="62"/>
      <c r="T54" s="62"/>
    </row>
    <row r="55" spans="5:20" x14ac:dyDescent="0.3">
      <c r="E55" s="62"/>
      <c r="F55" s="62"/>
      <c r="G55" s="62"/>
      <c r="H55" s="62"/>
      <c r="I55" s="62"/>
      <c r="J55" s="62"/>
      <c r="K55" s="62"/>
      <c r="O55" s="62"/>
      <c r="P55" s="62"/>
      <c r="Q55" s="62"/>
      <c r="R55" s="62"/>
      <c r="S55" s="62"/>
      <c r="T55" s="62"/>
    </row>
    <row r="56" spans="5:20" x14ac:dyDescent="0.3">
      <c r="E56" s="62"/>
      <c r="F56" s="62"/>
      <c r="G56" s="62"/>
      <c r="H56" s="62"/>
      <c r="I56" s="62"/>
      <c r="J56" s="62"/>
      <c r="K56" s="62"/>
      <c r="O56" s="62"/>
      <c r="P56" s="62"/>
      <c r="Q56" s="62"/>
      <c r="R56" s="62"/>
      <c r="S56" s="62"/>
      <c r="T56" s="62"/>
    </row>
    <row r="64" spans="5:20" ht="13.8" customHeight="1" x14ac:dyDescent="0.3"/>
  </sheetData>
  <mergeCells count="38">
    <mergeCell ref="A1:T1"/>
    <mergeCell ref="A2:C5"/>
    <mergeCell ref="J3:J5"/>
    <mergeCell ref="D3:D5"/>
    <mergeCell ref="R20:R21"/>
    <mergeCell ref="S20:S21"/>
    <mergeCell ref="O3:R3"/>
    <mergeCell ref="S3:S5"/>
    <mergeCell ref="O4:O5"/>
    <mergeCell ref="R4:R5"/>
    <mergeCell ref="T20:T21"/>
    <mergeCell ref="K3:K5"/>
    <mergeCell ref="D2:K2"/>
    <mergeCell ref="T3:T5"/>
    <mergeCell ref="M2:T2"/>
    <mergeCell ref="E20:E21"/>
    <mergeCell ref="A39:A40"/>
    <mergeCell ref="A6:C6"/>
    <mergeCell ref="A7:C7"/>
    <mergeCell ref="A8:A17"/>
    <mergeCell ref="A18:C18"/>
    <mergeCell ref="A19:A27"/>
    <mergeCell ref="A28:C28"/>
    <mergeCell ref="A30:C30"/>
    <mergeCell ref="A32:C32"/>
    <mergeCell ref="A34:C34"/>
    <mergeCell ref="A36:C36"/>
    <mergeCell ref="A38:C38"/>
    <mergeCell ref="N20:N21"/>
    <mergeCell ref="E3:E5"/>
    <mergeCell ref="N3:N5"/>
    <mergeCell ref="I20:I21"/>
    <mergeCell ref="J20:J21"/>
    <mergeCell ref="F3:I3"/>
    <mergeCell ref="F4:F5"/>
    <mergeCell ref="I4:I5"/>
    <mergeCell ref="M3:M5"/>
    <mergeCell ref="K20:K21"/>
  </mergeCells>
  <printOptions horizontalCentered="1"/>
  <pageMargins left="0.23622047244094491" right="0.27559055118110237" top="0.33" bottom="0.19685039370078741" header="0.15748031496062992" footer="0.19685039370078741"/>
  <pageSetup paperSize="8" scale="70" orientation="landscape" r:id="rId1"/>
  <rowBreaks count="1" manualBreakCount="1">
    <brk id="4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KOPSAVILKUMS</vt:lpstr>
      <vt:lpstr>Kopā_Resori</vt:lpstr>
      <vt:lpstr>Kopā_Resori!Print_Area</vt:lpstr>
      <vt:lpstr>Kopā_Resori!Print_Titles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Dace Kalsone</dc:creator>
  <cp:lastModifiedBy>Initra Pavloviča</cp:lastModifiedBy>
  <cp:lastPrinted>2022-12-07T09:11:06Z</cp:lastPrinted>
  <dcterms:created xsi:type="dcterms:W3CDTF">2022-08-20T18:45:07Z</dcterms:created>
  <dcterms:modified xsi:type="dcterms:W3CDTF">2022-12-07T10:29:50Z</dcterms:modified>
</cp:coreProperties>
</file>