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ttps://zmgovlv-my.sharepoint.com/personal/lelda_pamovska_zm_gov_lv/Documents/Documents/Norm_aktu_projekti/nodevas/2021_apjoms/11_uz_sask_140622/"/>
    </mc:Choice>
  </mc:AlternateContent>
  <xr:revisionPtr revIDLastSave="0" documentId="8_{838D70DB-2B4E-4428-B90C-58A783E6F882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izdevumi 22.04.22.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6" i="5" l="1"/>
  <c r="N16" i="5"/>
  <c r="L16" i="5"/>
  <c r="L10" i="5" l="1"/>
  <c r="N19" i="5"/>
  <c r="M19" i="5"/>
  <c r="N10" i="5"/>
  <c r="O10" i="5"/>
  <c r="M10" i="5"/>
  <c r="M17" i="5"/>
  <c r="L17" i="5"/>
  <c r="N17" i="5" l="1"/>
  <c r="H6" i="5" l="1"/>
  <c r="H5" i="5"/>
  <c r="N15" i="5" l="1"/>
  <c r="M15" i="5"/>
  <c r="L15" i="5"/>
  <c r="L18" i="5" l="1"/>
  <c r="L20" i="5" s="1"/>
  <c r="N18" i="5"/>
  <c r="N20" i="5" s="1"/>
  <c r="M18" i="5"/>
  <c r="M20" i="5" s="1"/>
  <c r="D7" i="5" l="1"/>
  <c r="H7" i="5" l="1"/>
  <c r="L11" i="5" s="1"/>
  <c r="G7" i="5"/>
  <c r="O11" i="5" l="1"/>
  <c r="O12" i="5" s="1"/>
  <c r="N11" i="5"/>
  <c r="N12" i="5" s="1"/>
  <c r="M11" i="5"/>
  <c r="M12" i="5" s="1"/>
  <c r="L12" i="5"/>
</calcChain>
</file>

<file path=xl/sharedStrings.xml><?xml version="1.0" encoding="utf-8"?>
<sst xmlns="http://schemas.openxmlformats.org/spreadsheetml/2006/main" count="53" uniqueCount="46">
  <si>
    <t>KOPĀ IZMAIŅAS</t>
  </si>
  <si>
    <t>skaits</t>
  </si>
  <si>
    <t>izcenojums</t>
  </si>
  <si>
    <t>ieņēmumi</t>
  </si>
  <si>
    <t>euro</t>
  </si>
  <si>
    <t>Nodevu veids</t>
  </si>
  <si>
    <t>vēlamais izcenojums</t>
  </si>
  <si>
    <t>Prognozētie ieņēmumi valsts budžetā pēc nodevu apjoma izmaiņām, gadā</t>
  </si>
  <si>
    <t>Prognozētie papildus ieņēmumi valsts budžetā, gadā</t>
  </si>
  <si>
    <t xml:space="preserve">skaits </t>
  </si>
  <si>
    <t>Valsts nodeva par mežsaimnieciskām darbībām kopā</t>
  </si>
  <si>
    <t>Valsts nodeva par medību darbībām kopā</t>
  </si>
  <si>
    <t>2023.</t>
  </si>
  <si>
    <t>2024.</t>
  </si>
  <si>
    <t>Izdevumu detalizēts aprēķins (papildus ieņēmumu izlietojums)</t>
  </si>
  <si>
    <t xml:space="preserve">Īss apraksts </t>
  </si>
  <si>
    <t>Pasākums (prioritārais pasākums)</t>
  </si>
  <si>
    <t>Kopā papildus ieņēmumu izlietojums</t>
  </si>
  <si>
    <t>Turpmāk, ik gadus</t>
  </si>
  <si>
    <t>Nodarbināto  kapacitātes stiprināšana</t>
  </si>
  <si>
    <t>Nodrošināta papildus atlīdzība 248 sezonā nodarbinātajiem, esošo 376 sezonas nodarbināto darba algas palielināšanai un sezonas pagarināšanai no 4 mēnešiem līdz 6</t>
  </si>
  <si>
    <t xml:space="preserve"> Nodevu ieņēmumi </t>
  </si>
  <si>
    <t>Starpība</t>
  </si>
  <si>
    <t>Sezonā nodarbināto kapacitātes celšana meža ugunsdrošības uzraudzības un ugunsdzēsības funkcijas nodrošināšanai</t>
  </si>
  <si>
    <t>KK</t>
  </si>
  <si>
    <t>Papildus ieņēmumi</t>
  </si>
  <si>
    <t>Izmaiņas pēc apspriešanas</t>
  </si>
  <si>
    <t xml:space="preserve"> IS uzturēšana, IKT attīstība,infrastruktūra, IS attīstība  </t>
  </si>
  <si>
    <t>E-pakalpojumu ieviešana, Meža valsts reģistra papildināšana un uzturēšana</t>
  </si>
  <si>
    <t>Kopā budžeta programma -	24.01.00 “Meža resursu valsts uzraudzība”</t>
  </si>
  <si>
    <t>24.02.00 “Valsts atbalsta pasākumi meža nozarē”</t>
  </si>
  <si>
    <t>Valsts atbalsts Medību saimniecības attīstības fondā</t>
  </si>
  <si>
    <t>Valsts atbalsts medījamo dzīvnieku monitoringam un populāciju papildu aizsardzības pasākumiem, medījamo dzīvnieku un to populāciju zinātniskai izpētei, līdzdalībai starptautiskajās medību organizācijās,  mednieku izglītošanai.</t>
  </si>
  <si>
    <t xml:space="preserve">Kopā </t>
  </si>
  <si>
    <t>L.Pamovska</t>
  </si>
  <si>
    <t>67027101, Lelda.Pamovska@zm.gov.lv</t>
  </si>
  <si>
    <t>I.Zemture</t>
  </si>
  <si>
    <t>Plāns 2020., 2021., 2022. gadam</t>
  </si>
  <si>
    <t>2025.</t>
  </si>
  <si>
    <t>26549199, Inguna.Zemture@vmd.gov.lv</t>
  </si>
  <si>
    <t>Sadārdzinājuma segšanai</t>
  </si>
  <si>
    <t xml:space="preserve">Nodrošināta autotransporta, datoru, mērinstrumentu sistemātiska atjaunošana dienesta speciālistu darba nodrošināšanai. Nodrošināta tehnikas un inventāra uzglabāšana, uzturēti ZM īpašumi. </t>
  </si>
  <si>
    <t>Palielināts atalgojums galvenokārt virsmežniecību speciālistiem  -  pietuvinot Valsts un pašvaldību institūciju amatpersonu un darbinieku atlīdzības likumā noteiktajām maksimālajām mēnešalgām.</t>
  </si>
  <si>
    <t>Sistemātiska autotransporta atjaunošana, datoru atjaunošana, būvju kapitālie remonti un rekonstrukcija</t>
  </si>
  <si>
    <t>Degvielas, autotransporta remontu u.c. uzturēšanas izdevumu segšanai</t>
  </si>
  <si>
    <t>20.05.2022.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</si>
</sst>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b/>
      <sz val="11"/>
      <color theme="1"/>
      <name val="Calibri"/>
      <family val="2"/>
      <charset val="186"/>
      <scheme val="minor"/>
    </font>
    <font>
      <b/>
      <sz val="11"/>
      <color rgb="FFFF0000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1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center"/>
    </xf>
    <xf numFmtId="0" fontId="1" fillId="0" borderId="3" xfId="0" applyFont="1" applyBorder="1" applyAlignment="1">
      <alignment wrapText="1"/>
    </xf>
    <xf numFmtId="0" fontId="0" fillId="0" borderId="1" xfId="0" applyBorder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2" fillId="0" borderId="2" xfId="0" applyFont="1" applyBorder="1" applyAlignment="1"/>
    <xf numFmtId="0" fontId="1" fillId="0" borderId="2" xfId="0" applyFont="1" applyBorder="1" applyAlignment="1">
      <alignment wrapText="1"/>
    </xf>
    <xf numFmtId="3" fontId="0" fillId="0" borderId="0" xfId="0" applyNumberFormat="1" applyFill="1" applyBorder="1" applyAlignment="1">
      <alignment wrapText="1"/>
    </xf>
    <xf numFmtId="3" fontId="0" fillId="0" borderId="1" xfId="0" applyNumberFormat="1" applyFill="1" applyBorder="1" applyAlignment="1">
      <alignment wrapText="1"/>
    </xf>
    <xf numFmtId="0" fontId="1" fillId="0" borderId="1" xfId="0" applyFont="1" applyFill="1" applyBorder="1"/>
    <xf numFmtId="0" fontId="3" fillId="0" borderId="1" xfId="0" applyFont="1" applyFill="1" applyBorder="1" applyAlignment="1">
      <alignment horizontal="center" wrapText="1"/>
    </xf>
    <xf numFmtId="0" fontId="0" fillId="0" borderId="0" xfId="0" applyFill="1"/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4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/>
    </xf>
    <xf numFmtId="3" fontId="2" fillId="0" borderId="1" xfId="0" applyNumberFormat="1" applyFont="1" applyFill="1" applyBorder="1" applyAlignment="1">
      <alignment horizontal="left"/>
    </xf>
    <xf numFmtId="0" fontId="2" fillId="0" borderId="1" xfId="0" applyFont="1" applyFill="1" applyBorder="1" applyAlignment="1">
      <alignment horizontal="left" wrapText="1"/>
    </xf>
    <xf numFmtId="4" fontId="2" fillId="0" borderId="1" xfId="0" applyNumberFormat="1" applyFont="1" applyFill="1" applyBorder="1" applyAlignment="1">
      <alignment horizontal="left"/>
    </xf>
    <xf numFmtId="3" fontId="7" fillId="0" borderId="0" xfId="0" applyNumberFormat="1" applyFont="1" applyFill="1"/>
    <xf numFmtId="0" fontId="0" fillId="0" borderId="0" xfId="0" applyFill="1" applyBorder="1"/>
    <xf numFmtId="3" fontId="0" fillId="0" borderId="0" xfId="0" applyNumberFormat="1" applyFill="1"/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4" fontId="2" fillId="0" borderId="0" xfId="0" applyNumberFormat="1" applyFont="1" applyFill="1" applyBorder="1" applyAlignment="1">
      <alignment horizontal="left"/>
    </xf>
    <xf numFmtId="3" fontId="2" fillId="0" borderId="0" xfId="0" applyNumberFormat="1" applyFont="1" applyFill="1" applyBorder="1" applyAlignment="1">
      <alignment horizontal="left"/>
    </xf>
    <xf numFmtId="3" fontId="0" fillId="0" borderId="1" xfId="0" applyNumberFormat="1" applyFill="1" applyBorder="1"/>
    <xf numFmtId="3" fontId="6" fillId="0" borderId="1" xfId="0" applyNumberFormat="1" applyFont="1" applyFill="1" applyBorder="1"/>
    <xf numFmtId="0" fontId="8" fillId="0" borderId="0" xfId="0" applyFont="1" applyAlignment="1">
      <alignment vertical="center"/>
    </xf>
    <xf numFmtId="0" fontId="1" fillId="0" borderId="0" xfId="0" applyFont="1"/>
    <xf numFmtId="0" fontId="9" fillId="0" borderId="1" xfId="0" applyFont="1" applyFill="1" applyBorder="1" applyAlignment="1">
      <alignment wrapText="1"/>
    </xf>
    <xf numFmtId="3" fontId="9" fillId="0" borderId="1" xfId="0" applyNumberFormat="1" applyFont="1" applyFill="1" applyBorder="1" applyAlignment="1">
      <alignment wrapText="1"/>
    </xf>
    <xf numFmtId="3" fontId="9" fillId="0" borderId="1" xfId="0" applyNumberFormat="1" applyFont="1" applyFill="1" applyBorder="1"/>
    <xf numFmtId="0" fontId="2" fillId="0" borderId="3" xfId="0" applyFont="1" applyFill="1" applyBorder="1" applyAlignment="1">
      <alignment wrapText="1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guna.Zemture@vmd.gov.l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6"/>
  <sheetViews>
    <sheetView tabSelected="1" topLeftCell="A7" zoomScaleNormal="100" workbookViewId="0">
      <selection activeCell="R14" sqref="R14"/>
    </sheetView>
  </sheetViews>
  <sheetFormatPr defaultRowHeight="15" x14ac:dyDescent="0.25"/>
  <cols>
    <col min="1" max="1" width="16.28515625" customWidth="1"/>
    <col min="2" max="2" width="9.140625" hidden="1" customWidth="1"/>
    <col min="3" max="3" width="10.85546875" hidden="1" customWidth="1"/>
    <col min="4" max="4" width="12.7109375" customWidth="1"/>
    <col min="5" max="5" width="0" hidden="1" customWidth="1"/>
    <col min="6" max="6" width="9.28515625" hidden="1" customWidth="1"/>
    <col min="7" max="7" width="17.28515625" customWidth="1"/>
    <col min="8" max="8" width="12.28515625" customWidth="1"/>
    <col min="9" max="9" width="3.42578125" customWidth="1"/>
    <col min="10" max="10" width="25.85546875" customWidth="1"/>
    <col min="11" max="11" width="51.42578125" customWidth="1"/>
    <col min="12" max="12" width="11.85546875" customWidth="1"/>
    <col min="13" max="13" width="12.28515625" customWidth="1"/>
    <col min="14" max="14" width="11.140625" customWidth="1"/>
    <col min="15" max="15" width="10.42578125" customWidth="1"/>
    <col min="16" max="16" width="4.140625" customWidth="1"/>
  </cols>
  <sheetData>
    <row r="1" spans="1:18" x14ac:dyDescent="0.25">
      <c r="A1" s="38" t="s">
        <v>26</v>
      </c>
      <c r="B1" s="38"/>
      <c r="C1" s="38"/>
      <c r="D1" s="38"/>
      <c r="E1" s="38"/>
      <c r="F1" s="38"/>
      <c r="G1" s="38"/>
      <c r="H1" s="38"/>
    </row>
    <row r="2" spans="1:18" x14ac:dyDescent="0.25">
      <c r="A2" s="38" t="s">
        <v>21</v>
      </c>
      <c r="B2" s="38"/>
      <c r="C2" s="38"/>
      <c r="D2" s="38"/>
      <c r="E2" s="38"/>
      <c r="F2" s="38"/>
      <c r="G2" s="38"/>
      <c r="H2" s="38"/>
      <c r="J2" s="38" t="s">
        <v>14</v>
      </c>
      <c r="K2" s="38"/>
      <c r="L2" s="38"/>
      <c r="M2" s="38"/>
      <c r="N2" s="38"/>
      <c r="O2" s="38"/>
      <c r="P2" s="5"/>
      <c r="Q2" s="5"/>
    </row>
    <row r="3" spans="1:18" ht="75" customHeight="1" x14ac:dyDescent="0.25">
      <c r="A3" s="1"/>
      <c r="C3" s="9"/>
      <c r="D3" s="37" t="s">
        <v>37</v>
      </c>
      <c r="F3" s="10"/>
      <c r="G3" s="4" t="s">
        <v>7</v>
      </c>
      <c r="H3" s="2" t="s">
        <v>8</v>
      </c>
      <c r="J3" s="8" t="s">
        <v>16</v>
      </c>
      <c r="K3" s="3" t="s">
        <v>15</v>
      </c>
      <c r="L3" s="6" t="s">
        <v>12</v>
      </c>
      <c r="M3" s="6" t="s">
        <v>13</v>
      </c>
      <c r="N3" s="6" t="s">
        <v>38</v>
      </c>
      <c r="O3" s="7" t="s">
        <v>18</v>
      </c>
      <c r="P3" s="5"/>
      <c r="Q3" s="5"/>
    </row>
    <row r="4" spans="1:18" ht="69" customHeight="1" x14ac:dyDescent="0.25">
      <c r="A4" s="13" t="s">
        <v>5</v>
      </c>
      <c r="B4" s="3" t="s">
        <v>1</v>
      </c>
      <c r="C4" s="3" t="s">
        <v>2</v>
      </c>
      <c r="D4" s="3" t="s">
        <v>3</v>
      </c>
      <c r="E4" s="14" t="s">
        <v>9</v>
      </c>
      <c r="F4" s="8" t="s">
        <v>6</v>
      </c>
      <c r="G4" s="3" t="s">
        <v>3</v>
      </c>
      <c r="H4" s="3" t="s">
        <v>4</v>
      </c>
      <c r="I4" s="15"/>
      <c r="J4" s="16" t="s">
        <v>19</v>
      </c>
      <c r="K4" s="16" t="s">
        <v>42</v>
      </c>
      <c r="L4" s="12">
        <v>1129242</v>
      </c>
      <c r="M4" s="12">
        <v>1129242</v>
      </c>
      <c r="N4" s="12">
        <v>1129242</v>
      </c>
      <c r="O4" s="12">
        <v>1129242</v>
      </c>
      <c r="P4" s="17" t="s">
        <v>24</v>
      </c>
      <c r="Q4" s="17">
        <v>1000</v>
      </c>
      <c r="R4" s="15"/>
    </row>
    <row r="5" spans="1:18" ht="81.75" customHeight="1" x14ac:dyDescent="0.25">
      <c r="A5" s="18" t="s">
        <v>10</v>
      </c>
      <c r="B5" s="19"/>
      <c r="C5" s="19"/>
      <c r="D5" s="20">
        <v>159157</v>
      </c>
      <c r="E5" s="18"/>
      <c r="F5" s="21"/>
      <c r="G5" s="20">
        <v>4188300</v>
      </c>
      <c r="H5" s="20">
        <f>G5-D5</f>
        <v>4029143</v>
      </c>
      <c r="I5" s="15"/>
      <c r="J5" s="16" t="s">
        <v>23</v>
      </c>
      <c r="K5" s="16" t="s">
        <v>20</v>
      </c>
      <c r="L5" s="12">
        <v>2056569</v>
      </c>
      <c r="M5" s="12">
        <v>2056569</v>
      </c>
      <c r="N5" s="12">
        <v>2056569</v>
      </c>
      <c r="O5" s="12">
        <v>2056569</v>
      </c>
      <c r="P5" s="17" t="s">
        <v>24</v>
      </c>
      <c r="Q5" s="12">
        <v>1000</v>
      </c>
      <c r="R5" s="15"/>
    </row>
    <row r="6" spans="1:18" ht="69" customHeight="1" x14ac:dyDescent="0.25">
      <c r="A6" s="18" t="s">
        <v>11</v>
      </c>
      <c r="B6" s="19"/>
      <c r="C6" s="19"/>
      <c r="D6" s="20">
        <v>458872</v>
      </c>
      <c r="E6" s="19"/>
      <c r="F6" s="19"/>
      <c r="G6" s="20">
        <v>1141520</v>
      </c>
      <c r="H6" s="20">
        <f>G6-D6</f>
        <v>682648</v>
      </c>
      <c r="I6" s="15"/>
      <c r="J6" s="16" t="s">
        <v>43</v>
      </c>
      <c r="K6" s="16" t="s">
        <v>41</v>
      </c>
      <c r="L6" s="12">
        <v>525000</v>
      </c>
      <c r="M6" s="12">
        <v>525000</v>
      </c>
      <c r="N6" s="12">
        <v>525000</v>
      </c>
      <c r="O6" s="12">
        <v>525000</v>
      </c>
      <c r="P6" s="17" t="s">
        <v>24</v>
      </c>
      <c r="Q6" s="12">
        <v>5000</v>
      </c>
      <c r="R6" s="15"/>
    </row>
    <row r="7" spans="1:18" ht="51" customHeight="1" x14ac:dyDescent="0.25">
      <c r="A7" s="21" t="s">
        <v>0</v>
      </c>
      <c r="B7" s="19"/>
      <c r="C7" s="22"/>
      <c r="D7" s="20">
        <f>D5+D6</f>
        <v>618029</v>
      </c>
      <c r="E7" s="20"/>
      <c r="F7" s="22"/>
      <c r="G7" s="20">
        <f>G5+G6</f>
        <v>5329820</v>
      </c>
      <c r="H7" s="20">
        <f>H5+H6</f>
        <v>4711791</v>
      </c>
      <c r="I7" s="15"/>
      <c r="J7" s="34" t="s">
        <v>27</v>
      </c>
      <c r="K7" s="34" t="s">
        <v>28</v>
      </c>
      <c r="L7" s="35">
        <v>150000</v>
      </c>
      <c r="M7" s="35">
        <v>150000</v>
      </c>
      <c r="N7" s="35">
        <v>150000</v>
      </c>
      <c r="O7" s="35">
        <v>150000</v>
      </c>
      <c r="P7" s="17" t="s">
        <v>24</v>
      </c>
      <c r="Q7" s="12">
        <v>2000</v>
      </c>
      <c r="R7" s="15"/>
    </row>
    <row r="8" spans="1:18" ht="49.5" customHeight="1" x14ac:dyDescent="0.25">
      <c r="A8" s="26"/>
      <c r="B8" s="27"/>
      <c r="C8" s="28"/>
      <c r="D8" s="29"/>
      <c r="E8" s="29"/>
      <c r="F8" s="28"/>
      <c r="G8" s="29"/>
      <c r="H8" s="29"/>
      <c r="I8" s="15"/>
      <c r="J8" s="34" t="s">
        <v>44</v>
      </c>
      <c r="K8" s="34" t="s">
        <v>40</v>
      </c>
      <c r="L8" s="35">
        <v>550980</v>
      </c>
      <c r="M8" s="35">
        <v>550980</v>
      </c>
      <c r="N8" s="35">
        <v>550980</v>
      </c>
      <c r="O8" s="35">
        <v>550980</v>
      </c>
      <c r="P8" s="17" t="s">
        <v>24</v>
      </c>
      <c r="Q8" s="12">
        <v>2000</v>
      </c>
      <c r="R8" s="15"/>
    </row>
    <row r="9" spans="1:18" ht="81.599999999999994" customHeight="1" x14ac:dyDescent="0.25">
      <c r="A9" s="26"/>
      <c r="B9" s="27"/>
      <c r="C9" s="28"/>
      <c r="D9" s="29"/>
      <c r="E9" s="29"/>
      <c r="F9" s="28"/>
      <c r="G9" s="29"/>
      <c r="H9" s="29"/>
      <c r="I9" s="15"/>
      <c r="J9" s="16" t="s">
        <v>31</v>
      </c>
      <c r="K9" s="16" t="s">
        <v>32</v>
      </c>
      <c r="L9" s="12">
        <v>300000</v>
      </c>
      <c r="M9" s="12">
        <v>300000</v>
      </c>
      <c r="N9" s="12">
        <v>300000</v>
      </c>
      <c r="O9" s="12">
        <v>300000</v>
      </c>
      <c r="P9" s="17" t="s">
        <v>24</v>
      </c>
      <c r="Q9" s="12"/>
      <c r="R9" s="15"/>
    </row>
    <row r="10" spans="1:18" ht="29.25" x14ac:dyDescent="0.25">
      <c r="A10" s="15"/>
      <c r="B10" s="15"/>
      <c r="C10" s="15"/>
      <c r="D10" s="15"/>
      <c r="E10" s="15"/>
      <c r="F10" s="15"/>
      <c r="G10" s="15"/>
      <c r="H10" s="23"/>
      <c r="I10" s="15"/>
      <c r="J10" s="21" t="s">
        <v>17</v>
      </c>
      <c r="K10" s="17"/>
      <c r="L10" s="20">
        <f>SUM(L4:L9)</f>
        <v>4711791</v>
      </c>
      <c r="M10" s="20">
        <f>SUM(M4:M9)</f>
        <v>4711791</v>
      </c>
      <c r="N10" s="20">
        <f t="shared" ref="N10:O10" si="0">SUM(N4:N9)</f>
        <v>4711791</v>
      </c>
      <c r="O10" s="20">
        <f t="shared" si="0"/>
        <v>4711791</v>
      </c>
      <c r="P10" s="15"/>
      <c r="Q10" s="24"/>
      <c r="R10" s="15"/>
    </row>
    <row r="11" spans="1:18" ht="30.75" hidden="1" customHeight="1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 t="s">
        <v>25</v>
      </c>
      <c r="K11" s="15"/>
      <c r="L11" s="20">
        <f>H7</f>
        <v>4711791</v>
      </c>
      <c r="M11" s="20">
        <f>H7</f>
        <v>4711791</v>
      </c>
      <c r="N11" s="20">
        <f>H7</f>
        <v>4711791</v>
      </c>
      <c r="O11" s="20">
        <f>H7</f>
        <v>4711791</v>
      </c>
      <c r="P11" s="15"/>
      <c r="Q11" s="24"/>
      <c r="R11" s="15"/>
    </row>
    <row r="12" spans="1:18" hidden="1" x14ac:dyDescent="0.25">
      <c r="A12" s="15"/>
      <c r="B12" s="15"/>
      <c r="C12" s="15"/>
      <c r="D12" s="15"/>
      <c r="E12" s="15"/>
      <c r="F12" s="15"/>
      <c r="G12" s="15"/>
      <c r="H12" s="15"/>
      <c r="I12" s="15"/>
      <c r="J12" s="15" t="s">
        <v>22</v>
      </c>
      <c r="K12" s="15"/>
      <c r="L12" s="25">
        <f>L10-L11</f>
        <v>0</v>
      </c>
      <c r="M12" s="25">
        <f t="shared" ref="M12:O12" si="1">M10-M11</f>
        <v>0</v>
      </c>
      <c r="N12" s="25">
        <f t="shared" si="1"/>
        <v>0</v>
      </c>
      <c r="O12" s="25">
        <f t="shared" si="1"/>
        <v>0</v>
      </c>
      <c r="P12" s="15"/>
      <c r="Q12" s="24"/>
      <c r="R12" s="15"/>
    </row>
    <row r="13" spans="1:18" ht="26.25" customHeight="1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P13" s="15"/>
      <c r="Q13" s="11"/>
      <c r="R13" s="15"/>
    </row>
    <row r="14" spans="1:18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7" t="s">
        <v>24</v>
      </c>
      <c r="L14" s="17">
        <v>2023</v>
      </c>
      <c r="M14" s="17">
        <v>2024</v>
      </c>
      <c r="N14" s="17">
        <v>2025</v>
      </c>
      <c r="O14" s="15"/>
      <c r="P14" s="15"/>
      <c r="Q14" s="15"/>
      <c r="R14" s="15"/>
    </row>
    <row r="15" spans="1:18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7">
        <v>1000</v>
      </c>
      <c r="L15" s="30">
        <f>L4+L5</f>
        <v>3185811</v>
      </c>
      <c r="M15" s="30">
        <f>M4+M5</f>
        <v>3185811</v>
      </c>
      <c r="N15" s="30">
        <f>O4+O5</f>
        <v>3185811</v>
      </c>
      <c r="O15" s="15"/>
      <c r="P15" s="15"/>
      <c r="Q15" s="15"/>
      <c r="R15" s="15"/>
    </row>
    <row r="16" spans="1:18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7">
        <v>2000</v>
      </c>
      <c r="L16" s="30">
        <f>L7+L8</f>
        <v>700980</v>
      </c>
      <c r="M16" s="30">
        <f t="shared" ref="M16:N16" si="2">M7+M8</f>
        <v>700980</v>
      </c>
      <c r="N16" s="30">
        <f t="shared" si="2"/>
        <v>700980</v>
      </c>
      <c r="O16" s="15"/>
      <c r="P16" s="15"/>
      <c r="Q16" s="15"/>
      <c r="R16" s="15"/>
    </row>
    <row r="17" spans="1:18" x14ac:dyDescent="0.25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7">
        <v>5000</v>
      </c>
      <c r="L17" s="30">
        <f>L6</f>
        <v>525000</v>
      </c>
      <c r="M17" s="30">
        <f>M6</f>
        <v>525000</v>
      </c>
      <c r="N17" s="30">
        <f>N6</f>
        <v>525000</v>
      </c>
      <c r="O17" s="15"/>
      <c r="P17" s="15"/>
      <c r="Q17" s="15"/>
      <c r="R17" s="15"/>
    </row>
    <row r="18" spans="1:18" ht="30" customHeight="1" x14ac:dyDescent="0.25">
      <c r="E18" s="15"/>
      <c r="F18" s="15"/>
      <c r="G18" s="15"/>
      <c r="H18" s="15"/>
      <c r="I18" s="15"/>
      <c r="J18" s="15"/>
      <c r="K18" s="16" t="s">
        <v>29</v>
      </c>
      <c r="L18" s="31">
        <f>L15+L16+L17</f>
        <v>4411791</v>
      </c>
      <c r="M18" s="31">
        <f t="shared" ref="M18:N18" si="3">M15+M16+M17</f>
        <v>4411791</v>
      </c>
      <c r="N18" s="31">
        <f t="shared" si="3"/>
        <v>4411791</v>
      </c>
      <c r="O18" s="15"/>
      <c r="P18" s="15"/>
      <c r="Q18" s="15"/>
      <c r="R18" s="15"/>
    </row>
    <row r="19" spans="1:18" x14ac:dyDescent="0.25">
      <c r="K19" s="16" t="s">
        <v>30</v>
      </c>
      <c r="L19" s="36">
        <v>300000</v>
      </c>
      <c r="M19" s="30">
        <f>M9</f>
        <v>300000</v>
      </c>
      <c r="N19" s="30">
        <f>N9</f>
        <v>300000</v>
      </c>
    </row>
    <row r="20" spans="1:18" x14ac:dyDescent="0.25">
      <c r="A20" t="s">
        <v>45</v>
      </c>
      <c r="B20" s="15"/>
      <c r="C20" s="15"/>
      <c r="D20" s="15"/>
      <c r="K20" s="5" t="s">
        <v>33</v>
      </c>
      <c r="L20" s="31">
        <f>L19+L18</f>
        <v>4711791</v>
      </c>
      <c r="M20" s="31">
        <f>M19+M18</f>
        <v>4711791</v>
      </c>
      <c r="N20" s="31">
        <f>N19+N18</f>
        <v>4711791</v>
      </c>
    </row>
    <row r="22" spans="1:18" x14ac:dyDescent="0.25">
      <c r="A22" s="32" t="s">
        <v>34</v>
      </c>
      <c r="B22" s="33"/>
    </row>
    <row r="23" spans="1:18" x14ac:dyDescent="0.25">
      <c r="A23" s="32" t="s">
        <v>35</v>
      </c>
      <c r="B23" s="33"/>
    </row>
    <row r="24" spans="1:18" x14ac:dyDescent="0.25">
      <c r="A24" s="32"/>
      <c r="B24" s="33"/>
    </row>
    <row r="25" spans="1:18" x14ac:dyDescent="0.25">
      <c r="A25" s="32" t="s">
        <v>36</v>
      </c>
      <c r="B25" s="33"/>
    </row>
    <row r="26" spans="1:18" x14ac:dyDescent="0.25">
      <c r="A26" s="32" t="s">
        <v>39</v>
      </c>
      <c r="B26" s="33"/>
    </row>
  </sheetData>
  <mergeCells count="3">
    <mergeCell ref="A2:H2"/>
    <mergeCell ref="J2:O2"/>
    <mergeCell ref="A1:H1"/>
  </mergeCells>
  <hyperlinks>
    <hyperlink ref="A26" r:id="rId1" display="mailto:Inguna.Zemture@vmd.gov.lv" xr:uid="{00000000-0004-0000-0000-000000000000}"/>
  </hyperlinks>
  <pageMargins left="0.70866141732283472" right="0.70866141732283472" top="0.35433070866141736" bottom="0.35433070866141736" header="0.11811023622047245" footer="0.11811023622047245"/>
  <pageSetup scale="65" orientation="landscape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s" ma:contentTypeID="0x0101008FF9B02188F92A499150BCBAE88484D1" ma:contentTypeVersion="11" ma:contentTypeDescription="Izveidot jaunu dokumentu." ma:contentTypeScope="" ma:versionID="700790979ccaaa24183dc730f8666af4">
  <xsd:schema xmlns:xsd="http://www.w3.org/2001/XMLSchema" xmlns:xs="http://www.w3.org/2001/XMLSchema" xmlns:p="http://schemas.microsoft.com/office/2006/metadata/properties" xmlns:ns3="6526c662-1cfa-4988-8a61-6569661ab876" targetNamespace="http://schemas.microsoft.com/office/2006/metadata/properties" ma:root="true" ma:fieldsID="18156b15b1b4da29428af9a29daf4cf7" ns3:_="">
    <xsd:import namespace="6526c662-1cfa-4988-8a61-6569661ab87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6c662-1cfa-4988-8a61-6569661ab8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atura tips"/>
        <xsd:element ref="dc:title" minOccurs="0" maxOccurs="1" ma:index="4" ma:displayName="Virsrakst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C5E0FF2-A3EF-497A-ACF3-D705D6D3F5A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B38C4D6-2AE7-45F4-B893-37E7D838DC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26c662-1cfa-4988-8a61-6569661ab8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3850F95-D6B0-4D26-807C-9E98B9FBA88B}">
  <ds:schemaRefs>
    <ds:schemaRef ds:uri="6526c662-1cfa-4988-8a61-6569661ab876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izdevumi 22.04.22.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Ingūna Zemture</dc:creator>
  <cp:lastModifiedBy>Lelda Pamovska</cp:lastModifiedBy>
  <cp:lastPrinted>2021-10-18T16:10:44Z</cp:lastPrinted>
  <dcterms:created xsi:type="dcterms:W3CDTF">2021-06-01T13:42:36Z</dcterms:created>
  <dcterms:modified xsi:type="dcterms:W3CDTF">2022-06-14T08:33:11Z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0x0101008FF9B02188F92A499150BCBAE88484D1</vt:lpwstr>
  </property>
</Properties>
</file>