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Go5u\Downloads\"/>
    </mc:Choice>
  </mc:AlternateContent>
  <xr:revisionPtr revIDLastSave="0" documentId="13_ncr:1_{F6A07E6C-4DF8-4409-82F8-ABE9A7FAE8CA}" xr6:coauthVersionLast="47" xr6:coauthVersionMax="47" xr10:uidLastSave="{00000000-0000-0000-0000-000000000000}"/>
  <bookViews>
    <workbookView xWindow="-120" yWindow="-120" windowWidth="29040" windowHeight="15720" xr2:uid="{00000000-000D-0000-FFFF-FFFF00000000}"/>
  </bookViews>
  <sheets>
    <sheet name="Vidējais termiņš" sheetId="14" r:id="rId1"/>
    <sheet name="Kopa_procenti" sheetId="19" state="hidden" r:id="rId2"/>
    <sheet name="Kopā_kopija" sheetId="17" state="hidden" r:id="rId3"/>
    <sheet name="Algas_2020_2024" sheetId="18" state="hidden" r:id="rId4"/>
    <sheet name="Kopā" sheetId="15" state="hidden" r:id="rId5"/>
    <sheet name="Tiesa" sheetId="9" state="hidden" r:id="rId6"/>
    <sheet name="VM" sheetId="2" state="hidden" r:id="rId7"/>
    <sheet name="TM" sheetId="3" state="hidden" r:id="rId8"/>
    <sheet name="KNAB" sheetId="4" r:id="rId9"/>
    <sheet name="ĀM" sheetId="5" state="hidden" r:id="rId10"/>
    <sheet name="Valsts policija" sheetId="10" state="hidden" r:id="rId11"/>
    <sheet name="VUGD" sheetId="11" state="hidden" r:id="rId12"/>
    <sheet name="Valsts robežsardze" sheetId="12" state="hidden" r:id="rId13"/>
    <sheet name="Ieksējās drošības birojs" sheetId="13" state="hidden" r:id="rId14"/>
    <sheet name="KM" sheetId="7" state="hidden" r:id="rId15"/>
    <sheet name="Prokuratura" sheetId="8" state="hidden" r:id="rId16"/>
    <sheet name="AiM" sheetId="20" state="hidden" r:id="rId17"/>
  </sheets>
  <definedNames>
    <definedName name="_Hlk76638036" localSheetId="14">KM!$A$4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20" l="1"/>
  <c r="D13" i="20"/>
  <c r="D12" i="20"/>
  <c r="D11" i="20"/>
  <c r="D10" i="20"/>
  <c r="D9" i="20"/>
  <c r="D8" i="20"/>
  <c r="D7" i="20"/>
  <c r="D6" i="20"/>
  <c r="D5" i="20"/>
  <c r="D4" i="20"/>
  <c r="D3" i="20"/>
  <c r="D2" i="20"/>
  <c r="K5" i="2" l="1"/>
  <c r="J5" i="2"/>
  <c r="I5" i="2"/>
  <c r="H5" i="2"/>
  <c r="O7" i="3"/>
  <c r="E28" i="14"/>
  <c r="E29" i="14" s="1"/>
  <c r="D28" i="14"/>
  <c r="D29" i="14" s="1"/>
  <c r="M16" i="11"/>
  <c r="M17" i="11"/>
  <c r="M18" i="11"/>
  <c r="M19" i="11"/>
  <c r="M20" i="11"/>
  <c r="M21" i="11"/>
  <c r="M22" i="11"/>
  <c r="M23" i="11"/>
  <c r="M24" i="11"/>
  <c r="M25" i="11"/>
  <c r="M26" i="11"/>
  <c r="M15" i="11"/>
  <c r="L20" i="11"/>
  <c r="L16" i="11"/>
  <c r="L17" i="11"/>
  <c r="L18" i="11"/>
  <c r="L19" i="11"/>
  <c r="L21" i="11"/>
  <c r="L22" i="11"/>
  <c r="L23" i="11"/>
  <c r="L24" i="11"/>
  <c r="L25" i="11"/>
  <c r="L26" i="11"/>
  <c r="L15" i="11"/>
  <c r="K16" i="11"/>
  <c r="K17" i="11"/>
  <c r="K18" i="11"/>
  <c r="K19" i="11"/>
  <c r="K20" i="11"/>
  <c r="K21" i="11"/>
  <c r="K22" i="11"/>
  <c r="K23" i="11"/>
  <c r="K24" i="11"/>
  <c r="K25" i="11"/>
  <c r="K26" i="11"/>
  <c r="K15" i="11"/>
  <c r="C28" i="14"/>
  <c r="C29" i="14" s="1"/>
  <c r="E11" i="14"/>
  <c r="E23" i="14"/>
  <c r="D23" i="14"/>
  <c r="D21" i="14"/>
  <c r="E21" i="14" s="1"/>
  <c r="D19" i="14"/>
  <c r="E19" i="14" s="1"/>
  <c r="D17" i="14"/>
  <c r="E17" i="14" s="1"/>
  <c r="D15" i="14"/>
  <c r="E15" i="14" s="1"/>
  <c r="D13" i="14"/>
  <c r="E13" i="14" s="1"/>
  <c r="D11" i="14"/>
  <c r="C27" i="14"/>
  <c r="D27" i="14" s="1"/>
  <c r="E27" i="14" s="1"/>
  <c r="C25" i="14"/>
  <c r="D25" i="14" s="1"/>
  <c r="C23" i="14"/>
  <c r="C21" i="14"/>
  <c r="C19" i="14"/>
  <c r="C17" i="14"/>
  <c r="C15" i="14"/>
  <c r="C13" i="14"/>
  <c r="C11" i="14"/>
  <c r="C9" i="14"/>
  <c r="D9" i="14" s="1"/>
  <c r="E9" i="14" s="1"/>
  <c r="C7" i="14"/>
  <c r="D7" i="14" s="1"/>
  <c r="E7" i="14" s="1"/>
  <c r="C5" i="14"/>
  <c r="D5" i="14" s="1"/>
  <c r="E5" i="14" s="1"/>
  <c r="C3" i="14"/>
  <c r="D3" i="14" s="1"/>
  <c r="D30" i="14" l="1"/>
  <c r="E3" i="14"/>
  <c r="E30" i="14" s="1"/>
  <c r="C30" i="14"/>
  <c r="M27" i="11"/>
  <c r="L27" i="11"/>
  <c r="K27" i="11"/>
  <c r="E10" i="15"/>
  <c r="E14" i="15" s="1"/>
  <c r="E16" i="15" s="1"/>
  <c r="E18" i="15" s="1"/>
  <c r="AB10" i="15"/>
  <c r="AC10" i="15"/>
  <c r="AD10" i="15"/>
  <c r="AE10" i="15"/>
  <c r="AF10" i="15"/>
  <c r="AG10" i="15"/>
  <c r="AH10" i="15"/>
  <c r="AI10" i="15"/>
  <c r="AJ10" i="15"/>
  <c r="AK10" i="15"/>
  <c r="AL10" i="15"/>
  <c r="U10" i="15"/>
  <c r="V10" i="15"/>
  <c r="W10" i="15"/>
  <c r="X10" i="15"/>
  <c r="Y10" i="15"/>
  <c r="Z10" i="15"/>
  <c r="AA10" i="15"/>
  <c r="T10" i="15"/>
  <c r="S10" i="15"/>
  <c r="J10" i="15"/>
  <c r="K10" i="15"/>
  <c r="L10" i="15"/>
  <c r="M10" i="15"/>
  <c r="N10" i="15"/>
  <c r="O10" i="15"/>
  <c r="P10" i="15"/>
  <c r="Q10" i="15"/>
  <c r="R10" i="15"/>
  <c r="I10" i="15"/>
  <c r="H10" i="15"/>
  <c r="F10" i="15"/>
  <c r="F14" i="15" s="1"/>
  <c r="F16" i="15" s="1"/>
  <c r="G10" i="15"/>
  <c r="E17" i="15"/>
  <c r="F17" i="15" s="1"/>
  <c r="G17" i="15" s="1"/>
  <c r="H17" i="15" s="1"/>
  <c r="I17" i="15" s="1"/>
  <c r="J17" i="15" s="1"/>
  <c r="K17" i="15" s="1"/>
  <c r="L17" i="15" s="1"/>
  <c r="M17" i="15" s="1"/>
  <c r="N17" i="15" s="1"/>
  <c r="O17" i="15" s="1"/>
  <c r="P17" i="15" s="1"/>
  <c r="Q17" i="15" s="1"/>
  <c r="R17" i="15" s="1"/>
  <c r="S17" i="15" s="1"/>
  <c r="T17" i="15" s="1"/>
  <c r="U17" i="15" s="1"/>
  <c r="V17" i="15" s="1"/>
  <c r="W17" i="15" s="1"/>
  <c r="X17" i="15" s="1"/>
  <c r="Y17" i="15" s="1"/>
  <c r="Z17" i="15" s="1"/>
  <c r="AA17" i="15" s="1"/>
  <c r="AB17" i="15" s="1"/>
  <c r="AC17" i="15" s="1"/>
  <c r="AD17" i="15" s="1"/>
  <c r="AE17" i="15" s="1"/>
  <c r="AF17" i="15" s="1"/>
  <c r="AG17" i="15" s="1"/>
  <c r="AH17" i="15" s="1"/>
  <c r="AI17" i="15" s="1"/>
  <c r="AJ17" i="15" s="1"/>
  <c r="AK17" i="15" s="1"/>
  <c r="AL17" i="15" s="1"/>
  <c r="D18" i="15"/>
  <c r="D17" i="15"/>
  <c r="C14" i="15"/>
  <c r="D14" i="15"/>
  <c r="D16" i="15" s="1"/>
  <c r="B14" i="15"/>
  <c r="C13" i="15"/>
  <c r="D13" i="15"/>
  <c r="D15" i="15" s="1"/>
  <c r="E13" i="15"/>
  <c r="E15" i="15" s="1"/>
  <c r="F13" i="15"/>
  <c r="F15" i="15" s="1"/>
  <c r="B13" i="15"/>
  <c r="N4" i="19"/>
  <c r="N5" i="19"/>
  <c r="N6" i="19"/>
  <c r="N7" i="19"/>
  <c r="N8" i="19"/>
  <c r="N9" i="19"/>
  <c r="N10" i="19"/>
  <c r="N11" i="19"/>
  <c r="N12" i="19"/>
  <c r="N13" i="19"/>
  <c r="N14" i="19"/>
  <c r="N3" i="19"/>
  <c r="J4" i="19"/>
  <c r="J5" i="19"/>
  <c r="J6" i="19"/>
  <c r="J8" i="19"/>
  <c r="J9" i="19"/>
  <c r="J10" i="19"/>
  <c r="J11" i="19"/>
  <c r="J12" i="19"/>
  <c r="J13" i="19"/>
  <c r="J14" i="19"/>
  <c r="J3" i="19"/>
  <c r="I4" i="19"/>
  <c r="I5" i="19"/>
  <c r="I6" i="19"/>
  <c r="I7" i="19"/>
  <c r="J7" i="19" s="1"/>
  <c r="I8" i="19"/>
  <c r="I9" i="19"/>
  <c r="I10" i="19"/>
  <c r="I11" i="19"/>
  <c r="I12" i="19"/>
  <c r="I13" i="19"/>
  <c r="I14" i="19"/>
  <c r="I3" i="19"/>
  <c r="G4" i="19"/>
  <c r="G5" i="19"/>
  <c r="G6" i="19"/>
  <c r="G7" i="19"/>
  <c r="G8" i="19"/>
  <c r="G9" i="19"/>
  <c r="G10" i="19"/>
  <c r="G11" i="19"/>
  <c r="G12" i="19"/>
  <c r="G13" i="19"/>
  <c r="G14" i="19"/>
  <c r="G15" i="19" s="1"/>
  <c r="G16" i="19" s="1"/>
  <c r="G3" i="19"/>
  <c r="A15" i="19"/>
  <c r="N17" i="18"/>
  <c r="O17" i="18"/>
  <c r="P17" i="18"/>
  <c r="Q17" i="18"/>
  <c r="M17" i="18"/>
  <c r="N16" i="18"/>
  <c r="O16" i="18" s="1"/>
  <c r="P16" i="18" s="1"/>
  <c r="Q16" i="18" s="1"/>
  <c r="J16" i="18"/>
  <c r="K16" i="18"/>
  <c r="L16" i="18"/>
  <c r="M16" i="18"/>
  <c r="I16" i="18"/>
  <c r="J15" i="18"/>
  <c r="K15" i="18"/>
  <c r="L15" i="18"/>
  <c r="M15" i="18"/>
  <c r="I15" i="18"/>
  <c r="M4" i="18"/>
  <c r="M5" i="18"/>
  <c r="M6" i="18"/>
  <c r="M7" i="18"/>
  <c r="M8" i="18"/>
  <c r="M9" i="18"/>
  <c r="M10" i="18"/>
  <c r="M11" i="18"/>
  <c r="M12" i="18"/>
  <c r="M13" i="18"/>
  <c r="M14" i="18"/>
  <c r="L4" i="18"/>
  <c r="L5" i="18"/>
  <c r="L6" i="18"/>
  <c r="L7" i="18"/>
  <c r="L8" i="18"/>
  <c r="L9" i="18"/>
  <c r="L10" i="18"/>
  <c r="L11" i="18"/>
  <c r="L12" i="18"/>
  <c r="L13" i="18"/>
  <c r="L14" i="18"/>
  <c r="K4" i="18"/>
  <c r="K5" i="18"/>
  <c r="K6" i="18"/>
  <c r="K7" i="18"/>
  <c r="K8" i="18"/>
  <c r="K9" i="18"/>
  <c r="K10" i="18"/>
  <c r="K11" i="18"/>
  <c r="K12" i="18"/>
  <c r="K13" i="18"/>
  <c r="K14" i="18"/>
  <c r="J4" i="18"/>
  <c r="J5" i="18"/>
  <c r="J6" i="18"/>
  <c r="J7" i="18"/>
  <c r="J8" i="18"/>
  <c r="J9" i="18"/>
  <c r="J10" i="18"/>
  <c r="J11" i="18"/>
  <c r="J12" i="18"/>
  <c r="J13" i="18"/>
  <c r="J14" i="18"/>
  <c r="M3" i="18"/>
  <c r="L3" i="18"/>
  <c r="K3" i="18"/>
  <c r="J3" i="18"/>
  <c r="I4" i="18"/>
  <c r="I5" i="18"/>
  <c r="I6" i="18"/>
  <c r="I7" i="18"/>
  <c r="I8" i="18"/>
  <c r="I9" i="18"/>
  <c r="I10" i="18"/>
  <c r="I11" i="18"/>
  <c r="I12" i="18"/>
  <c r="I13" i="18"/>
  <c r="I14" i="18"/>
  <c r="I3" i="18"/>
  <c r="A15" i="18"/>
  <c r="C52" i="17"/>
  <c r="D52" i="17" s="1"/>
  <c r="E52" i="17" s="1"/>
  <c r="F52" i="17" s="1"/>
  <c r="G52" i="17" s="1"/>
  <c r="H52" i="17" s="1"/>
  <c r="I52" i="17" s="1"/>
  <c r="J52" i="17" s="1"/>
  <c r="K52" i="17" s="1"/>
  <c r="L52" i="17" s="1"/>
  <c r="M52" i="17" s="1"/>
  <c r="N52" i="17" s="1"/>
  <c r="O52" i="17" s="1"/>
  <c r="P52" i="17" s="1"/>
  <c r="Q52" i="17" s="1"/>
  <c r="R52" i="17" s="1"/>
  <c r="S52" i="17" s="1"/>
  <c r="T52" i="17" s="1"/>
  <c r="U52" i="17" s="1"/>
  <c r="V52" i="17" s="1"/>
  <c r="W52" i="17" s="1"/>
  <c r="X52" i="17" s="1"/>
  <c r="Y52" i="17" s="1"/>
  <c r="Z52" i="17" s="1"/>
  <c r="AA52" i="17" s="1"/>
  <c r="AB52" i="17" s="1"/>
  <c r="AC52" i="17" s="1"/>
  <c r="C51" i="17"/>
  <c r="D51" i="17" s="1"/>
  <c r="E51" i="17" s="1"/>
  <c r="F51" i="17" s="1"/>
  <c r="G51" i="17" s="1"/>
  <c r="H51" i="17" s="1"/>
  <c r="I51" i="17" s="1"/>
  <c r="J51" i="17" s="1"/>
  <c r="K51" i="17" s="1"/>
  <c r="L51" i="17" s="1"/>
  <c r="M51" i="17" s="1"/>
  <c r="N51" i="17" s="1"/>
  <c r="O51" i="17" s="1"/>
  <c r="P51" i="17" s="1"/>
  <c r="Q51" i="17" s="1"/>
  <c r="R51" i="17" s="1"/>
  <c r="S51" i="17" s="1"/>
  <c r="T51" i="17" s="1"/>
  <c r="U51" i="17" s="1"/>
  <c r="V51" i="17" s="1"/>
  <c r="W51" i="17" s="1"/>
  <c r="X51" i="17" s="1"/>
  <c r="Y51" i="17" s="1"/>
  <c r="Z51" i="17" s="1"/>
  <c r="AA51" i="17" s="1"/>
  <c r="AB51" i="17" s="1"/>
  <c r="AC51" i="17" s="1"/>
  <c r="F50" i="17"/>
  <c r="G50" i="17" s="1"/>
  <c r="H50" i="17" s="1"/>
  <c r="I50" i="17" s="1"/>
  <c r="J50" i="17" s="1"/>
  <c r="K50" i="17" s="1"/>
  <c r="L50" i="17" s="1"/>
  <c r="M50" i="17" s="1"/>
  <c r="N50" i="17" s="1"/>
  <c r="O50" i="17" s="1"/>
  <c r="P50" i="17" s="1"/>
  <c r="Q50" i="17" s="1"/>
  <c r="R50" i="17" s="1"/>
  <c r="S50" i="17" s="1"/>
  <c r="T50" i="17" s="1"/>
  <c r="U50" i="17" s="1"/>
  <c r="V50" i="17" s="1"/>
  <c r="W50" i="17" s="1"/>
  <c r="X50" i="17" s="1"/>
  <c r="Y50" i="17" s="1"/>
  <c r="Z50" i="17" s="1"/>
  <c r="AA50" i="17" s="1"/>
  <c r="AB50" i="17" s="1"/>
  <c r="AC50" i="17" s="1"/>
  <c r="E50" i="17"/>
  <c r="D50" i="17"/>
  <c r="C50" i="17"/>
  <c r="C49" i="17"/>
  <c r="D49" i="17" s="1"/>
  <c r="E49" i="17" s="1"/>
  <c r="F49" i="17" s="1"/>
  <c r="G49" i="17" s="1"/>
  <c r="H49" i="17" s="1"/>
  <c r="I49" i="17" s="1"/>
  <c r="J49" i="17" s="1"/>
  <c r="K49" i="17" s="1"/>
  <c r="L49" i="17" s="1"/>
  <c r="M49" i="17" s="1"/>
  <c r="N49" i="17" s="1"/>
  <c r="O49" i="17" s="1"/>
  <c r="P49" i="17" s="1"/>
  <c r="Q49" i="17" s="1"/>
  <c r="R49" i="17" s="1"/>
  <c r="S49" i="17" s="1"/>
  <c r="T49" i="17" s="1"/>
  <c r="U49" i="17" s="1"/>
  <c r="V49" i="17" s="1"/>
  <c r="W49" i="17" s="1"/>
  <c r="X49" i="17" s="1"/>
  <c r="Y49" i="17" s="1"/>
  <c r="Z49" i="17" s="1"/>
  <c r="AA49" i="17" s="1"/>
  <c r="AB49" i="17" s="1"/>
  <c r="AC49" i="17" s="1"/>
  <c r="D48" i="17"/>
  <c r="E48" i="17" s="1"/>
  <c r="F48" i="17" s="1"/>
  <c r="G48" i="17" s="1"/>
  <c r="H48" i="17" s="1"/>
  <c r="I48" i="17" s="1"/>
  <c r="J48" i="17" s="1"/>
  <c r="K48" i="17" s="1"/>
  <c r="L48" i="17" s="1"/>
  <c r="M48" i="17" s="1"/>
  <c r="N48" i="17" s="1"/>
  <c r="O48" i="17" s="1"/>
  <c r="P48" i="17" s="1"/>
  <c r="Q48" i="17" s="1"/>
  <c r="R48" i="17" s="1"/>
  <c r="S48" i="17" s="1"/>
  <c r="T48" i="17" s="1"/>
  <c r="U48" i="17" s="1"/>
  <c r="V48" i="17" s="1"/>
  <c r="W48" i="17" s="1"/>
  <c r="X48" i="17" s="1"/>
  <c r="Y48" i="17" s="1"/>
  <c r="Z48" i="17" s="1"/>
  <c r="AA48" i="17" s="1"/>
  <c r="AB48" i="17" s="1"/>
  <c r="AC48" i="17" s="1"/>
  <c r="C48" i="17"/>
  <c r="C47" i="17"/>
  <c r="D47" i="17" s="1"/>
  <c r="E47" i="17" s="1"/>
  <c r="F47" i="17" s="1"/>
  <c r="G47" i="17" s="1"/>
  <c r="H47" i="17" s="1"/>
  <c r="I47" i="17" s="1"/>
  <c r="J47" i="17" s="1"/>
  <c r="K47" i="17" s="1"/>
  <c r="L47" i="17" s="1"/>
  <c r="M47" i="17" s="1"/>
  <c r="N47" i="17" s="1"/>
  <c r="O47" i="17" s="1"/>
  <c r="P47" i="17" s="1"/>
  <c r="Q47" i="17" s="1"/>
  <c r="R47" i="17" s="1"/>
  <c r="S47" i="17" s="1"/>
  <c r="T47" i="17" s="1"/>
  <c r="U47" i="17" s="1"/>
  <c r="V47" i="17" s="1"/>
  <c r="W47" i="17" s="1"/>
  <c r="X47" i="17" s="1"/>
  <c r="Y47" i="17" s="1"/>
  <c r="Z47" i="17" s="1"/>
  <c r="AA47" i="17" s="1"/>
  <c r="AB47" i="17" s="1"/>
  <c r="AC47" i="17" s="1"/>
  <c r="C46" i="17"/>
  <c r="D46" i="17" s="1"/>
  <c r="E46" i="17" s="1"/>
  <c r="F46" i="17" s="1"/>
  <c r="G46" i="17" s="1"/>
  <c r="H46" i="17" s="1"/>
  <c r="I46" i="17" s="1"/>
  <c r="J46" i="17" s="1"/>
  <c r="K46" i="17" s="1"/>
  <c r="L46" i="17" s="1"/>
  <c r="M46" i="17" s="1"/>
  <c r="N46" i="17" s="1"/>
  <c r="O46" i="17" s="1"/>
  <c r="P46" i="17" s="1"/>
  <c r="Q46" i="17" s="1"/>
  <c r="R46" i="17" s="1"/>
  <c r="S46" i="17" s="1"/>
  <c r="T46" i="17" s="1"/>
  <c r="U46" i="17" s="1"/>
  <c r="V46" i="17" s="1"/>
  <c r="W46" i="17" s="1"/>
  <c r="X46" i="17" s="1"/>
  <c r="Y46" i="17" s="1"/>
  <c r="Z46" i="17" s="1"/>
  <c r="AA46" i="17" s="1"/>
  <c r="AB46" i="17" s="1"/>
  <c r="AC46" i="17" s="1"/>
  <c r="E45" i="17"/>
  <c r="F45" i="17" s="1"/>
  <c r="G45" i="17" s="1"/>
  <c r="H45" i="17" s="1"/>
  <c r="I45" i="17" s="1"/>
  <c r="J45" i="17" s="1"/>
  <c r="K45" i="17" s="1"/>
  <c r="L45" i="17" s="1"/>
  <c r="M45" i="17" s="1"/>
  <c r="N45" i="17" s="1"/>
  <c r="O45" i="17" s="1"/>
  <c r="P45" i="17" s="1"/>
  <c r="Q45" i="17" s="1"/>
  <c r="R45" i="17" s="1"/>
  <c r="S45" i="17" s="1"/>
  <c r="T45" i="17" s="1"/>
  <c r="U45" i="17" s="1"/>
  <c r="V45" i="17" s="1"/>
  <c r="W45" i="17" s="1"/>
  <c r="X45" i="17" s="1"/>
  <c r="Y45" i="17" s="1"/>
  <c r="Z45" i="17" s="1"/>
  <c r="AA45" i="17" s="1"/>
  <c r="AB45" i="17" s="1"/>
  <c r="AC45" i="17" s="1"/>
  <c r="D45" i="17"/>
  <c r="C45" i="17"/>
  <c r="C44" i="17"/>
  <c r="D44" i="17" s="1"/>
  <c r="E44" i="17" s="1"/>
  <c r="F44" i="17" s="1"/>
  <c r="G44" i="17" s="1"/>
  <c r="H44" i="17" s="1"/>
  <c r="I44" i="17" s="1"/>
  <c r="J44" i="17" s="1"/>
  <c r="K44" i="17" s="1"/>
  <c r="L44" i="17" s="1"/>
  <c r="M44" i="17" s="1"/>
  <c r="N44" i="17" s="1"/>
  <c r="O44" i="17" s="1"/>
  <c r="P44" i="17" s="1"/>
  <c r="Q44" i="17" s="1"/>
  <c r="R44" i="17" s="1"/>
  <c r="S44" i="17" s="1"/>
  <c r="T44" i="17" s="1"/>
  <c r="U44" i="17" s="1"/>
  <c r="V44" i="17" s="1"/>
  <c r="W44" i="17" s="1"/>
  <c r="X44" i="17" s="1"/>
  <c r="Y44" i="17" s="1"/>
  <c r="Z44" i="17" s="1"/>
  <c r="AA44" i="17" s="1"/>
  <c r="AB44" i="17" s="1"/>
  <c r="AC44" i="17" s="1"/>
  <c r="C43" i="17"/>
  <c r="D43" i="17" s="1"/>
  <c r="E43" i="17" s="1"/>
  <c r="F43" i="17" s="1"/>
  <c r="G43" i="17" s="1"/>
  <c r="H43" i="17" s="1"/>
  <c r="I43" i="17" s="1"/>
  <c r="J43" i="17" s="1"/>
  <c r="K43" i="17" s="1"/>
  <c r="L43" i="17" s="1"/>
  <c r="M43" i="17" s="1"/>
  <c r="N43" i="17" s="1"/>
  <c r="O43" i="17" s="1"/>
  <c r="P43" i="17" s="1"/>
  <c r="Q43" i="17" s="1"/>
  <c r="R43" i="17" s="1"/>
  <c r="S43" i="17" s="1"/>
  <c r="T43" i="17" s="1"/>
  <c r="U43" i="17" s="1"/>
  <c r="V43" i="17" s="1"/>
  <c r="W43" i="17" s="1"/>
  <c r="X43" i="17" s="1"/>
  <c r="Y43" i="17" s="1"/>
  <c r="Z43" i="17" s="1"/>
  <c r="AA43" i="17" s="1"/>
  <c r="AB43" i="17" s="1"/>
  <c r="AC43" i="17" s="1"/>
  <c r="C42" i="17"/>
  <c r="D42" i="17" s="1"/>
  <c r="E42" i="17" s="1"/>
  <c r="F42" i="17" s="1"/>
  <c r="G42" i="17" s="1"/>
  <c r="H42" i="17" s="1"/>
  <c r="I42" i="17" s="1"/>
  <c r="J42" i="17" s="1"/>
  <c r="K42" i="17" s="1"/>
  <c r="L42" i="17" s="1"/>
  <c r="M42" i="17" s="1"/>
  <c r="N42" i="17" s="1"/>
  <c r="O42" i="17" s="1"/>
  <c r="P42" i="17" s="1"/>
  <c r="Q42" i="17" s="1"/>
  <c r="R42" i="17" s="1"/>
  <c r="S42" i="17" s="1"/>
  <c r="T42" i="17" s="1"/>
  <c r="U42" i="17" s="1"/>
  <c r="V42" i="17" s="1"/>
  <c r="W42" i="17" s="1"/>
  <c r="X42" i="17" s="1"/>
  <c r="Y42" i="17" s="1"/>
  <c r="Z42" i="17" s="1"/>
  <c r="AA42" i="17" s="1"/>
  <c r="AB42" i="17" s="1"/>
  <c r="AC42" i="17" s="1"/>
  <c r="C41" i="17"/>
  <c r="D41" i="17" s="1"/>
  <c r="E41" i="17" s="1"/>
  <c r="F41" i="17" s="1"/>
  <c r="G41" i="17" s="1"/>
  <c r="H41" i="17" s="1"/>
  <c r="I41" i="17" s="1"/>
  <c r="J41" i="17" s="1"/>
  <c r="K41" i="17" s="1"/>
  <c r="L41" i="17" s="1"/>
  <c r="M41" i="17" s="1"/>
  <c r="N41" i="17" s="1"/>
  <c r="O41" i="17" s="1"/>
  <c r="P41" i="17" s="1"/>
  <c r="Q41" i="17" s="1"/>
  <c r="R41" i="17" s="1"/>
  <c r="S41" i="17" s="1"/>
  <c r="T41" i="17" s="1"/>
  <c r="U41" i="17" s="1"/>
  <c r="V41" i="17" s="1"/>
  <c r="W41" i="17" s="1"/>
  <c r="X41" i="17" s="1"/>
  <c r="Y41" i="17" s="1"/>
  <c r="Z41" i="17" s="1"/>
  <c r="AA41" i="17" s="1"/>
  <c r="AB41" i="17" s="1"/>
  <c r="AC41" i="17" s="1"/>
  <c r="M38" i="17"/>
  <c r="M39" i="17" s="1"/>
  <c r="M37" i="17"/>
  <c r="M36" i="17"/>
  <c r="H33" i="17"/>
  <c r="F33" i="17"/>
  <c r="E33" i="17"/>
  <c r="D33" i="17"/>
  <c r="C33" i="17"/>
  <c r="A33" i="17"/>
  <c r="O32" i="17"/>
  <c r="K32" i="17"/>
  <c r="O31" i="17"/>
  <c r="K31" i="17"/>
  <c r="O30" i="17"/>
  <c r="K30" i="17"/>
  <c r="O29" i="17"/>
  <c r="K29" i="17"/>
  <c r="O28" i="17"/>
  <c r="K28" i="17"/>
  <c r="O27" i="17"/>
  <c r="K27" i="17"/>
  <c r="O26" i="17"/>
  <c r="K26" i="17"/>
  <c r="O25" i="17"/>
  <c r="K25" i="17"/>
  <c r="O24" i="17"/>
  <c r="K24" i="17"/>
  <c r="O23" i="17"/>
  <c r="K23" i="17"/>
  <c r="K33" i="17" s="1"/>
  <c r="K34" i="17" s="1"/>
  <c r="O22" i="17"/>
  <c r="K22" i="17"/>
  <c r="O21" i="17"/>
  <c r="O33" i="17" s="1"/>
  <c r="O34" i="17" s="1"/>
  <c r="K21" i="17"/>
  <c r="C10" i="17"/>
  <c r="D10" i="17" s="1"/>
  <c r="E10" i="17" s="1"/>
  <c r="F10" i="17" s="1"/>
  <c r="AE8" i="17"/>
  <c r="AF8" i="17" s="1"/>
  <c r="AG8" i="17" s="1"/>
  <c r="AH8" i="17" s="1"/>
  <c r="AI8" i="17" s="1"/>
  <c r="AJ8" i="17" s="1"/>
  <c r="AK8" i="17" s="1"/>
  <c r="AL8" i="17" s="1"/>
  <c r="D8" i="17"/>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C8" i="17"/>
  <c r="O7" i="17"/>
  <c r="P7" i="17" s="1"/>
  <c r="Q7" i="17" s="1"/>
  <c r="R7" i="17" s="1"/>
  <c r="S7" i="17" s="1"/>
  <c r="J7" i="17"/>
  <c r="K7" i="17" s="1"/>
  <c r="L7" i="17" s="1"/>
  <c r="M7" i="17" s="1"/>
  <c r="N7" i="17" s="1"/>
  <c r="O23" i="15"/>
  <c r="O24" i="15"/>
  <c r="O25" i="15"/>
  <c r="O26" i="15"/>
  <c r="O27" i="15"/>
  <c r="O28" i="15"/>
  <c r="O29" i="15"/>
  <c r="O30" i="15"/>
  <c r="O31" i="15"/>
  <c r="O32" i="15"/>
  <c r="O33" i="15"/>
  <c r="O22" i="15"/>
  <c r="C43" i="15"/>
  <c r="D43" i="15" s="1"/>
  <c r="E43" i="15" s="1"/>
  <c r="F43" i="15" s="1"/>
  <c r="G43" i="15" s="1"/>
  <c r="H43" i="15" s="1"/>
  <c r="I43" i="15" s="1"/>
  <c r="J43" i="15" s="1"/>
  <c r="K43" i="15" s="1"/>
  <c r="L43" i="15" s="1"/>
  <c r="M43" i="15" s="1"/>
  <c r="N43" i="15" s="1"/>
  <c r="O43" i="15" s="1"/>
  <c r="P43" i="15" s="1"/>
  <c r="Q43" i="15" s="1"/>
  <c r="R43" i="15" s="1"/>
  <c r="S43" i="15" s="1"/>
  <c r="T43" i="15" s="1"/>
  <c r="U43" i="15" s="1"/>
  <c r="V43" i="15" s="1"/>
  <c r="W43" i="15" s="1"/>
  <c r="X43" i="15" s="1"/>
  <c r="Y43" i="15" s="1"/>
  <c r="Z43" i="15" s="1"/>
  <c r="AA43" i="15" s="1"/>
  <c r="AB43" i="15" s="1"/>
  <c r="AC43" i="15" s="1"/>
  <c r="C44" i="15"/>
  <c r="D44" i="15" s="1"/>
  <c r="E44" i="15" s="1"/>
  <c r="F44" i="15" s="1"/>
  <c r="G44" i="15" s="1"/>
  <c r="H44" i="15" s="1"/>
  <c r="I44" i="15" s="1"/>
  <c r="J44" i="15" s="1"/>
  <c r="K44" i="15" s="1"/>
  <c r="L44" i="15" s="1"/>
  <c r="M44" i="15" s="1"/>
  <c r="N44" i="15" s="1"/>
  <c r="O44" i="15" s="1"/>
  <c r="P44" i="15" s="1"/>
  <c r="Q44" i="15" s="1"/>
  <c r="R44" i="15" s="1"/>
  <c r="S44" i="15" s="1"/>
  <c r="T44" i="15" s="1"/>
  <c r="U44" i="15" s="1"/>
  <c r="V44" i="15" s="1"/>
  <c r="W44" i="15" s="1"/>
  <c r="X44" i="15" s="1"/>
  <c r="Y44" i="15" s="1"/>
  <c r="Z44" i="15" s="1"/>
  <c r="AA44" i="15" s="1"/>
  <c r="AB44" i="15" s="1"/>
  <c r="AC44" i="15" s="1"/>
  <c r="C45" i="15"/>
  <c r="D45" i="15" s="1"/>
  <c r="E45" i="15" s="1"/>
  <c r="F45" i="15" s="1"/>
  <c r="G45" i="15" s="1"/>
  <c r="H45" i="15" s="1"/>
  <c r="I45" i="15" s="1"/>
  <c r="J45" i="15" s="1"/>
  <c r="K45" i="15" s="1"/>
  <c r="L45" i="15" s="1"/>
  <c r="M45" i="15" s="1"/>
  <c r="N45" i="15" s="1"/>
  <c r="O45" i="15" s="1"/>
  <c r="P45" i="15" s="1"/>
  <c r="Q45" i="15" s="1"/>
  <c r="R45" i="15" s="1"/>
  <c r="S45" i="15" s="1"/>
  <c r="T45" i="15" s="1"/>
  <c r="U45" i="15" s="1"/>
  <c r="V45" i="15" s="1"/>
  <c r="W45" i="15" s="1"/>
  <c r="X45" i="15" s="1"/>
  <c r="Y45" i="15" s="1"/>
  <c r="Z45" i="15" s="1"/>
  <c r="AA45" i="15" s="1"/>
  <c r="AB45" i="15" s="1"/>
  <c r="AC45" i="15" s="1"/>
  <c r="C46" i="15"/>
  <c r="D46" i="15" s="1"/>
  <c r="E46" i="15" s="1"/>
  <c r="F46" i="15" s="1"/>
  <c r="G46" i="15" s="1"/>
  <c r="H46" i="15" s="1"/>
  <c r="I46" i="15" s="1"/>
  <c r="J46" i="15" s="1"/>
  <c r="K46" i="15" s="1"/>
  <c r="L46" i="15" s="1"/>
  <c r="M46" i="15" s="1"/>
  <c r="N46" i="15" s="1"/>
  <c r="O46" i="15" s="1"/>
  <c r="P46" i="15" s="1"/>
  <c r="Q46" i="15" s="1"/>
  <c r="R46" i="15" s="1"/>
  <c r="S46" i="15" s="1"/>
  <c r="T46" i="15" s="1"/>
  <c r="U46" i="15" s="1"/>
  <c r="V46" i="15" s="1"/>
  <c r="W46" i="15" s="1"/>
  <c r="X46" i="15" s="1"/>
  <c r="Y46" i="15" s="1"/>
  <c r="Z46" i="15" s="1"/>
  <c r="AA46" i="15" s="1"/>
  <c r="AB46" i="15" s="1"/>
  <c r="AC46" i="15" s="1"/>
  <c r="C47" i="15"/>
  <c r="D47" i="15" s="1"/>
  <c r="E47" i="15" s="1"/>
  <c r="F47" i="15" s="1"/>
  <c r="G47" i="15" s="1"/>
  <c r="H47" i="15" s="1"/>
  <c r="I47" i="15" s="1"/>
  <c r="J47" i="15" s="1"/>
  <c r="K47" i="15" s="1"/>
  <c r="L47" i="15" s="1"/>
  <c r="M47" i="15" s="1"/>
  <c r="N47" i="15" s="1"/>
  <c r="O47" i="15" s="1"/>
  <c r="P47" i="15" s="1"/>
  <c r="Q47" i="15" s="1"/>
  <c r="R47" i="15" s="1"/>
  <c r="S47" i="15" s="1"/>
  <c r="T47" i="15" s="1"/>
  <c r="U47" i="15" s="1"/>
  <c r="V47" i="15" s="1"/>
  <c r="W47" i="15" s="1"/>
  <c r="X47" i="15" s="1"/>
  <c r="Y47" i="15" s="1"/>
  <c r="Z47" i="15" s="1"/>
  <c r="AA47" i="15" s="1"/>
  <c r="AB47" i="15" s="1"/>
  <c r="AC47" i="15" s="1"/>
  <c r="C48" i="15"/>
  <c r="D48" i="15" s="1"/>
  <c r="E48" i="15" s="1"/>
  <c r="F48" i="15" s="1"/>
  <c r="G48" i="15" s="1"/>
  <c r="H48" i="15" s="1"/>
  <c r="I48" i="15" s="1"/>
  <c r="J48" i="15" s="1"/>
  <c r="K48" i="15" s="1"/>
  <c r="L48" i="15" s="1"/>
  <c r="M48" i="15" s="1"/>
  <c r="N48" i="15" s="1"/>
  <c r="O48" i="15" s="1"/>
  <c r="P48" i="15" s="1"/>
  <c r="Q48" i="15" s="1"/>
  <c r="R48" i="15" s="1"/>
  <c r="S48" i="15" s="1"/>
  <c r="T48" i="15" s="1"/>
  <c r="U48" i="15" s="1"/>
  <c r="V48" i="15" s="1"/>
  <c r="W48" i="15" s="1"/>
  <c r="X48" i="15" s="1"/>
  <c r="Y48" i="15" s="1"/>
  <c r="Z48" i="15" s="1"/>
  <c r="AA48" i="15" s="1"/>
  <c r="AB48" i="15" s="1"/>
  <c r="AC48" i="15" s="1"/>
  <c r="C49" i="15"/>
  <c r="D49" i="15" s="1"/>
  <c r="E49" i="15" s="1"/>
  <c r="F49" i="15" s="1"/>
  <c r="G49" i="15" s="1"/>
  <c r="H49" i="15" s="1"/>
  <c r="I49" i="15" s="1"/>
  <c r="J49" i="15" s="1"/>
  <c r="K49" i="15" s="1"/>
  <c r="L49" i="15" s="1"/>
  <c r="M49" i="15" s="1"/>
  <c r="N49" i="15" s="1"/>
  <c r="O49" i="15" s="1"/>
  <c r="P49" i="15" s="1"/>
  <c r="Q49" i="15" s="1"/>
  <c r="R49" i="15" s="1"/>
  <c r="S49" i="15" s="1"/>
  <c r="T49" i="15" s="1"/>
  <c r="U49" i="15" s="1"/>
  <c r="V49" i="15" s="1"/>
  <c r="W49" i="15" s="1"/>
  <c r="X49" i="15" s="1"/>
  <c r="Y49" i="15" s="1"/>
  <c r="Z49" i="15" s="1"/>
  <c r="AA49" i="15" s="1"/>
  <c r="AB49" i="15" s="1"/>
  <c r="AC49" i="15" s="1"/>
  <c r="C50" i="15"/>
  <c r="D50" i="15" s="1"/>
  <c r="E50" i="15" s="1"/>
  <c r="F50" i="15" s="1"/>
  <c r="G50" i="15" s="1"/>
  <c r="H50" i="15" s="1"/>
  <c r="I50" i="15" s="1"/>
  <c r="J50" i="15" s="1"/>
  <c r="K50" i="15" s="1"/>
  <c r="L50" i="15" s="1"/>
  <c r="M50" i="15" s="1"/>
  <c r="N50" i="15" s="1"/>
  <c r="O50" i="15" s="1"/>
  <c r="P50" i="15" s="1"/>
  <c r="Q50" i="15" s="1"/>
  <c r="R50" i="15" s="1"/>
  <c r="S50" i="15" s="1"/>
  <c r="T50" i="15" s="1"/>
  <c r="U50" i="15" s="1"/>
  <c r="V50" i="15" s="1"/>
  <c r="W50" i="15" s="1"/>
  <c r="X50" i="15" s="1"/>
  <c r="Y50" i="15" s="1"/>
  <c r="Z50" i="15" s="1"/>
  <c r="AA50" i="15" s="1"/>
  <c r="AB50" i="15" s="1"/>
  <c r="AC50" i="15" s="1"/>
  <c r="C51" i="15"/>
  <c r="D51" i="15" s="1"/>
  <c r="E51" i="15" s="1"/>
  <c r="F51" i="15" s="1"/>
  <c r="G51" i="15" s="1"/>
  <c r="H51" i="15" s="1"/>
  <c r="I51" i="15" s="1"/>
  <c r="J51" i="15" s="1"/>
  <c r="K51" i="15" s="1"/>
  <c r="L51" i="15" s="1"/>
  <c r="M51" i="15" s="1"/>
  <c r="N51" i="15" s="1"/>
  <c r="O51" i="15" s="1"/>
  <c r="P51" i="15" s="1"/>
  <c r="Q51" i="15" s="1"/>
  <c r="R51" i="15" s="1"/>
  <c r="S51" i="15" s="1"/>
  <c r="T51" i="15" s="1"/>
  <c r="U51" i="15" s="1"/>
  <c r="V51" i="15" s="1"/>
  <c r="W51" i="15" s="1"/>
  <c r="X51" i="15" s="1"/>
  <c r="Y51" i="15" s="1"/>
  <c r="Z51" i="15" s="1"/>
  <c r="AA51" i="15" s="1"/>
  <c r="AB51" i="15" s="1"/>
  <c r="AC51" i="15" s="1"/>
  <c r="C52" i="15"/>
  <c r="D52" i="15" s="1"/>
  <c r="E52" i="15" s="1"/>
  <c r="F52" i="15" s="1"/>
  <c r="G52" i="15" s="1"/>
  <c r="H52" i="15" s="1"/>
  <c r="I52" i="15" s="1"/>
  <c r="J52" i="15" s="1"/>
  <c r="K52" i="15" s="1"/>
  <c r="L52" i="15" s="1"/>
  <c r="M52" i="15" s="1"/>
  <c r="N52" i="15" s="1"/>
  <c r="O52" i="15" s="1"/>
  <c r="P52" i="15" s="1"/>
  <c r="Q52" i="15" s="1"/>
  <c r="R52" i="15" s="1"/>
  <c r="S52" i="15" s="1"/>
  <c r="T52" i="15" s="1"/>
  <c r="U52" i="15" s="1"/>
  <c r="V52" i="15" s="1"/>
  <c r="W52" i="15" s="1"/>
  <c r="X52" i="15" s="1"/>
  <c r="Y52" i="15" s="1"/>
  <c r="Z52" i="15" s="1"/>
  <c r="AA52" i="15" s="1"/>
  <c r="AB52" i="15" s="1"/>
  <c r="AC52" i="15" s="1"/>
  <c r="C53" i="15"/>
  <c r="D53" i="15" s="1"/>
  <c r="E53" i="15" s="1"/>
  <c r="F53" i="15" s="1"/>
  <c r="G53" i="15" s="1"/>
  <c r="H53" i="15" s="1"/>
  <c r="I53" i="15" s="1"/>
  <c r="J53" i="15" s="1"/>
  <c r="K53" i="15" s="1"/>
  <c r="L53" i="15" s="1"/>
  <c r="M53" i="15" s="1"/>
  <c r="N53" i="15" s="1"/>
  <c r="O53" i="15" s="1"/>
  <c r="P53" i="15" s="1"/>
  <c r="Q53" i="15" s="1"/>
  <c r="R53" i="15" s="1"/>
  <c r="S53" i="15" s="1"/>
  <c r="T53" i="15" s="1"/>
  <c r="U53" i="15" s="1"/>
  <c r="V53" i="15" s="1"/>
  <c r="W53" i="15" s="1"/>
  <c r="X53" i="15" s="1"/>
  <c r="Y53" i="15" s="1"/>
  <c r="Z53" i="15" s="1"/>
  <c r="AA53" i="15" s="1"/>
  <c r="AB53" i="15" s="1"/>
  <c r="AC53" i="15" s="1"/>
  <c r="C42" i="15"/>
  <c r="D42" i="15" s="1"/>
  <c r="E42" i="15" s="1"/>
  <c r="F42" i="15" s="1"/>
  <c r="G42" i="15" s="1"/>
  <c r="H42" i="15" s="1"/>
  <c r="I42" i="15" s="1"/>
  <c r="J42" i="15" s="1"/>
  <c r="K42" i="15" s="1"/>
  <c r="L42" i="15" s="1"/>
  <c r="M42" i="15" s="1"/>
  <c r="N42" i="15" s="1"/>
  <c r="O42" i="15" s="1"/>
  <c r="P42" i="15" s="1"/>
  <c r="Q42" i="15" s="1"/>
  <c r="R42" i="15" s="1"/>
  <c r="S42" i="15" s="1"/>
  <c r="T42" i="15" s="1"/>
  <c r="U42" i="15" s="1"/>
  <c r="V42" i="15" s="1"/>
  <c r="W42" i="15" s="1"/>
  <c r="X42" i="15" s="1"/>
  <c r="Y42" i="15" s="1"/>
  <c r="Z42" i="15" s="1"/>
  <c r="AA42" i="15" s="1"/>
  <c r="AB42" i="15" s="1"/>
  <c r="AC42" i="15" s="1"/>
  <c r="C7" i="15"/>
  <c r="D7" i="15" s="1"/>
  <c r="E7" i="15" s="1"/>
  <c r="F7" i="15" s="1"/>
  <c r="G7" i="15" s="1"/>
  <c r="H7" i="15" s="1"/>
  <c r="I7" i="15" s="1"/>
  <c r="J7" i="15" s="1"/>
  <c r="K7" i="15" s="1"/>
  <c r="L7" i="15" s="1"/>
  <c r="M7" i="15" s="1"/>
  <c r="N7" i="15" s="1"/>
  <c r="O7" i="15" s="1"/>
  <c r="P7" i="15" s="1"/>
  <c r="Q7" i="15" s="1"/>
  <c r="R7" i="15" s="1"/>
  <c r="S7" i="15" s="1"/>
  <c r="T7" i="15" s="1"/>
  <c r="U7" i="15" s="1"/>
  <c r="V7" i="15" s="1"/>
  <c r="W7" i="15" s="1"/>
  <c r="X7" i="15" s="1"/>
  <c r="Y7" i="15" s="1"/>
  <c r="Z7" i="15" s="1"/>
  <c r="AA7" i="15" s="1"/>
  <c r="AB7" i="15" s="1"/>
  <c r="AC7" i="15" s="1"/>
  <c r="AE7" i="15" s="1"/>
  <c r="AF7" i="15" s="1"/>
  <c r="AG7" i="15" s="1"/>
  <c r="AH7" i="15" s="1"/>
  <c r="AI7" i="15" s="1"/>
  <c r="AJ7" i="15" s="1"/>
  <c r="AK7" i="15" s="1"/>
  <c r="AL7" i="15" s="1"/>
  <c r="K23" i="15"/>
  <c r="K24" i="15"/>
  <c r="K25" i="15"/>
  <c r="K26" i="15"/>
  <c r="K27" i="15"/>
  <c r="K28" i="15"/>
  <c r="K29" i="15"/>
  <c r="K30" i="15"/>
  <c r="K31" i="15"/>
  <c r="K32" i="15"/>
  <c r="K33" i="15"/>
  <c r="K22" i="15"/>
  <c r="F18" i="15" l="1"/>
  <c r="G18" i="15" s="1"/>
  <c r="H18" i="15" s="1"/>
  <c r="N9" i="15"/>
  <c r="N13" i="15" s="1"/>
  <c r="N15" i="15" s="1"/>
  <c r="V9" i="15"/>
  <c r="V13" i="15" s="1"/>
  <c r="V15" i="15" s="1"/>
  <c r="Q14" i="15"/>
  <c r="I14" i="15"/>
  <c r="I16" i="15" s="1"/>
  <c r="AH14" i="15"/>
  <c r="AH16" i="15" s="1"/>
  <c r="Z14" i="15"/>
  <c r="Z16" i="15" s="1"/>
  <c r="AL9" i="15"/>
  <c r="AL13" i="15" s="1"/>
  <c r="AL15" i="15" s="1"/>
  <c r="AD9" i="15"/>
  <c r="AD13" i="15" s="1"/>
  <c r="AD15" i="15" s="1"/>
  <c r="G14" i="15"/>
  <c r="G16" i="15" s="1"/>
  <c r="AE9" i="15"/>
  <c r="AE13" i="15" s="1"/>
  <c r="AE15" i="15" s="1"/>
  <c r="W9" i="15"/>
  <c r="W13" i="15" s="1"/>
  <c r="W15" i="15" s="1"/>
  <c r="O9" i="15"/>
  <c r="O13" i="15" s="1"/>
  <c r="O15" i="15" s="1"/>
  <c r="R14" i="15"/>
  <c r="J14" i="15"/>
  <c r="AI14" i="15"/>
  <c r="AI16" i="15" s="1"/>
  <c r="AA14" i="15"/>
  <c r="AA16" i="15" s="1"/>
  <c r="AC9" i="15"/>
  <c r="AC13" i="15" s="1"/>
  <c r="AC15" i="15" s="1"/>
  <c r="AJ9" i="15"/>
  <c r="AJ13" i="15" s="1"/>
  <c r="AJ15" i="15" s="1"/>
  <c r="AB9" i="15"/>
  <c r="AB13" i="15" s="1"/>
  <c r="AB15" i="15" s="1"/>
  <c r="T9" i="15"/>
  <c r="T13" i="15" s="1"/>
  <c r="T15" i="15" s="1"/>
  <c r="L9" i="15"/>
  <c r="L13" i="15" s="1"/>
  <c r="L15" i="15" s="1"/>
  <c r="O14" i="15"/>
  <c r="T14" i="15"/>
  <c r="T16" i="15" s="1"/>
  <c r="AF14" i="15"/>
  <c r="AF16" i="15" s="1"/>
  <c r="X14" i="15"/>
  <c r="X16" i="15" s="1"/>
  <c r="U9" i="15"/>
  <c r="U13" i="15" s="1"/>
  <c r="U15" i="15" s="1"/>
  <c r="H14" i="15"/>
  <c r="H16" i="15" s="1"/>
  <c r="AG14" i="15"/>
  <c r="AG16" i="15" s="1"/>
  <c r="Y14" i="15"/>
  <c r="Y16" i="15" s="1"/>
  <c r="AI9" i="15"/>
  <c r="AI13" i="15" s="1"/>
  <c r="AI15" i="15" s="1"/>
  <c r="AA9" i="15"/>
  <c r="AA13" i="15" s="1"/>
  <c r="AA15" i="15" s="1"/>
  <c r="S9" i="15"/>
  <c r="S13" i="15" s="1"/>
  <c r="S15" i="15" s="1"/>
  <c r="K9" i="15"/>
  <c r="K13" i="15" s="1"/>
  <c r="K15" i="15" s="1"/>
  <c r="N14" i="15"/>
  <c r="U14" i="15"/>
  <c r="U16" i="15" s="1"/>
  <c r="AE14" i="15"/>
  <c r="AE16" i="15" s="1"/>
  <c r="W14" i="15"/>
  <c r="W16" i="15" s="1"/>
  <c r="AK9" i="15"/>
  <c r="AK13" i="15" s="1"/>
  <c r="AK15" i="15" s="1"/>
  <c r="M9" i="15"/>
  <c r="M13" i="15" s="1"/>
  <c r="M15" i="15" s="1"/>
  <c r="AH9" i="15"/>
  <c r="AH13" i="15" s="1"/>
  <c r="AH15" i="15" s="1"/>
  <c r="Z9" i="15"/>
  <c r="Z13" i="15" s="1"/>
  <c r="Z15" i="15" s="1"/>
  <c r="R9" i="15"/>
  <c r="R13" i="15" s="1"/>
  <c r="R15" i="15" s="1"/>
  <c r="J9" i="15"/>
  <c r="J13" i="15" s="1"/>
  <c r="J15" i="15" s="1"/>
  <c r="M14" i="15"/>
  <c r="AL14" i="15"/>
  <c r="AL16" i="15" s="1"/>
  <c r="AD14" i="15"/>
  <c r="AD16" i="15" s="1"/>
  <c r="V14" i="15"/>
  <c r="V16" i="15" s="1"/>
  <c r="P14" i="15"/>
  <c r="G9" i="15"/>
  <c r="G13" i="15" s="1"/>
  <c r="G15" i="15" s="1"/>
  <c r="AG9" i="15"/>
  <c r="AG13" i="15" s="1"/>
  <c r="AG15" i="15" s="1"/>
  <c r="Y9" i="15"/>
  <c r="Y13" i="15" s="1"/>
  <c r="Y15" i="15" s="1"/>
  <c r="Q9" i="15"/>
  <c r="Q13" i="15" s="1"/>
  <c r="Q15" i="15" s="1"/>
  <c r="I9" i="15"/>
  <c r="I13" i="15" s="1"/>
  <c r="I15" i="15" s="1"/>
  <c r="L14" i="15"/>
  <c r="AK14" i="15"/>
  <c r="AK16" i="15" s="1"/>
  <c r="AC14" i="15"/>
  <c r="AC16" i="15" s="1"/>
  <c r="H9" i="15"/>
  <c r="H13" i="15" s="1"/>
  <c r="H15" i="15" s="1"/>
  <c r="AF9" i="15"/>
  <c r="AF13" i="15" s="1"/>
  <c r="AF15" i="15" s="1"/>
  <c r="X9" i="15"/>
  <c r="X13" i="15" s="1"/>
  <c r="X15" i="15" s="1"/>
  <c r="P9" i="15"/>
  <c r="P13" i="15" s="1"/>
  <c r="P15" i="15" s="1"/>
  <c r="S14" i="15"/>
  <c r="K14" i="15"/>
  <c r="AJ14" i="15"/>
  <c r="AJ16" i="15" s="1"/>
  <c r="AB14" i="15"/>
  <c r="AB16" i="15" s="1"/>
  <c r="N15" i="19"/>
  <c r="N16" i="19" s="1"/>
  <c r="J15" i="19"/>
  <c r="J16" i="19" s="1"/>
  <c r="O34" i="15"/>
  <c r="K34" i="15"/>
  <c r="F14" i="3"/>
  <c r="F13" i="3"/>
  <c r="M38" i="15"/>
  <c r="M37" i="15"/>
  <c r="H34" i="15"/>
  <c r="J6" i="15"/>
  <c r="A34" i="15"/>
  <c r="D34" i="15"/>
  <c r="E34" i="15"/>
  <c r="F34" i="15"/>
  <c r="C34" i="15"/>
  <c r="I5" i="8"/>
  <c r="J5" i="8"/>
  <c r="H5" i="8"/>
  <c r="H6" i="7"/>
  <c r="I8" i="7"/>
  <c r="J8" i="7"/>
  <c r="K8" i="7"/>
  <c r="H8" i="7"/>
  <c r="I7" i="7"/>
  <c r="J7" i="7"/>
  <c r="K7" i="7"/>
  <c r="H7" i="7"/>
  <c r="C22" i="7"/>
  <c r="D22" i="7"/>
  <c r="E22" i="7"/>
  <c r="B22" i="7"/>
  <c r="K6" i="7"/>
  <c r="I6" i="7"/>
  <c r="J6" i="7"/>
  <c r="C12" i="7"/>
  <c r="D12" i="7"/>
  <c r="E12" i="7"/>
  <c r="B12" i="7"/>
  <c r="N8" i="13"/>
  <c r="M8" i="13"/>
  <c r="L8" i="13"/>
  <c r="K8" i="13"/>
  <c r="N6" i="12"/>
  <c r="M6" i="12"/>
  <c r="L6" i="12"/>
  <c r="K6" i="12"/>
  <c r="I20" i="12"/>
  <c r="I21" i="12"/>
  <c r="I22" i="12"/>
  <c r="I23" i="12"/>
  <c r="I24" i="12"/>
  <c r="I25" i="12"/>
  <c r="I26" i="12"/>
  <c r="I27" i="12"/>
  <c r="I28" i="12"/>
  <c r="I29" i="12"/>
  <c r="I30" i="12"/>
  <c r="I31" i="12"/>
  <c r="I33" i="12"/>
  <c r="I34" i="12"/>
  <c r="I35" i="12"/>
  <c r="I36" i="12"/>
  <c r="I37" i="12"/>
  <c r="I38" i="12"/>
  <c r="I39" i="12"/>
  <c r="I40" i="12"/>
  <c r="I41" i="12"/>
  <c r="I42" i="12"/>
  <c r="I43" i="12"/>
  <c r="I44" i="12"/>
  <c r="I46" i="12"/>
  <c r="I47" i="12"/>
  <c r="I48" i="12"/>
  <c r="I49" i="12"/>
  <c r="I50" i="12"/>
  <c r="I51" i="12"/>
  <c r="I52" i="12"/>
  <c r="I53" i="12"/>
  <c r="I54" i="12"/>
  <c r="I55" i="12"/>
  <c r="I56" i="12"/>
  <c r="I57" i="12"/>
  <c r="I8" i="12"/>
  <c r="I9" i="12"/>
  <c r="I10" i="12"/>
  <c r="I11" i="12"/>
  <c r="I12" i="12"/>
  <c r="I13" i="12"/>
  <c r="I14" i="12"/>
  <c r="I15" i="12"/>
  <c r="I16" i="12"/>
  <c r="I17" i="12"/>
  <c r="I18" i="12"/>
  <c r="I7" i="12"/>
  <c r="P6" i="10"/>
  <c r="O6" i="10"/>
  <c r="N6" i="10"/>
  <c r="M6" i="10"/>
  <c r="J19" i="10"/>
  <c r="J20" i="10"/>
  <c r="J21" i="10"/>
  <c r="J22" i="10"/>
  <c r="J23" i="10"/>
  <c r="J24" i="10"/>
  <c r="J25" i="10"/>
  <c r="J26" i="10"/>
  <c r="J27" i="10"/>
  <c r="J28" i="10"/>
  <c r="J29" i="10"/>
  <c r="J30" i="10"/>
  <c r="J32" i="10"/>
  <c r="J33" i="10"/>
  <c r="J34" i="10"/>
  <c r="J35" i="10"/>
  <c r="J36" i="10"/>
  <c r="J37" i="10"/>
  <c r="J38" i="10"/>
  <c r="J39" i="10"/>
  <c r="J40" i="10"/>
  <c r="J41" i="10"/>
  <c r="J42" i="10"/>
  <c r="J43" i="10"/>
  <c r="J45" i="10"/>
  <c r="J46" i="10"/>
  <c r="J47" i="10"/>
  <c r="J48" i="10"/>
  <c r="J49" i="10"/>
  <c r="J50" i="10"/>
  <c r="J51" i="10"/>
  <c r="J52" i="10"/>
  <c r="J53" i="10"/>
  <c r="J54" i="10"/>
  <c r="J55" i="10"/>
  <c r="J56" i="10"/>
  <c r="J7" i="10"/>
  <c r="J8" i="10"/>
  <c r="J9" i="10"/>
  <c r="J10" i="10"/>
  <c r="J11" i="10"/>
  <c r="J12" i="10"/>
  <c r="J13" i="10"/>
  <c r="J14" i="10"/>
  <c r="J15" i="10"/>
  <c r="J16" i="10"/>
  <c r="J17" i="10"/>
  <c r="J6" i="10"/>
  <c r="I19" i="10"/>
  <c r="I20" i="10"/>
  <c r="I21" i="10"/>
  <c r="I22" i="10"/>
  <c r="I23" i="10"/>
  <c r="I24" i="10"/>
  <c r="I25" i="10"/>
  <c r="I26" i="10"/>
  <c r="I27" i="10"/>
  <c r="I28" i="10"/>
  <c r="I29" i="10"/>
  <c r="I30" i="10"/>
  <c r="I32" i="10"/>
  <c r="I33" i="10"/>
  <c r="I34" i="10"/>
  <c r="I35" i="10"/>
  <c r="I36" i="10"/>
  <c r="I37" i="10"/>
  <c r="I38" i="10"/>
  <c r="I39" i="10"/>
  <c r="I40" i="10"/>
  <c r="I41" i="10"/>
  <c r="I42" i="10"/>
  <c r="I43" i="10"/>
  <c r="I45" i="10"/>
  <c r="I46" i="10"/>
  <c r="I47" i="10"/>
  <c r="I48" i="10"/>
  <c r="I49" i="10"/>
  <c r="I50" i="10"/>
  <c r="I51" i="10"/>
  <c r="I52" i="10"/>
  <c r="I53" i="10"/>
  <c r="I54" i="10"/>
  <c r="I55" i="10"/>
  <c r="I56" i="10"/>
  <c r="I7" i="10"/>
  <c r="I8" i="10"/>
  <c r="I9" i="10"/>
  <c r="I10" i="10"/>
  <c r="I11" i="10"/>
  <c r="I12" i="10"/>
  <c r="I13" i="10"/>
  <c r="I14" i="10"/>
  <c r="I15" i="10"/>
  <c r="I16" i="10"/>
  <c r="I17" i="10"/>
  <c r="I6" i="10"/>
  <c r="K7" i="5"/>
  <c r="I7" i="5"/>
  <c r="H7" i="5"/>
  <c r="K8" i="4"/>
  <c r="J8" i="4"/>
  <c r="I8" i="4"/>
  <c r="H8" i="4"/>
  <c r="L7" i="3"/>
  <c r="M7" i="3"/>
  <c r="N7" i="3"/>
  <c r="P7" i="3"/>
  <c r="Q7" i="3"/>
  <c r="R7" i="3"/>
  <c r="K7" i="3"/>
  <c r="J4" i="9"/>
  <c r="H4" i="9"/>
  <c r="I4" i="9"/>
  <c r="G4" i="9"/>
  <c r="C18" i="10"/>
  <c r="F57" i="10"/>
  <c r="E57" i="10"/>
  <c r="D57" i="10"/>
  <c r="C57" i="10"/>
  <c r="F44" i="10"/>
  <c r="E44" i="10"/>
  <c r="D44" i="10"/>
  <c r="C44" i="10"/>
  <c r="F31" i="10"/>
  <c r="E31" i="10"/>
  <c r="D31" i="10"/>
  <c r="C31" i="10"/>
  <c r="F18" i="10"/>
  <c r="E18" i="10"/>
  <c r="D18" i="10"/>
  <c r="E6" i="2"/>
  <c r="D6" i="2"/>
  <c r="C6" i="2"/>
  <c r="B6" i="2"/>
  <c r="I18" i="15" l="1"/>
  <c r="J16" i="15"/>
  <c r="K6" i="15"/>
  <c r="K16" i="15" s="1"/>
  <c r="O35" i="15"/>
  <c r="K35" i="15"/>
  <c r="M39" i="15"/>
  <c r="M40" i="15" s="1"/>
  <c r="J18" i="15" l="1"/>
  <c r="K18" i="15" s="1"/>
  <c r="L18" i="15" s="1"/>
  <c r="L6" i="15"/>
  <c r="L16" i="15" s="1"/>
  <c r="M6" i="15" l="1"/>
  <c r="M16" i="15" s="1"/>
  <c r="M18" i="15" s="1"/>
  <c r="N6" i="15" l="1"/>
  <c r="N16" i="15" s="1"/>
  <c r="N18" i="15" s="1"/>
  <c r="O6" i="15" l="1"/>
  <c r="O16" i="15" s="1"/>
  <c r="O18" i="15" s="1"/>
  <c r="P6" i="15" l="1"/>
  <c r="P16" i="15" s="1"/>
  <c r="P18" i="15" s="1"/>
  <c r="Q6" i="15" l="1"/>
  <c r="Q16" i="15" s="1"/>
  <c r="Q18" i="15" s="1"/>
  <c r="R6" i="15" l="1"/>
  <c r="R16" i="15" s="1"/>
  <c r="R18" i="15" s="1"/>
  <c r="S18" i="15" l="1"/>
  <c r="T18" i="15" s="1"/>
  <c r="U18" i="15" s="1"/>
  <c r="V18" i="15" s="1"/>
  <c r="W18" i="15" s="1"/>
  <c r="X18" i="15" s="1"/>
  <c r="Y18" i="15" s="1"/>
  <c r="Z18" i="15" s="1"/>
  <c r="AA18" i="15" s="1"/>
  <c r="AB18" i="15" s="1"/>
  <c r="AC18" i="15" s="1"/>
  <c r="AD18" i="15" s="1"/>
  <c r="AE18" i="15" s="1"/>
  <c r="AF18" i="15" s="1"/>
  <c r="AG18" i="15" s="1"/>
  <c r="AH18" i="15" s="1"/>
  <c r="AI18" i="15" s="1"/>
  <c r="AJ18" i="15" s="1"/>
  <c r="AK18" i="15" s="1"/>
  <c r="AL18" i="15" s="1"/>
  <c r="S6" i="15"/>
  <c r="S16" i="15" s="1"/>
</calcChain>
</file>

<file path=xl/sharedStrings.xml><?xml version="1.0" encoding="utf-8"?>
<sst xmlns="http://schemas.openxmlformats.org/spreadsheetml/2006/main" count="531" uniqueCount="203">
  <si>
    <t>Vidējais izdienas stāžs</t>
  </si>
  <si>
    <t>Potenciālo jaunpiešķirto izdienas pensiju saņēmēju skaits vidēji mēnesī</t>
  </si>
  <si>
    <t>2026.gads</t>
  </si>
  <si>
    <t>Ieslodzījuma vietu pārvalde</t>
  </si>
  <si>
    <t>Tiesneši (Tiesu administrācija)</t>
  </si>
  <si>
    <t>Rādītājs</t>
  </si>
  <si>
    <t>Vidējās darba samaksas apmērs, kas noteikts par gadiem, kas tiek ņemti vērā izdienas pensijas aprēķinā (euro)</t>
  </si>
  <si>
    <t>Vidējais izdienas stāžs (gadi)</t>
  </si>
  <si>
    <t>Vidējais procents, kas piemērojams vidējai darba samaksai pirms plānotās izdienas pensijas piešķiršanas</t>
  </si>
  <si>
    <t>Nosaukums</t>
  </si>
  <si>
    <t xml:space="preserve">Potenciālo jaunpiešķirto izdienas pensiju saņēmēju skaits vidēji mēnesī </t>
  </si>
  <si>
    <t>Valsts dibinātie teātri</t>
  </si>
  <si>
    <t xml:space="preserve">vidējās darba samaksas apmērs, kas noteikts par gadiem, kas tiek ņemti vērā izdienas pensijas aprēķinā </t>
  </si>
  <si>
    <t>vidējais izdienas stāžs</t>
  </si>
  <si>
    <t>vidējais procents, kas piemērojams vidējai darba samaksai pirms plānotās izdienas pensijas piešķiršanas</t>
  </si>
  <si>
    <t>Valsts dibinātās koncertorganizācijas un Latvijas Nacionālā opera un balets</t>
  </si>
  <si>
    <t>Rādītājs/gads</t>
  </si>
  <si>
    <t>Korupcijas novēršanas un apkarošanas birojs</t>
  </si>
  <si>
    <t>Ārlietu ministrija</t>
  </si>
  <si>
    <t>Kultūras ministrija</t>
  </si>
  <si>
    <t>Prokuratūra</t>
  </si>
  <si>
    <t>Tieslietu ministrija</t>
  </si>
  <si>
    <t>2027.gads</t>
  </si>
  <si>
    <t>Mēnesis</t>
  </si>
  <si>
    <t>Vidējās darba samaksas apmērs, kas noteikts par gadiem, kas tiek ņemti vērā izdienas pensijas aprēķinā</t>
  </si>
  <si>
    <t>Vidējais %, kas piemērojams vidējai darba samaksai pirms plānotās izdienas pensijas piešķiršanas</t>
  </si>
  <si>
    <t>Janvāris</t>
  </si>
  <si>
    <t>Februāris</t>
  </si>
  <si>
    <t>Marts</t>
  </si>
  <si>
    <t>Aprīlis</t>
  </si>
  <si>
    <t>Maijs</t>
  </si>
  <si>
    <t>Jūnijs</t>
  </si>
  <si>
    <t>Jūlijs</t>
  </si>
  <si>
    <t>Augusts</t>
  </si>
  <si>
    <t>Septembris</t>
  </si>
  <si>
    <t>Oktobris</t>
  </si>
  <si>
    <t>Novembris</t>
  </si>
  <si>
    <t>Decembris</t>
  </si>
  <si>
    <t>Vidējais darba samaksas apmērs, kas noteikts par gadiem, kas tiek ņemti vērā izdienas pensijas aprēķinā EUR</t>
  </si>
  <si>
    <t>Informācija par potenciālo izdienas saņēmēju skaitu</t>
  </si>
  <si>
    <t>2028.gads</t>
  </si>
  <si>
    <t>2029.gads</t>
  </si>
  <si>
    <t>Informācija par izdienas pensiju prognozēm 2026-2029.g.</t>
  </si>
  <si>
    <t xml:space="preserve">Informācija par Neatliekamās medicīniskās palīdzības dienesta potenciālajiem izdienas pensiju saņēmējiem un pieprasītājiem, laika periodā no 2026.gada līdz 2029.gadam </t>
  </si>
  <si>
    <t>Informācija par potenciālajiem izdienas pensiju saņēmējiem un pieprasītājiem, laika periodā no 2026.gada līdz 2029.gadam</t>
  </si>
  <si>
    <t xml:space="preserve">potenciālo jaunpiešķirto izdienas pensiju saņēmēju skaits vidēji mēnesī </t>
  </si>
  <si>
    <t>*personu skaits gadā, kas var pretendēt uz izdienas pensijām</t>
  </si>
  <si>
    <t>1,16</t>
  </si>
  <si>
    <t>14*</t>
  </si>
  <si>
    <t>12*</t>
  </si>
  <si>
    <t>0,58</t>
  </si>
  <si>
    <t>7*</t>
  </si>
  <si>
    <t>2,1</t>
  </si>
  <si>
    <t>26*</t>
  </si>
  <si>
    <t>2276,45</t>
  </si>
  <si>
    <t>2547,19</t>
  </si>
  <si>
    <t>2483,31</t>
  </si>
  <si>
    <t>1551,91</t>
  </si>
  <si>
    <t>31,5</t>
  </si>
  <si>
    <t>29,7</t>
  </si>
  <si>
    <t>28,5</t>
  </si>
  <si>
    <t>28,7</t>
  </si>
  <si>
    <t>potenciālo jaunpiešķirto izdienas pensiju saņēmēju skaits vidēji mēnesī</t>
  </si>
  <si>
    <t>* personu skaits gadā, kas var pretendēt uz izdienas pensiju</t>
  </si>
  <si>
    <t>8,4</t>
  </si>
  <si>
    <t>101*</t>
  </si>
  <si>
    <t>1,58</t>
  </si>
  <si>
    <t>19*</t>
  </si>
  <si>
    <t>1,71</t>
  </si>
  <si>
    <t>20*</t>
  </si>
  <si>
    <t>1,25</t>
  </si>
  <si>
    <t>15*</t>
  </si>
  <si>
    <t>1641,66</t>
  </si>
  <si>
    <t>1742,83</t>
  </si>
  <si>
    <t>1719,50</t>
  </si>
  <si>
    <t>1690,80</t>
  </si>
  <si>
    <t>23,5</t>
  </si>
  <si>
    <t>-</t>
  </si>
  <si>
    <t>Vidējās darba samaksas apmērs, kas noteikts par gadiem, kas tiek ņemti vērā izdienas pensijas aprēķinā, EUR</t>
  </si>
  <si>
    <t xml:space="preserve">Informācija par Valsts policijas potenciālajiem izdienas pensiju pieprasītājiem                                                  2026. - 2029.gadā </t>
  </si>
  <si>
    <t>Gads</t>
  </si>
  <si>
    <t>vidējās darba samaksas apmērs, kas noteikts par gadiem, kas tiek ņemti vērā izdienas
pensijas aprēķinā</t>
  </si>
  <si>
    <t xml:space="preserve">vidējais procents, kas piemērojams vidējai darba samaksai pirms plānotās izdienas pensijas
piešķiršanas </t>
  </si>
  <si>
    <t>Vidējais izdienas pensijas apmērs mēnesī</t>
  </si>
  <si>
    <t>7 = 4 x 6</t>
  </si>
  <si>
    <t>janvāris</t>
  </si>
  <si>
    <t>februāris</t>
  </si>
  <si>
    <t>marts</t>
  </si>
  <si>
    <t>aprīlis</t>
  </si>
  <si>
    <t>maijs</t>
  </si>
  <si>
    <t>jūnijs</t>
  </si>
  <si>
    <t>jūlijs</t>
  </si>
  <si>
    <t>augusts</t>
  </si>
  <si>
    <t>septembris</t>
  </si>
  <si>
    <t>oktobris</t>
  </si>
  <si>
    <t>novembris</t>
  </si>
  <si>
    <t>decembris</t>
  </si>
  <si>
    <t>Vidēji 2026.gadā</t>
  </si>
  <si>
    <t>x</t>
  </si>
  <si>
    <t>Vidēji 2027.gadā</t>
  </si>
  <si>
    <t>Vidēji 2028.gadā</t>
  </si>
  <si>
    <t>Vidēji 2029.gadā</t>
  </si>
  <si>
    <t xml:space="preserve">Informācija par Valsts ugunsdzēsības un glābšanas dienesta potenciālajiem izdienas pensiju pieprasītājiem    2026. - 2029.gadā </t>
  </si>
  <si>
    <t xml:space="preserve">Informācija par Valsts robežsardzes un Valsts robežsardzes koledžas potenciālajiem izdienas pensiju pieprasītājiem    2026. - 2029.gadā </t>
  </si>
  <si>
    <t>KOPĀ</t>
  </si>
  <si>
    <t xml:space="preserve">Informācija par IDB dienējošajām amatersonām, kurām iestājas tiesības saņemt izdienas pensiju 2026. - 2029. gadā </t>
  </si>
  <si>
    <t>skaits</t>
  </si>
  <si>
    <t>2026.g.</t>
  </si>
  <si>
    <r>
      <t xml:space="preserve">1 </t>
    </r>
    <r>
      <rPr>
        <sz val="8"/>
        <color theme="1"/>
        <rFont val="Times New Roman"/>
        <family val="1"/>
        <charset val="186"/>
      </rPr>
      <t>(tiesības uz pens.iegūtas 01.07.2024.)</t>
    </r>
  </si>
  <si>
    <t>31 gads</t>
  </si>
  <si>
    <t>25 gadi</t>
  </si>
  <si>
    <t>2027.g.</t>
  </si>
  <si>
    <t>29 gadi</t>
  </si>
  <si>
    <t>28 gadi</t>
  </si>
  <si>
    <t>20 gadi</t>
  </si>
  <si>
    <t>23 gadi</t>
  </si>
  <si>
    <t>2028.g.</t>
  </si>
  <si>
    <t>30 gadi</t>
  </si>
  <si>
    <t>27 gadi</t>
  </si>
  <si>
    <t xml:space="preserve">2029.g. </t>
  </si>
  <si>
    <t>jūnija</t>
  </si>
  <si>
    <t>Potenciālo jaunpiešķirto izdienas pensju saņēmēju skaits vidēji mēnesī</t>
  </si>
  <si>
    <t>Aptuvenais vid. darba samaksas apmērs, kas noteikts par gadiem, kas tiek ņemti vērā izdienas pensijas aprēķinā</t>
  </si>
  <si>
    <t>janvārī - 1</t>
  </si>
  <si>
    <t>septembrī - 1</t>
  </si>
  <si>
    <t>kopā gadā - 2</t>
  </si>
  <si>
    <t>32 gadi</t>
  </si>
  <si>
    <t>janvārī - 2</t>
  </si>
  <si>
    <t xml:space="preserve">jūlijā - 2 </t>
  </si>
  <si>
    <t>oktobrī - 1</t>
  </si>
  <si>
    <t>kopā gadā - 5</t>
  </si>
  <si>
    <t>28, 60 gadi</t>
  </si>
  <si>
    <t>jūlijā - 1</t>
  </si>
  <si>
    <t>kopā gadā - 3</t>
  </si>
  <si>
    <t>martā - 2</t>
  </si>
  <si>
    <t>maijā - 1</t>
  </si>
  <si>
    <t>jūlijā - 3</t>
  </si>
  <si>
    <t>novembrī - 1</t>
  </si>
  <si>
    <t>kopā gadā - 8</t>
  </si>
  <si>
    <t>34 gadi</t>
  </si>
  <si>
    <t xml:space="preserve">2026. gada decembrī kopējais diplomātu izdienas pensijas pieprasītāju skaits, kas iegūst tiesības doties izdienas pensijā, būs 72 diplomāti, 2027. gada decembrī - 79 diplomāti, 2028. gada decembrī – 92 diplomāti un 2029. gada decembri – 107 diplomāti. </t>
  </si>
  <si>
    <t>AT</t>
  </si>
  <si>
    <t>NMPD</t>
  </si>
  <si>
    <t>IeVP</t>
  </si>
  <si>
    <t>TA</t>
  </si>
  <si>
    <t>KNAB</t>
  </si>
  <si>
    <t>ĀM</t>
  </si>
  <si>
    <t>VP</t>
  </si>
  <si>
    <t>VUGD</t>
  </si>
  <si>
    <t>VRS</t>
  </si>
  <si>
    <t>IDB</t>
  </si>
  <si>
    <t>Mākslinieki</t>
  </si>
  <si>
    <t>Prokurori</t>
  </si>
  <si>
    <t>Gada ietekme 2 mēneši</t>
  </si>
  <si>
    <t>Kopējā fiskālā ietekme 2 mēneši</t>
  </si>
  <si>
    <t>Turpmāk izmaksājamo  izdienas pensiju apmērs (ja reforma nenotiek)</t>
  </si>
  <si>
    <t>Jaunpieškirto pensiju summārais apmērs (ja reforma nenotiek)</t>
  </si>
  <si>
    <t>Jaunpieškirto pensiju summārais apmērs (ja reforma tiek īstenota)</t>
  </si>
  <si>
    <t>Turpmāk izmaksājamo  izdienas pensiju apmērs (ja reforma tiek īstenota)</t>
  </si>
  <si>
    <t>VM</t>
  </si>
  <si>
    <t>IEVP</t>
  </si>
  <si>
    <t>Tiesas</t>
  </si>
  <si>
    <t>VR</t>
  </si>
  <si>
    <t>KM</t>
  </si>
  <si>
    <t>ĢP</t>
  </si>
  <si>
    <t>Jaunās pensijas gadā</t>
  </si>
  <si>
    <t>AiM</t>
  </si>
  <si>
    <t>Kopā nozarē izdienas profesijās strādājošie</t>
  </si>
  <si>
    <t>Kopā</t>
  </si>
  <si>
    <t>Potenciālo jaunpiešķirto izdienas pensiju saņēmēju skaits vidēji mēnesī  (pieņēmums, ka līdz 2032.gadam katru gadu izdienas pensijā dodas 5% nodarbināto, no 2032.gada līdz 2041.gadam šis skaits pakāpeniski samazinās līdz 4% nodarbināto, bet pēc 2052.gada izdienas pensijas netiek piešķirtas tiesnešiem, prokuroriem, diplomātiem, kultūras organizāciju darbiniekiem</t>
  </si>
  <si>
    <t>Potenciālo jaunpiešķirto izdienas pensiju saņēmēju skaits vidēji mēnesī  (pieņēmums, ka reforma netiek īstenota)</t>
  </si>
  <si>
    <t>Kopā nozarē izdienas profesijās strādājošie 2052.gadā</t>
  </si>
  <si>
    <t>Aprēķins par izdienas pensiju reformas fiskālo ilgtermiņa  ietekmi</t>
  </si>
  <si>
    <t>Vidējā darba samaksa</t>
  </si>
  <si>
    <t>Tiesneši</t>
  </si>
  <si>
    <t>Vidējā darba samaksa 2052.gadā bez 4 kategorijām</t>
  </si>
  <si>
    <t xml:space="preserve">Vidējā darba samaksa 2024.gadā </t>
  </si>
  <si>
    <t>Vidējā darba samaksa 2051.gadā visām kategorijām</t>
  </si>
  <si>
    <t>Esošais izdienas pensiju izmaksu kopapjoms</t>
  </si>
  <si>
    <t>Vidējais procents, kas pašlaik  piemērojams vidējai darba samaksai pirms plānotās izdienas pensijas piešķiršanas</t>
  </si>
  <si>
    <t>Vidējais procents, kas, īstenojot reformu,   piemērojams vidējai darba samaksai pirms plānotās izdienas pensijas piešķiršanas</t>
  </si>
  <si>
    <t>Vidējais darba samaksas apmērs EUR (tiek pieņemts, ka darba samaksa katru gadu aug par 5%)</t>
  </si>
  <si>
    <t>Darba samaksas apmērs, no kura tiek aprēķināta izdienas pensija (ņemot vērā to, ka no 2042.gada izdienas pensija tiek aprēķināta nobruto atlīdzības pēdējo 120 mēnešu laikā)</t>
  </si>
  <si>
    <t>Algas pa dienestiem</t>
  </si>
  <si>
    <t xml:space="preserve">Darba samaksa mēnesī 2024.gadā </t>
  </si>
  <si>
    <t>Vidējais procents, kas pašlaik  piemērojams vidējai darba samaksai pirms plānotās izdienas pensijas piešķiršanas, ja reforma netiek īstenota</t>
  </si>
  <si>
    <t>Darba samaksas apmērs, no kura tiek aprēķināta izdienas pensija (ja reforma netiek īstenota un pensija tiek aprēķināta no atlīdzības par pēdējiem 60 mēnešiem)</t>
  </si>
  <si>
    <t>Procents pašlaik</t>
  </si>
  <si>
    <t>Procents pēc reformas</t>
  </si>
  <si>
    <t>Vidējais procents, kas piemērojams vidējai darba samaksai pirms plānotās izdienas pensijas piešķiršanas (īstenojot reformu)</t>
  </si>
  <si>
    <t>Vidējais izdienas pensijas apmērs, ja reforma nenotiek</t>
  </si>
  <si>
    <t>Vidējais izdienas pensijas apmērs, ja reforma tiek īstenota</t>
  </si>
  <si>
    <t>Jaunpiešķirto pensiju summārais apmērs gadā (ja reforma nenotiek), miljoni EUR</t>
  </si>
  <si>
    <t>Jaunpiešķirto pensiju summārais apmērs gadā (ja reforma tiek īstenota), miljoni EUR</t>
  </si>
  <si>
    <t>Kopējais pensiju summārais apmērs gadā (ja reforma nenotiek), miljoni EUR</t>
  </si>
  <si>
    <t>Kopējais pensiju summārais apmērs gadā (ja reforma tiek īstenota), miljoni EUR</t>
  </si>
  <si>
    <t>Darba samaksas apmērs, no kura tiek aprēķināta izdienas pensija (pieņemot, ka no 2027.gada izdienas pensijas aprēķinā netiek ņemti vērā pēdējo divu mēnešu atlīdzība),  izdienas pensijas aprēķinam līdz 2041.gadam tiek izmantota vidējā atlīdzība par pēdējiem 60 mēnešiem, bet ņemot vērā to, ka no 2042.gada izdienas pensija tiek aprēķināta no bruto atlīdzības pēdējo 120 mēnešu laikā)</t>
  </si>
  <si>
    <t>FI</t>
  </si>
  <si>
    <t>Vidējais izdienas pensijas saņēmēju skaits mēnesī 2026.-2029.gadam</t>
  </si>
  <si>
    <t>Vidējā izdienas pensija</t>
  </si>
  <si>
    <t>Mēneši</t>
  </si>
  <si>
    <t>Izdevumi vidēji gadā</t>
  </si>
  <si>
    <t>Pozitīvā fiskālā ietekme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</si>
</sst>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0" x14ac:knownFonts="1">
    <font>
      <sz val="11"/>
      <color theme="1"/>
      <name val="Calibri"/>
      <family val="2"/>
      <charset val="186"/>
      <scheme val="minor"/>
    </font>
    <font>
      <b/>
      <sz val="12"/>
      <color theme="1"/>
      <name val="Times New Roman"/>
      <family val="1"/>
      <charset val="186"/>
    </font>
    <font>
      <b/>
      <sz val="12"/>
      <color rgb="FF000000"/>
      <name val="Times New Roman"/>
      <family val="1"/>
      <charset val="186"/>
    </font>
    <font>
      <sz val="12"/>
      <color theme="1"/>
      <name val="Times New Roman"/>
      <family val="1"/>
      <charset val="186"/>
    </font>
    <font>
      <sz val="12"/>
      <name val="Times New Roman"/>
      <family val="1"/>
      <charset val="186"/>
    </font>
    <font>
      <sz val="12"/>
      <color rgb="FF000000"/>
      <name val="Times New Roman"/>
      <family val="1"/>
      <charset val="186"/>
    </font>
    <font>
      <b/>
      <sz val="10"/>
      <color theme="1"/>
      <name val="Times New Roman"/>
      <family val="1"/>
      <charset val="186"/>
    </font>
    <font>
      <b/>
      <sz val="11"/>
      <color rgb="FF000000"/>
      <name val="Times New Roman"/>
      <family val="1"/>
      <charset val="186"/>
    </font>
    <font>
      <sz val="11"/>
      <color rgb="FF000000"/>
      <name val="Times New Roman"/>
      <family val="1"/>
      <charset val="186"/>
    </font>
    <font>
      <sz val="10"/>
      <color rgb="FF000000"/>
      <name val="Times New Roman"/>
      <family val="1"/>
      <charset val="186"/>
    </font>
    <font>
      <sz val="10"/>
      <color theme="1"/>
      <name val="Times New Roman"/>
      <family val="1"/>
      <charset val="186"/>
    </font>
    <font>
      <b/>
      <sz val="10"/>
      <color rgb="FF000000"/>
      <name val="Times New Roman"/>
      <family val="1"/>
      <charset val="186"/>
    </font>
    <font>
      <b/>
      <sz val="11"/>
      <color theme="1"/>
      <name val="Calibri"/>
      <family val="2"/>
      <charset val="186"/>
      <scheme val="minor"/>
    </font>
    <font>
      <b/>
      <sz val="12"/>
      <color theme="6" tint="-0.49992370372631001"/>
      <name val="Calibri"/>
      <family val="2"/>
      <charset val="186"/>
    </font>
    <font>
      <sz val="11"/>
      <color theme="1"/>
      <name val="Calibri"/>
      <family val="2"/>
      <charset val="186"/>
    </font>
    <font>
      <sz val="8"/>
      <color theme="1"/>
      <name val="Times New Roman"/>
      <family val="1"/>
      <charset val="186"/>
    </font>
    <font>
      <sz val="8"/>
      <color theme="1"/>
      <name val="Calibri"/>
      <family val="2"/>
      <charset val="186"/>
      <scheme val="minor"/>
    </font>
    <font>
      <b/>
      <sz val="8"/>
      <color theme="1"/>
      <name val="Times New Roman"/>
      <family val="1"/>
      <charset val="186"/>
    </font>
    <font>
      <b/>
      <sz val="11"/>
      <color theme="1"/>
      <name val="Times New Roman"/>
      <family val="1"/>
      <charset val="186"/>
    </font>
    <font>
      <sz val="11"/>
      <color theme="1"/>
      <name val="Times New Roman"/>
      <family val="1"/>
      <charset val="186"/>
    </font>
    <font>
      <b/>
      <sz val="8"/>
      <color theme="1"/>
      <name val="Calibri"/>
      <family val="2"/>
      <charset val="186"/>
      <scheme val="minor"/>
    </font>
    <font>
      <b/>
      <sz val="14"/>
      <name val="Calibri"/>
      <family val="2"/>
      <charset val="186"/>
      <scheme val="minor"/>
    </font>
    <font>
      <i/>
      <sz val="9"/>
      <color theme="1"/>
      <name val="Calibri"/>
      <family val="2"/>
      <charset val="186"/>
      <scheme val="minor"/>
    </font>
    <font>
      <sz val="11"/>
      <name val="Calibri"/>
      <family val="2"/>
      <charset val="186"/>
      <scheme val="minor"/>
    </font>
    <font>
      <b/>
      <sz val="14"/>
      <color theme="1"/>
      <name val="Times New Roman"/>
      <family val="1"/>
      <charset val="186"/>
    </font>
    <font>
      <sz val="11"/>
      <color theme="1"/>
      <name val="Calibri"/>
      <family val="2"/>
      <charset val="186"/>
      <scheme val="minor"/>
    </font>
    <font>
      <b/>
      <sz val="11"/>
      <color theme="1"/>
      <name val="Calibri"/>
      <family val="2"/>
      <scheme val="minor"/>
    </font>
    <font>
      <b/>
      <sz val="11"/>
      <color rgb="FFFF0000"/>
      <name val="Calibri"/>
      <family val="2"/>
      <scheme val="minor"/>
    </font>
    <font>
      <i/>
      <sz val="11"/>
      <color theme="1"/>
      <name val="Calibri"/>
      <family val="2"/>
      <charset val="186"/>
      <scheme val="minor"/>
    </font>
    <font>
      <sz val="11"/>
      <color rgb="FF000000"/>
      <name val="Calibri"/>
      <family val="2"/>
      <charset val="186"/>
      <scheme val="minor"/>
    </font>
  </fonts>
  <fills count="11">
    <fill>
      <patternFill patternType="none"/>
    </fill>
    <fill>
      <patternFill patternType="gray125"/>
    </fill>
    <fill>
      <patternFill patternType="solid">
        <fgColor rgb="FFC2D69B"/>
        <bgColor indexed="64"/>
      </patternFill>
    </fill>
    <fill>
      <patternFill patternType="solid">
        <fgColor rgb="FFF2F2F2"/>
        <bgColor indexed="64"/>
      </patternFill>
    </fill>
    <fill>
      <patternFill patternType="solid">
        <fgColor theme="7" tint="0.79995117038483843"/>
        <bgColor indexed="64"/>
      </patternFill>
    </fill>
    <fill>
      <patternFill patternType="solid">
        <fgColor rgb="FFFFFFFF"/>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6" tint="0.79998168889431442"/>
        <bgColor indexed="64"/>
      </patternFill>
    </fill>
    <fill>
      <patternFill patternType="solid">
        <fgColor theme="0"/>
        <bgColor indexed="64"/>
      </patternFill>
    </fill>
  </fills>
  <borders count="4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thin">
        <color auto="1"/>
      </left>
      <right style="thin">
        <color auto="1"/>
      </right>
      <top/>
      <bottom style="hair">
        <color auto="1"/>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style="hair">
        <color auto="1"/>
      </bottom>
      <diagonal/>
    </border>
    <border>
      <left style="thin">
        <color auto="1"/>
      </left>
      <right style="thin">
        <color auto="1"/>
      </right>
      <top style="hair">
        <color auto="1"/>
      </top>
      <bottom/>
      <diagonal/>
    </border>
    <border>
      <left/>
      <right/>
      <top style="hair">
        <color auto="1"/>
      </top>
      <bottom/>
      <diagonal/>
    </border>
    <border>
      <left style="thin">
        <color auto="1"/>
      </left>
      <right style="thin">
        <color auto="1"/>
      </right>
      <top style="thin">
        <color auto="1"/>
      </top>
      <bottom style="hair">
        <color auto="1"/>
      </bottom>
      <diagonal/>
    </border>
    <border>
      <left style="medium">
        <color auto="1"/>
      </left>
      <right/>
      <top style="medium">
        <color auto="1"/>
      </top>
      <bottom style="medium">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medium">
        <color auto="1"/>
      </right>
      <top style="medium">
        <color auto="1"/>
      </top>
      <bottom/>
      <diagonal/>
    </border>
    <border>
      <left/>
      <right/>
      <top style="medium">
        <color auto="1"/>
      </top>
      <bottom/>
      <diagonal/>
    </border>
    <border>
      <left style="thin">
        <color auto="1"/>
      </left>
      <right/>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s>
  <cellStyleXfs count="4">
    <xf numFmtId="0" fontId="0" fillId="0" borderId="0"/>
    <xf numFmtId="9" fontId="25" fillId="0" borderId="0" applyFont="0" applyFill="0" applyBorder="0" applyAlignment="0" applyProtection="0"/>
    <xf numFmtId="0" fontId="25" fillId="0" borderId="0"/>
    <xf numFmtId="9" fontId="25" fillId="0" borderId="0" applyFont="0" applyFill="0" applyBorder="0" applyAlignment="0" applyProtection="0"/>
  </cellStyleXfs>
  <cellXfs count="234">
    <xf numFmtId="0" fontId="0" fillId="0" borderId="0" xfId="0"/>
    <xf numFmtId="0" fontId="1" fillId="2" borderId="1" xfId="0" applyFont="1" applyFill="1" applyBorder="1" applyAlignment="1">
      <alignment vertical="center"/>
    </xf>
    <xf numFmtId="0" fontId="3" fillId="0" borderId="0" xfId="0" applyFont="1" applyAlignment="1">
      <alignment vertical="center"/>
    </xf>
    <xf numFmtId="0" fontId="10" fillId="0" borderId="2" xfId="0" applyFont="1" applyBorder="1" applyAlignment="1">
      <alignment horizontal="justify" vertical="center"/>
    </xf>
    <xf numFmtId="0" fontId="13" fillId="0" borderId="0" xfId="0" applyFont="1"/>
    <xf numFmtId="0" fontId="14" fillId="0" borderId="0" xfId="0" applyFont="1"/>
    <xf numFmtId="0" fontId="12" fillId="0" borderId="0" xfId="0" applyFont="1"/>
    <xf numFmtId="0" fontId="3" fillId="0" borderId="0" xfId="0" applyFont="1" applyAlignment="1">
      <alignment horizontal="center" vertical="center" wrapText="1"/>
    </xf>
    <xf numFmtId="0" fontId="15" fillId="0" borderId="3" xfId="0" applyFont="1" applyBorder="1"/>
    <xf numFmtId="0" fontId="15" fillId="0" borderId="4" xfId="0" applyFont="1" applyBorder="1" applyAlignment="1">
      <alignment horizontal="center" textRotation="90"/>
    </xf>
    <xf numFmtId="0" fontId="15" fillId="0" borderId="4" xfId="0" applyFont="1" applyBorder="1" applyAlignment="1">
      <alignment horizontal="center" vertical="center" wrapText="1"/>
    </xf>
    <xf numFmtId="0" fontId="15" fillId="0" borderId="5" xfId="0" applyFont="1" applyBorder="1"/>
    <xf numFmtId="0" fontId="15" fillId="0" borderId="5" xfId="0" applyFont="1" applyBorder="1" applyAlignment="1">
      <alignment horizontal="center"/>
    </xf>
    <xf numFmtId="9" fontId="15" fillId="0" borderId="5" xfId="1" applyFont="1" applyBorder="1" applyAlignment="1">
      <alignment horizontal="center"/>
    </xf>
    <xf numFmtId="0" fontId="15" fillId="0" borderId="6" xfId="0" applyFont="1" applyBorder="1"/>
    <xf numFmtId="0" fontId="15" fillId="0" borderId="6" xfId="0" applyFont="1" applyBorder="1" applyAlignment="1">
      <alignment horizontal="center"/>
    </xf>
    <xf numFmtId="9" fontId="15" fillId="0" borderId="6" xfId="1" applyFont="1" applyBorder="1" applyAlignment="1">
      <alignment horizontal="center"/>
    </xf>
    <xf numFmtId="0" fontId="16" fillId="0" borderId="5" xfId="0" applyFont="1" applyBorder="1"/>
    <xf numFmtId="9" fontId="16" fillId="0" borderId="5" xfId="0" applyNumberFormat="1" applyFont="1" applyBorder="1"/>
    <xf numFmtId="0" fontId="16" fillId="0" borderId="5" xfId="0" applyFont="1" applyBorder="1" applyAlignment="1">
      <alignment horizontal="center"/>
    </xf>
    <xf numFmtId="0" fontId="17" fillId="0" borderId="5" xfId="0" applyFont="1" applyBorder="1" applyAlignment="1">
      <alignment horizontal="center"/>
    </xf>
    <xf numFmtId="9" fontId="17" fillId="0" borderId="5" xfId="1" applyFont="1" applyBorder="1" applyAlignment="1">
      <alignment horizont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xf>
    <xf numFmtId="0" fontId="5" fillId="0" borderId="9" xfId="0" applyFont="1" applyBorder="1" applyAlignment="1">
      <alignment vertical="center"/>
    </xf>
    <xf numFmtId="0" fontId="5" fillId="0" borderId="9" xfId="0" applyFont="1" applyBorder="1" applyAlignment="1">
      <alignment horizontal="justify" vertical="center"/>
    </xf>
    <xf numFmtId="0" fontId="5" fillId="0" borderId="2" xfId="0" applyFont="1" applyBorder="1" applyAlignment="1">
      <alignment horizontal="justify" vertical="center"/>
    </xf>
    <xf numFmtId="0" fontId="0" fillId="0" borderId="10" xfId="0" applyBorder="1"/>
    <xf numFmtId="0" fontId="7" fillId="0" borderId="5" xfId="0" applyFont="1" applyBorder="1" applyAlignment="1">
      <alignment horizontal="center" vertical="center"/>
    </xf>
    <xf numFmtId="0" fontId="7" fillId="0" borderId="11" xfId="0" applyFont="1" applyBorder="1" applyAlignment="1">
      <alignment horizontal="center" vertical="center"/>
    </xf>
    <xf numFmtId="0" fontId="8" fillId="0" borderId="12" xfId="0" applyFont="1" applyBorder="1" applyAlignment="1">
      <alignment vertical="center" wrapText="1"/>
    </xf>
    <xf numFmtId="1" fontId="8" fillId="0" borderId="5" xfId="0" applyNumberFormat="1" applyFont="1" applyBorder="1" applyAlignment="1">
      <alignment horizontal="center" vertical="center"/>
    </xf>
    <xf numFmtId="1" fontId="19" fillId="0" borderId="5" xfId="0" applyNumberFormat="1" applyFont="1" applyBorder="1" applyAlignment="1">
      <alignment horizontal="center" vertical="center"/>
    </xf>
    <xf numFmtId="3" fontId="8" fillId="0" borderId="5" xfId="0" applyNumberFormat="1" applyFont="1" applyBorder="1" applyAlignment="1">
      <alignment horizontal="center" vertical="center"/>
    </xf>
    <xf numFmtId="0" fontId="8" fillId="0" borderId="12" xfId="0" applyFont="1" applyBorder="1" applyAlignment="1">
      <alignment vertical="center"/>
    </xf>
    <xf numFmtId="0" fontId="6" fillId="0" borderId="0" xfId="0" applyFont="1"/>
    <xf numFmtId="0" fontId="11" fillId="0" borderId="0" xfId="0" applyFont="1"/>
    <xf numFmtId="0" fontId="6" fillId="0" borderId="1" xfId="0" applyFont="1" applyBorder="1" applyAlignment="1">
      <alignment horizontal="center" vertical="center" wrapText="1"/>
    </xf>
    <xf numFmtId="0" fontId="0" fillId="0" borderId="5" xfId="0" applyBorder="1"/>
    <xf numFmtId="0" fontId="20" fillId="0" borderId="5" xfId="0" applyFont="1" applyBorder="1" applyAlignment="1">
      <alignment horizontal="center"/>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9" fillId="0" borderId="2" xfId="0" applyFont="1" applyBorder="1" applyAlignment="1">
      <alignment horizontal="justify" vertical="center"/>
    </xf>
    <xf numFmtId="0" fontId="5" fillId="0" borderId="8"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5" fillId="0" borderId="9" xfId="0" applyFont="1" applyBorder="1" applyAlignment="1">
      <alignment vertical="center" wrapText="1"/>
    </xf>
    <xf numFmtId="9" fontId="5" fillId="0" borderId="8" xfId="0" applyNumberFormat="1" applyFont="1" applyBorder="1" applyAlignment="1">
      <alignment horizontal="center" vertical="center"/>
    </xf>
    <xf numFmtId="9" fontId="5" fillId="0" borderId="8" xfId="0" applyNumberFormat="1" applyFont="1" applyBorder="1" applyAlignment="1">
      <alignment horizontal="center" vertical="center" wrapText="1"/>
    </xf>
    <xf numFmtId="0" fontId="1" fillId="0" borderId="0" xfId="0" applyFont="1" applyAlignment="1">
      <alignment wrapText="1"/>
    </xf>
    <xf numFmtId="0" fontId="1" fillId="4" borderId="5" xfId="0" applyFont="1" applyFill="1" applyBorder="1" applyAlignment="1">
      <alignment horizontal="center"/>
    </xf>
    <xf numFmtId="1" fontId="4" fillId="0" borderId="5" xfId="0" applyNumberFormat="1" applyFont="1" applyBorder="1" applyAlignment="1">
      <alignment horizontal="center"/>
    </xf>
    <xf numFmtId="4" fontId="4" fillId="0" borderId="5" xfId="0" applyNumberFormat="1" applyFont="1" applyBorder="1" applyAlignment="1">
      <alignment horizontal="center"/>
    </xf>
    <xf numFmtId="2" fontId="4" fillId="0" borderId="5" xfId="0" applyNumberFormat="1" applyFont="1" applyBorder="1" applyAlignment="1">
      <alignment horizontal="center"/>
    </xf>
    <xf numFmtId="0" fontId="1" fillId="4" borderId="12" xfId="0" applyFont="1" applyFill="1" applyBorder="1" applyAlignment="1">
      <alignment horizontal="center"/>
    </xf>
    <xf numFmtId="0" fontId="1" fillId="4" borderId="11" xfId="0" applyFont="1" applyFill="1" applyBorder="1" applyAlignment="1">
      <alignment horizontal="center"/>
    </xf>
    <xf numFmtId="1" fontId="4" fillId="0" borderId="12" xfId="0" applyNumberFormat="1" applyFont="1" applyBorder="1" applyAlignment="1">
      <alignment horizontal="center"/>
    </xf>
    <xf numFmtId="1" fontId="4" fillId="0" borderId="11" xfId="0" applyNumberFormat="1" applyFont="1" applyBorder="1" applyAlignment="1">
      <alignment horizontal="center"/>
    </xf>
    <xf numFmtId="4" fontId="4" fillId="0" borderId="12" xfId="0" applyNumberFormat="1" applyFont="1" applyBorder="1" applyAlignment="1">
      <alignment horizontal="center"/>
    </xf>
    <xf numFmtId="4" fontId="4" fillId="0" borderId="11" xfId="0" applyNumberFormat="1" applyFont="1" applyBorder="1" applyAlignment="1">
      <alignment horizontal="center"/>
    </xf>
    <xf numFmtId="10" fontId="4" fillId="0" borderId="13" xfId="0" applyNumberFormat="1" applyFont="1" applyBorder="1" applyAlignment="1">
      <alignment horizontal="center"/>
    </xf>
    <xf numFmtId="10" fontId="4" fillId="0" borderId="14" xfId="0" applyNumberFormat="1" applyFont="1" applyBorder="1" applyAlignment="1">
      <alignment horizontal="center"/>
    </xf>
    <xf numFmtId="10" fontId="4" fillId="0" borderId="16" xfId="0" applyNumberFormat="1" applyFont="1" applyBorder="1" applyAlignment="1">
      <alignment horizontal="center"/>
    </xf>
    <xf numFmtId="0" fontId="2" fillId="4" borderId="3" xfId="0" applyFont="1" applyFill="1" applyBorder="1" applyAlignment="1">
      <alignment horizontal="center" vertical="center" wrapText="1"/>
    </xf>
    <xf numFmtId="0" fontId="3" fillId="0" borderId="3" xfId="0" applyFont="1" applyBorder="1" applyAlignment="1">
      <alignment horizontal="left" wrapText="1"/>
    </xf>
    <xf numFmtId="0" fontId="5" fillId="0" borderId="3" xfId="0" applyFont="1" applyBorder="1" applyAlignment="1">
      <alignment horizontal="left" wrapText="1"/>
    </xf>
    <xf numFmtId="0" fontId="5" fillId="0" borderId="3" xfId="0" applyFont="1" applyBorder="1" applyAlignment="1">
      <alignment horizontal="left"/>
    </xf>
    <xf numFmtId="2" fontId="4" fillId="0" borderId="12" xfId="0" applyNumberFormat="1" applyFont="1" applyBorder="1" applyAlignment="1">
      <alignment horizontal="center"/>
    </xf>
    <xf numFmtId="2" fontId="4" fillId="0" borderId="11" xfId="0" applyNumberFormat="1" applyFont="1" applyBorder="1" applyAlignment="1">
      <alignment horizont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7" xfId="0" applyBorder="1" applyAlignment="1">
      <alignment horizontal="center" vertical="center" wrapText="1"/>
    </xf>
    <xf numFmtId="0" fontId="0" fillId="0" borderId="0" xfId="0" applyAlignment="1">
      <alignment horizontal="center" vertical="center"/>
    </xf>
    <xf numFmtId="0" fontId="22" fillId="0" borderId="3" xfId="0" applyFont="1" applyBorder="1" applyAlignment="1">
      <alignment horizontal="center" vertical="center"/>
    </xf>
    <xf numFmtId="0" fontId="22" fillId="0" borderId="5" xfId="0" applyFont="1" applyBorder="1" applyAlignment="1">
      <alignment horizontal="center" vertical="center"/>
    </xf>
    <xf numFmtId="0" fontId="22" fillId="0" borderId="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0" xfId="0" applyFont="1" applyAlignment="1">
      <alignment horizontal="center" vertical="center"/>
    </xf>
    <xf numFmtId="0" fontId="0" fillId="0" borderId="18" xfId="0" applyBorder="1" applyAlignment="1">
      <alignment horizontal="center" vertical="center"/>
    </xf>
    <xf numFmtId="3" fontId="0" fillId="0" borderId="19" xfId="0" applyNumberFormat="1" applyBorder="1" applyAlignment="1">
      <alignment horizontal="center" vertical="center"/>
    </xf>
    <xf numFmtId="3" fontId="0" fillId="0" borderId="18" xfId="0" applyNumberFormat="1" applyBorder="1" applyAlignment="1">
      <alignment horizontal="center" vertical="center"/>
    </xf>
    <xf numFmtId="0" fontId="0" fillId="0" borderId="20" xfId="0" applyBorder="1" applyAlignment="1">
      <alignment horizontal="center" vertical="center"/>
    </xf>
    <xf numFmtId="3" fontId="0" fillId="0" borderId="21" xfId="0" applyNumberFormat="1" applyBorder="1" applyAlignment="1">
      <alignment horizontal="center" vertical="center"/>
    </xf>
    <xf numFmtId="3" fontId="0" fillId="0" borderId="20" xfId="0" applyNumberFormat="1" applyBorder="1" applyAlignment="1">
      <alignment horizontal="center" vertical="center"/>
    </xf>
    <xf numFmtId="3" fontId="23" fillId="0" borderId="20" xfId="0" applyNumberFormat="1" applyFont="1" applyBorder="1" applyAlignment="1">
      <alignment horizontal="center" vertical="center"/>
    </xf>
    <xf numFmtId="0" fontId="0" fillId="0" borderId="22" xfId="0" applyBorder="1" applyAlignment="1">
      <alignment horizontal="center" vertical="center"/>
    </xf>
    <xf numFmtId="3" fontId="0" fillId="0" borderId="23" xfId="0" applyNumberFormat="1" applyBorder="1" applyAlignment="1">
      <alignment horizontal="center" vertical="center"/>
    </xf>
    <xf numFmtId="3" fontId="0" fillId="0" borderId="22" xfId="0" applyNumberFormat="1" applyBorder="1" applyAlignment="1">
      <alignment horizontal="center" vertical="center"/>
    </xf>
    <xf numFmtId="0" fontId="12" fillId="0" borderId="5" xfId="0" applyFont="1" applyBorder="1" applyAlignment="1">
      <alignment horizontal="center" vertical="center"/>
    </xf>
    <xf numFmtId="3" fontId="12" fillId="0" borderId="5" xfId="0" applyNumberFormat="1" applyFont="1" applyBorder="1" applyAlignment="1">
      <alignment horizontal="center" vertical="center"/>
    </xf>
    <xf numFmtId="0" fontId="12" fillId="0" borderId="0" xfId="0" applyFont="1" applyAlignment="1">
      <alignment horizontal="center" vertical="center"/>
    </xf>
    <xf numFmtId="0" fontId="0" fillId="0" borderId="24" xfId="0" applyBorder="1" applyAlignment="1">
      <alignment horizontal="center" vertical="center"/>
    </xf>
    <xf numFmtId="0" fontId="21" fillId="0" borderId="0" xfId="0" applyFont="1" applyAlignment="1">
      <alignment horizontal="center" wrapText="1"/>
    </xf>
    <xf numFmtId="4" fontId="12" fillId="0" borderId="5" xfId="0" applyNumberFormat="1" applyFont="1" applyBorder="1" applyAlignment="1">
      <alignment horizontal="center" vertical="center"/>
    </xf>
    <xf numFmtId="9" fontId="12" fillId="0" borderId="5" xfId="0" applyNumberFormat="1" applyFont="1" applyBorder="1" applyAlignment="1">
      <alignment horizontal="center" vertical="center"/>
    </xf>
    <xf numFmtId="0" fontId="18" fillId="0" borderId="5" xfId="2" applyFont="1" applyBorder="1"/>
    <xf numFmtId="2" fontId="18" fillId="0" borderId="5" xfId="2" applyNumberFormat="1" applyFont="1" applyBorder="1"/>
    <xf numFmtId="10" fontId="18" fillId="0" borderId="5" xfId="3" applyNumberFormat="1" applyFont="1" applyBorder="1"/>
    <xf numFmtId="0" fontId="19" fillId="0" borderId="5" xfId="2" applyFont="1" applyBorder="1"/>
    <xf numFmtId="2" fontId="19" fillId="0" borderId="5" xfId="2" applyNumberFormat="1" applyFont="1" applyBorder="1"/>
    <xf numFmtId="10" fontId="19" fillId="0" borderId="5" xfId="3" applyNumberFormat="1" applyFont="1" applyBorder="1"/>
    <xf numFmtId="0" fontId="3" fillId="0" borderId="25" xfId="0" applyFont="1" applyBorder="1" applyAlignment="1">
      <alignment horizontal="center" vertical="center"/>
    </xf>
    <xf numFmtId="0" fontId="0" fillId="0" borderId="0" xfId="0"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9" fontId="3" fillId="0" borderId="5" xfId="1" applyFont="1" applyBorder="1" applyAlignment="1">
      <alignment horizontal="center" vertical="center"/>
    </xf>
    <xf numFmtId="0" fontId="3" fillId="0" borderId="5" xfId="0" applyFont="1" applyBorder="1" applyAlignment="1">
      <alignment horizontal="center"/>
    </xf>
    <xf numFmtId="2" fontId="3" fillId="0" borderId="5" xfId="0" applyNumberFormat="1" applyFont="1" applyBorder="1" applyAlignment="1">
      <alignment horizontal="center" vertical="center"/>
    </xf>
    <xf numFmtId="9" fontId="3" fillId="0" borderId="5" xfId="1" applyFont="1" applyFill="1" applyBorder="1" applyAlignment="1">
      <alignment horizontal="center" vertical="center"/>
    </xf>
    <xf numFmtId="0" fontId="19" fillId="0" borderId="25" xfId="0" applyFont="1" applyBorder="1" applyAlignment="1">
      <alignment horizontal="center" vertical="center"/>
    </xf>
    <xf numFmtId="0" fontId="19" fillId="0" borderId="5" xfId="0" applyFont="1" applyBorder="1" applyAlignment="1">
      <alignment horizontal="center" vertical="center"/>
    </xf>
    <xf numFmtId="0" fontId="10" fillId="5" borderId="1"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9" xfId="0" applyBorder="1" applyAlignment="1">
      <alignment vertical="top"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2" xfId="0" applyBorder="1" applyAlignment="1">
      <alignment vertical="top" wrapText="1"/>
    </xf>
    <xf numFmtId="3" fontId="0" fillId="0" borderId="0" xfId="0" applyNumberFormat="1"/>
    <xf numFmtId="164" fontId="0" fillId="0" borderId="0" xfId="0" applyNumberFormat="1"/>
    <xf numFmtId="9" fontId="0" fillId="0" borderId="0" xfId="1" applyFont="1"/>
    <xf numFmtId="0" fontId="6" fillId="0" borderId="12" xfId="0" applyFont="1" applyBorder="1" applyAlignment="1">
      <alignment horizontal="center" vertical="center"/>
    </xf>
    <xf numFmtId="2" fontId="19" fillId="0" borderId="39" xfId="2" applyNumberFormat="1" applyFont="1" applyBorder="1"/>
    <xf numFmtId="0" fontId="0" fillId="6" borderId="5" xfId="0" applyFill="1" applyBorder="1"/>
    <xf numFmtId="0" fontId="0" fillId="7" borderId="39" xfId="0" applyFill="1" applyBorder="1"/>
    <xf numFmtId="0" fontId="8" fillId="0" borderId="5" xfId="0" applyFont="1" applyBorder="1" applyAlignment="1">
      <alignment vertical="center" wrapText="1"/>
    </xf>
    <xf numFmtId="9" fontId="8" fillId="0" borderId="5" xfId="0" applyNumberFormat="1" applyFont="1" applyBorder="1" applyAlignment="1">
      <alignment horizontal="center" vertical="center" wrapText="1"/>
    </xf>
    <xf numFmtId="0" fontId="7" fillId="0" borderId="42"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vertical="center" wrapText="1"/>
    </xf>
    <xf numFmtId="0" fontId="26" fillId="0" borderId="0" xfId="0" applyFont="1"/>
    <xf numFmtId="0" fontId="27" fillId="0" borderId="0" xfId="0" applyFont="1"/>
    <xf numFmtId="1" fontId="0" fillId="0" borderId="0" xfId="0" applyNumberFormat="1"/>
    <xf numFmtId="0" fontId="6" fillId="0" borderId="43" xfId="0" applyFont="1" applyBorder="1" applyAlignment="1">
      <alignment horizontal="center" vertical="center"/>
    </xf>
    <xf numFmtId="0" fontId="0" fillId="0" borderId="45" xfId="0" applyBorder="1"/>
    <xf numFmtId="0" fontId="6" fillId="0" borderId="5" xfId="0" applyFont="1" applyBorder="1" applyAlignment="1">
      <alignment horizontal="center" vertical="center"/>
    </xf>
    <xf numFmtId="1" fontId="0" fillId="0" borderId="5" xfId="0" applyNumberFormat="1" applyBorder="1"/>
    <xf numFmtId="0" fontId="8" fillId="0" borderId="5" xfId="0" applyFont="1" applyBorder="1" applyAlignment="1">
      <alignment vertical="center"/>
    </xf>
    <xf numFmtId="9" fontId="0" fillId="0" borderId="5" xfId="1" applyFont="1" applyBorder="1"/>
    <xf numFmtId="0" fontId="0" fillId="0" borderId="0" xfId="0" applyAlignment="1">
      <alignment wrapText="1"/>
    </xf>
    <xf numFmtId="4" fontId="0" fillId="0" borderId="0" xfId="0" applyNumberFormat="1"/>
    <xf numFmtId="0" fontId="8" fillId="8" borderId="12" xfId="0" applyFont="1" applyFill="1" applyBorder="1" applyAlignment="1">
      <alignment vertical="center" wrapText="1"/>
    </xf>
    <xf numFmtId="0" fontId="8" fillId="8" borderId="5" xfId="0" applyFont="1" applyFill="1" applyBorder="1" applyAlignment="1">
      <alignment vertical="center" wrapText="1"/>
    </xf>
    <xf numFmtId="0" fontId="8" fillId="6" borderId="5" xfId="0" applyFont="1" applyFill="1" applyBorder="1" applyAlignment="1">
      <alignment vertical="center" wrapText="1"/>
    </xf>
    <xf numFmtId="0" fontId="8" fillId="6" borderId="12" xfId="0" applyFont="1" applyFill="1" applyBorder="1" applyAlignment="1">
      <alignment vertical="center" wrapText="1"/>
    </xf>
    <xf numFmtId="1" fontId="8" fillId="0" borderId="5" xfId="0" applyNumberFormat="1" applyFont="1" applyBorder="1" applyAlignment="1">
      <alignment vertical="center"/>
    </xf>
    <xf numFmtId="0" fontId="3" fillId="0" borderId="39" xfId="0" applyFont="1" applyBorder="1" applyAlignment="1">
      <alignment horizontal="center" vertical="center"/>
    </xf>
    <xf numFmtId="0" fontId="3" fillId="0" borderId="42" xfId="0" applyFont="1" applyBorder="1" applyAlignment="1">
      <alignment horizontal="center" vertical="center"/>
    </xf>
    <xf numFmtId="165" fontId="8" fillId="0" borderId="5" xfId="0" applyNumberFormat="1" applyFont="1" applyBorder="1" applyAlignment="1">
      <alignment vertical="center" wrapText="1"/>
    </xf>
    <xf numFmtId="0" fontId="28" fillId="9" borderId="5" xfId="0" applyFont="1" applyFill="1" applyBorder="1" applyAlignment="1">
      <alignment horizontal="right"/>
    </xf>
    <xf numFmtId="0" fontId="0" fillId="10" borderId="5" xfId="0" applyFill="1" applyBorder="1"/>
    <xf numFmtId="165" fontId="0" fillId="0" borderId="0" xfId="0" applyNumberFormat="1"/>
    <xf numFmtId="1" fontId="0" fillId="9" borderId="5" xfId="0" applyNumberFormat="1" applyFill="1" applyBorder="1"/>
    <xf numFmtId="1" fontId="0" fillId="7" borderId="5" xfId="0" applyNumberFormat="1" applyFill="1" applyBorder="1"/>
    <xf numFmtId="1" fontId="0" fillId="6" borderId="0" xfId="0" applyNumberFormat="1" applyFill="1"/>
    <xf numFmtId="0" fontId="0" fillId="9" borderId="5" xfId="0" applyFill="1" applyBorder="1"/>
    <xf numFmtId="0" fontId="1" fillId="4" borderId="3" xfId="0" applyFont="1" applyFill="1" applyBorder="1" applyAlignment="1">
      <alignment horizontal="center"/>
    </xf>
    <xf numFmtId="1" fontId="4" fillId="0" borderId="3" xfId="0" applyNumberFormat="1" applyFont="1" applyBorder="1" applyAlignment="1">
      <alignment horizontal="center"/>
    </xf>
    <xf numFmtId="4" fontId="4" fillId="0" borderId="3" xfId="0" applyNumberFormat="1" applyFont="1" applyBorder="1" applyAlignment="1">
      <alignment horizontal="center"/>
    </xf>
    <xf numFmtId="0" fontId="3" fillId="9" borderId="5" xfId="0" applyFont="1" applyFill="1" applyBorder="1" applyAlignment="1">
      <alignment horizontal="center" vertical="center" wrapText="1"/>
    </xf>
    <xf numFmtId="0" fontId="0" fillId="9" borderId="5" xfId="0" applyFill="1" applyBorder="1" applyAlignment="1">
      <alignment horizontal="center" vertical="center" wrapText="1"/>
    </xf>
    <xf numFmtId="0" fontId="22" fillId="9" borderId="5" xfId="0" applyFont="1" applyFill="1" applyBorder="1" applyAlignment="1">
      <alignment horizontal="center" vertical="center"/>
    </xf>
    <xf numFmtId="0" fontId="0" fillId="9" borderId="5" xfId="0" applyFill="1" applyBorder="1" applyAlignment="1">
      <alignment horizontal="center" vertical="center"/>
    </xf>
    <xf numFmtId="0" fontId="22" fillId="9" borderId="5" xfId="0" applyFont="1" applyFill="1" applyBorder="1" applyAlignment="1">
      <alignment horizontal="center" vertical="center" wrapText="1"/>
    </xf>
    <xf numFmtId="0" fontId="12" fillId="9" borderId="5" xfId="0" applyFont="1" applyFill="1" applyBorder="1"/>
    <xf numFmtId="0" fontId="29" fillId="9" borderId="5" xfId="0" applyFont="1" applyFill="1" applyBorder="1" applyAlignment="1">
      <alignment horizontal="center" vertical="center"/>
    </xf>
    <xf numFmtId="0" fontId="29" fillId="9" borderId="5"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0" fillId="9" borderId="5" xfId="0" applyFill="1" applyBorder="1" applyAlignment="1">
      <alignment wrapText="1"/>
    </xf>
    <xf numFmtId="0" fontId="0" fillId="9" borderId="5" xfId="0" applyFill="1" applyBorder="1" applyAlignment="1">
      <alignment horizontal="center"/>
    </xf>
    <xf numFmtId="0" fontId="1" fillId="0" borderId="0" xfId="0" applyFont="1" applyAlignment="1">
      <alignment horizontal="center" vertical="center" wrapText="1"/>
    </xf>
    <xf numFmtId="0" fontId="18" fillId="0" borderId="0" xfId="0" applyFont="1" applyAlignment="1">
      <alignment horizontal="center"/>
    </xf>
    <xf numFmtId="0" fontId="6" fillId="0" borderId="28" xfId="0" applyFont="1" applyBorder="1" applyAlignment="1">
      <alignment horizontal="center" vertical="center"/>
    </xf>
    <xf numFmtId="0" fontId="6" fillId="0" borderId="12" xfId="0" applyFont="1" applyBorder="1" applyAlignment="1">
      <alignment horizontal="center" vertical="center"/>
    </xf>
    <xf numFmtId="0" fontId="7" fillId="0" borderId="44" xfId="0" applyFont="1" applyBorder="1" applyAlignment="1">
      <alignment horizontal="center" vertical="center"/>
    </xf>
    <xf numFmtId="0" fontId="15" fillId="0" borderId="17" xfId="0" applyFont="1" applyBorder="1" applyAlignment="1">
      <alignment horizontal="center" wrapText="1"/>
    </xf>
    <xf numFmtId="0" fontId="15" fillId="0" borderId="26" xfId="0" applyFont="1" applyBorder="1" applyAlignment="1">
      <alignment horizontal="center" wrapText="1"/>
    </xf>
    <xf numFmtId="0" fontId="0" fillId="0" borderId="27" xfId="0" applyBorder="1" applyAlignment="1">
      <alignment horizontal="center" wrapText="1"/>
    </xf>
    <xf numFmtId="0" fontId="7" fillId="0" borderId="29" xfId="0" applyFont="1" applyBorder="1" applyAlignment="1">
      <alignment horizontal="center" vertical="center"/>
    </xf>
    <xf numFmtId="0" fontId="1" fillId="0" borderId="30" xfId="0" applyFont="1" applyBorder="1" applyAlignment="1">
      <alignment horizontal="center" wrapText="1"/>
    </xf>
    <xf numFmtId="0" fontId="1" fillId="0" borderId="31" xfId="0" applyFont="1" applyBorder="1" applyAlignment="1">
      <alignment horizontal="center" wrapText="1"/>
    </xf>
    <xf numFmtId="0" fontId="1" fillId="0" borderId="32" xfId="0" applyFont="1" applyBorder="1" applyAlignment="1">
      <alignment horizontal="center" wrapText="1"/>
    </xf>
    <xf numFmtId="0" fontId="1" fillId="0" borderId="28" xfId="0" applyFont="1" applyBorder="1" applyAlignment="1">
      <alignment horizontal="center"/>
    </xf>
    <xf numFmtId="0" fontId="1" fillId="0" borderId="29" xfId="0" applyFont="1" applyBorder="1" applyAlignment="1">
      <alignment horizontal="center"/>
    </xf>
    <xf numFmtId="0" fontId="1" fillId="0" borderId="10" xfId="0" applyFont="1" applyBorder="1" applyAlignment="1">
      <alignment horizontal="center"/>
    </xf>
    <xf numFmtId="0" fontId="1" fillId="0" borderId="17" xfId="0" applyFont="1" applyBorder="1" applyAlignment="1">
      <alignment horizontal="center" wrapText="1"/>
    </xf>
    <xf numFmtId="0" fontId="3" fillId="0" borderId="17" xfId="0" applyFont="1" applyBorder="1" applyAlignment="1">
      <alignment horizontal="center" wrapText="1"/>
    </xf>
    <xf numFmtId="0" fontId="3" fillId="0" borderId="26" xfId="0" applyFont="1" applyBorder="1" applyAlignment="1">
      <alignment horizontal="center" wrapText="1"/>
    </xf>
    <xf numFmtId="0" fontId="3" fillId="0" borderId="41" xfId="0" applyFont="1" applyBorder="1" applyAlignment="1">
      <alignment horizontal="justify" vertical="center" wrapText="1"/>
    </xf>
    <xf numFmtId="0" fontId="0" fillId="0" borderId="41" xfId="0" applyBorder="1" applyAlignment="1">
      <alignment wrapText="1"/>
    </xf>
    <xf numFmtId="0" fontId="10" fillId="0" borderId="40"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9" xfId="0" applyFont="1" applyBorder="1" applyAlignment="1">
      <alignment horizontal="center" vertical="center" wrapText="1"/>
    </xf>
    <xf numFmtId="9" fontId="10" fillId="0" borderId="40" xfId="0" applyNumberFormat="1" applyFont="1" applyBorder="1" applyAlignment="1">
      <alignment horizontal="center" vertical="center" wrapText="1"/>
    </xf>
    <xf numFmtId="9" fontId="10" fillId="0" borderId="2" xfId="0" applyNumberFormat="1" applyFont="1" applyBorder="1" applyAlignment="1">
      <alignment horizontal="center" vertical="center" wrapText="1"/>
    </xf>
    <xf numFmtId="9" fontId="10" fillId="0" borderId="9" xfId="0" applyNumberFormat="1" applyFont="1" applyBorder="1" applyAlignment="1">
      <alignment horizontal="center" vertical="center" wrapText="1"/>
    </xf>
    <xf numFmtId="0" fontId="6" fillId="0" borderId="4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12" fillId="0" borderId="3" xfId="0" applyFont="1" applyBorder="1" applyAlignment="1">
      <alignment horizontal="center" vertical="center"/>
    </xf>
    <xf numFmtId="0" fontId="12" fillId="0" borderId="17"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21" fillId="0" borderId="0" xfId="0" applyFont="1" applyAlignment="1">
      <alignment horizontal="center" wrapText="1"/>
    </xf>
    <xf numFmtId="0" fontId="19" fillId="0" borderId="36" xfId="0" applyFont="1" applyBorder="1" applyAlignment="1">
      <alignment horizontal="center" vertical="center"/>
    </xf>
    <xf numFmtId="0" fontId="19" fillId="0" borderId="37" xfId="0" applyFont="1" applyBorder="1" applyAlignment="1">
      <alignment horizontal="center" vertical="center"/>
    </xf>
    <xf numFmtId="0" fontId="19" fillId="0" borderId="6" xfId="0" applyFont="1" applyBorder="1" applyAlignment="1">
      <alignment horizontal="center" vertical="center"/>
    </xf>
    <xf numFmtId="0" fontId="19" fillId="0" borderId="4" xfId="0" applyFont="1" applyBorder="1" applyAlignment="1">
      <alignment horizontal="center" vertical="center"/>
    </xf>
    <xf numFmtId="0" fontId="24" fillId="0" borderId="0" xfId="0" applyFont="1" applyAlignment="1">
      <alignment horizontal="center" wrapText="1"/>
    </xf>
    <xf numFmtId="0" fontId="19" fillId="0" borderId="38" xfId="0" applyFont="1" applyBorder="1" applyAlignment="1">
      <alignment horizontal="center" vertical="center"/>
    </xf>
    <xf numFmtId="0" fontId="19" fillId="0" borderId="39" xfId="0" applyFont="1" applyBorder="1" applyAlignment="1">
      <alignment horizontal="center" vertical="center"/>
    </xf>
    <xf numFmtId="0" fontId="5" fillId="0" borderId="40" xfId="0" applyFont="1" applyBorder="1" applyAlignment="1">
      <alignment vertical="center" wrapText="1"/>
    </xf>
    <xf numFmtId="0" fontId="0" fillId="0" borderId="9" xfId="0" applyBorder="1" applyAlignment="1">
      <alignment vertical="center" wrapText="1"/>
    </xf>
    <xf numFmtId="0" fontId="1" fillId="2" borderId="40" xfId="0" applyFont="1" applyFill="1" applyBorder="1" applyAlignment="1">
      <alignment vertical="center" wrapText="1"/>
    </xf>
    <xf numFmtId="0" fontId="1" fillId="2" borderId="9" xfId="0" applyFont="1" applyFill="1" applyBorder="1" applyAlignment="1">
      <alignment vertical="center" wrapText="1"/>
    </xf>
    <xf numFmtId="0" fontId="2" fillId="2" borderId="4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0" xfId="0" applyFont="1" applyFill="1" applyBorder="1" applyAlignment="1">
      <alignment horizontal="right" vertical="center" wrapText="1"/>
    </xf>
    <xf numFmtId="0" fontId="5" fillId="0" borderId="40" xfId="0" applyFont="1" applyBorder="1" applyAlignment="1">
      <alignment vertical="center"/>
    </xf>
    <xf numFmtId="0" fontId="5" fillId="0" borderId="9" xfId="0" applyFont="1" applyBorder="1" applyAlignment="1">
      <alignment vertical="center"/>
    </xf>
    <xf numFmtId="0" fontId="5" fillId="0" borderId="40" xfId="0" applyFont="1" applyBorder="1" applyAlignment="1">
      <alignment horizontal="justify" vertical="center"/>
    </xf>
    <xf numFmtId="0" fontId="5" fillId="0" borderId="9" xfId="0" applyFont="1" applyBorder="1" applyAlignment="1">
      <alignment horizontal="justify" vertical="center"/>
    </xf>
    <xf numFmtId="0" fontId="5" fillId="0" borderId="40" xfId="0" applyFont="1" applyBorder="1" applyAlignment="1">
      <alignment horizontal="center" vertical="center"/>
    </xf>
    <xf numFmtId="0" fontId="5" fillId="0" borderId="9" xfId="0" applyFont="1" applyBorder="1" applyAlignment="1">
      <alignment horizontal="center" vertical="center"/>
    </xf>
    <xf numFmtId="0" fontId="5" fillId="0" borderId="4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vertical="center" wrapText="1"/>
    </xf>
    <xf numFmtId="0" fontId="0" fillId="0" borderId="9" xfId="0" applyBorder="1" applyAlignment="1">
      <alignment horizontal="center" vertical="center" wrapText="1"/>
    </xf>
  </cellXfs>
  <cellStyles count="4">
    <cellStyle name="Normal" xfId="0" builtinId="0"/>
    <cellStyle name="Normal 2" xfId="2" xr:uid="{00000000-0005-0000-0000-000006000000}"/>
    <cellStyle name="Percent" xfId="1" builtinId="5"/>
    <cellStyle name="Percent 2" xfId="3"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lv-LV"/>
              <a:t>Jaunpiešķirto izdienas pensiju apmēru</a:t>
            </a:r>
            <a:r>
              <a:rPr lang="lv-LV" baseline="0"/>
              <a:t> pieaugums (scenārijs bez reformas un reformas scenārijs)</a:t>
            </a:r>
            <a:endParaRPr lang="lv-LV"/>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v-LV"/>
        </a:p>
      </c:txPr>
    </c:title>
    <c:autoTitleDeleted val="0"/>
    <c:plotArea>
      <c:layout>
        <c:manualLayout>
          <c:layoutTarget val="inner"/>
          <c:xMode val="edge"/>
          <c:yMode val="edge"/>
          <c:x val="4.0466856536549953E-2"/>
          <c:y val="0.12628532516172966"/>
          <c:w val="0.94393030658401744"/>
          <c:h val="0.6921404615025778"/>
        </c:manualLayout>
      </c:layout>
      <c:barChart>
        <c:barDir val="col"/>
        <c:grouping val="clustered"/>
        <c:varyColors val="0"/>
        <c:ser>
          <c:idx val="10"/>
          <c:order val="0"/>
          <c:tx>
            <c:strRef>
              <c:f>Kopā!$A$15</c:f>
              <c:strCache>
                <c:ptCount val="1"/>
                <c:pt idx="0">
                  <c:v>Jaunpiešķirto pensiju summārais apmērs gadā (ja reforma nenotiek), miljoni EUR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v-LV"/>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Kopā!$B$4:$AL$4</c15:sqref>
                  </c15:fullRef>
                </c:ext>
              </c:extLst>
              <c:f>Kopā!$D$4:$AL$4</c:f>
              <c:numCache>
                <c:formatCode>General</c:formatCode>
                <c:ptCount val="3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2059</c:v>
                </c:pt>
                <c:pt idx="34">
                  <c:v>2060</c:v>
                </c:pt>
              </c:numCache>
            </c:numRef>
          </c:cat>
          <c:val>
            <c:numRef>
              <c:extLst>
                <c:ext xmlns:c15="http://schemas.microsoft.com/office/drawing/2012/chart" uri="{02D57815-91ED-43cb-92C2-25804820EDAC}">
                  <c15:fullRef>
                    <c15:sqref>Kopā!$B$15:$AL$15</c15:sqref>
                  </c15:fullRef>
                </c:ext>
              </c:extLst>
              <c:f>Kopā!$D$15:$AL$15</c:f>
              <c:numCache>
                <c:formatCode>0.0</c:formatCode>
                <c:ptCount val="35"/>
                <c:pt idx="0" formatCode="0">
                  <c:v>20.210978446415982</c:v>
                </c:pt>
                <c:pt idx="1" formatCode="0">
                  <c:v>16.569359788548159</c:v>
                </c:pt>
                <c:pt idx="2" formatCode="0">
                  <c:v>16.853816877388301</c:v>
                </c:pt>
                <c:pt idx="3" formatCode="0">
                  <c:v>15.826229539264352</c:v>
                </c:pt>
                <c:pt idx="4" formatCode="0">
                  <c:v>22.491472276239602</c:v>
                </c:pt>
                <c:pt idx="5" formatCode="0">
                  <c:v>23.616045890051581</c:v>
                </c:pt>
                <c:pt idx="6" formatCode="0">
                  <c:v>24.796848184554161</c:v>
                </c:pt>
                <c:pt idx="7" formatCode="0">
                  <c:v>26.03669059378187</c:v>
                </c:pt>
                <c:pt idx="8" formatCode="0">
                  <c:v>27.338525123470969</c:v>
                </c:pt>
                <c:pt idx="9" formatCode="0">
                  <c:v>28.705451379644519</c:v>
                </c:pt>
                <c:pt idx="10" formatCode="0">
                  <c:v>30.140723948626746</c:v>
                </c:pt>
                <c:pt idx="11" formatCode="0">
                  <c:v>31.647760146058079</c:v>
                </c:pt>
                <c:pt idx="12" formatCode="0">
                  <c:v>33.230148153360986</c:v>
                </c:pt>
                <c:pt idx="13" formatCode="0">
                  <c:v>34.891655561029033</c:v>
                </c:pt>
                <c:pt idx="14" formatCode="0">
                  <c:v>36.636238339080492</c:v>
                </c:pt>
                <c:pt idx="15" formatCode="0">
                  <c:v>38.468050256034523</c:v>
                </c:pt>
                <c:pt idx="16" formatCode="0">
                  <c:v>40.39145276883626</c:v>
                </c:pt>
                <c:pt idx="17" formatCode="0">
                  <c:v>42.411025407278068</c:v>
                </c:pt>
                <c:pt idx="18" formatCode="0">
                  <c:v>44.531576677641965</c:v>
                </c:pt>
                <c:pt idx="19" formatCode="0">
                  <c:v>46.758155511524059</c:v>
                </c:pt>
                <c:pt idx="20" formatCode="0">
                  <c:v>49.096063287100272</c:v>
                </c:pt>
                <c:pt idx="21" formatCode="0">
                  <c:v>51.550866451455292</c:v>
                </c:pt>
                <c:pt idx="22" formatCode="0">
                  <c:v>54.12840977402805</c:v>
                </c:pt>
                <c:pt idx="23" formatCode="0">
                  <c:v>56.83483026272944</c:v>
                </c:pt>
                <c:pt idx="24" formatCode="0">
                  <c:v>59.676571775865931</c:v>
                </c:pt>
                <c:pt idx="25" formatCode="0">
                  <c:v>62.66040036465921</c:v>
                </c:pt>
                <c:pt idx="26" formatCode="0">
                  <c:v>65.793420382892194</c:v>
                </c:pt>
                <c:pt idx="27" formatCode="0">
                  <c:v>67.781776290929983</c:v>
                </c:pt>
                <c:pt idx="28" formatCode="0">
                  <c:v>69.869549994369692</c:v>
                </c:pt>
                <c:pt idx="29" formatCode="0">
                  <c:v>72.061712382981355</c:v>
                </c:pt>
                <c:pt idx="30" formatCode="0">
                  <c:v>74.363482891023637</c:v>
                </c:pt>
                <c:pt idx="31" formatCode="0">
                  <c:v>76.780341924467976</c:v>
                </c:pt>
                <c:pt idx="32" formatCode="0">
                  <c:v>80.619359020691391</c:v>
                </c:pt>
                <c:pt idx="33" formatCode="0">
                  <c:v>84.650326971725974</c:v>
                </c:pt>
                <c:pt idx="34" formatCode="0">
                  <c:v>88.882843320312261</c:v>
                </c:pt>
              </c:numCache>
            </c:numRef>
          </c:val>
          <c:extLst>
            <c:ext xmlns:c16="http://schemas.microsoft.com/office/drawing/2014/chart" uri="{C3380CC4-5D6E-409C-BE32-E72D297353CC}">
              <c16:uniqueId val="{0000000A-966B-499C-BBBE-0F2B10B61F51}"/>
            </c:ext>
          </c:extLst>
        </c:ser>
        <c:ser>
          <c:idx val="11"/>
          <c:order val="1"/>
          <c:tx>
            <c:strRef>
              <c:f>Kopā!$A$16</c:f>
              <c:strCache>
                <c:ptCount val="1"/>
                <c:pt idx="0">
                  <c:v>Jaunpiešķirto pensiju summārais apmērs gadā (ja reforma tiek īstenota), miljoni EUR</c:v>
                </c:pt>
              </c:strCache>
            </c:strRef>
          </c:tx>
          <c:spPr>
            <a:solidFill>
              <a:srgbClr val="92D050"/>
            </a:solidFill>
            <a:ln>
              <a:solidFill>
                <a:srgbClr val="92D050"/>
              </a:solidFill>
            </a:ln>
            <a:effectLst/>
          </c:spPr>
          <c:invertIfNegative val="0"/>
          <c:dLbls>
            <c:dLbl>
              <c:idx val="0"/>
              <c:layout>
                <c:manualLayout>
                  <c:x val="5.6737588652482273E-3"/>
                  <c:y val="5.10725229826353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66B-499C-BBBE-0F2B10B61F51}"/>
                </c:ext>
              </c:extLst>
            </c:dLbl>
            <c:dLbl>
              <c:idx val="1"/>
              <c:layout>
                <c:manualLayout>
                  <c:x val="2.8368794326241137E-3"/>
                  <c:y val="3.40483486550901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66B-499C-BBBE-0F2B10B61F51}"/>
                </c:ext>
              </c:extLst>
            </c:dLbl>
            <c:dLbl>
              <c:idx val="2"/>
              <c:layout>
                <c:manualLayout>
                  <c:x val="8.5106382978723267E-3"/>
                  <c:y val="5.10725229826353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66B-499C-BBBE-0F2B10B61F51}"/>
                </c:ext>
              </c:extLst>
            </c:dLbl>
            <c:dLbl>
              <c:idx val="3"/>
              <c:layout>
                <c:manualLayout>
                  <c:x val="7.0921985815602835E-3"/>
                  <c:y val="5.44773578481443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66B-499C-BBBE-0F2B10B61F51}"/>
                </c:ext>
              </c:extLst>
            </c:dLbl>
            <c:dLbl>
              <c:idx val="4"/>
              <c:layout>
                <c:manualLayout>
                  <c:x val="2.8368794326241137E-3"/>
                  <c:y val="6.80966973101803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66B-499C-BBBE-0F2B10B61F51}"/>
                </c:ext>
              </c:extLst>
            </c:dLbl>
            <c:dLbl>
              <c:idx val="5"/>
              <c:layout>
                <c:manualLayout>
                  <c:x val="1.4184397163120568E-3"/>
                  <c:y val="6.12870275791624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66B-499C-BBBE-0F2B10B61F51}"/>
                </c:ext>
              </c:extLst>
            </c:dLbl>
            <c:dLbl>
              <c:idx val="6"/>
              <c:layout>
                <c:manualLayout>
                  <c:x val="1.4184397163120826E-3"/>
                  <c:y val="6.12870275791624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966B-499C-BBBE-0F2B10B61F51}"/>
                </c:ext>
              </c:extLst>
            </c:dLbl>
            <c:dLbl>
              <c:idx val="7"/>
              <c:layout>
                <c:manualLayout>
                  <c:x val="5.6737588652482273E-3"/>
                  <c:y val="5.44773578481443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966B-499C-BBBE-0F2B10B61F51}"/>
                </c:ext>
              </c:extLst>
            </c:dLbl>
            <c:dLbl>
              <c:idx val="8"/>
              <c:layout>
                <c:manualLayout>
                  <c:x val="4.2553191489361703E-3"/>
                  <c:y val="5.10725229826352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966B-499C-BBBE-0F2B10B61F51}"/>
                </c:ext>
              </c:extLst>
            </c:dLbl>
            <c:dLbl>
              <c:idx val="9"/>
              <c:layout>
                <c:manualLayout>
                  <c:x val="-5.2008855454039121E-17"/>
                  <c:y val="4.76676881171261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966B-499C-BBBE-0F2B10B61F51}"/>
                </c:ext>
              </c:extLst>
            </c:dLbl>
            <c:dLbl>
              <c:idx val="10"/>
              <c:layout>
                <c:manualLayout>
                  <c:x val="1.4184397163120568E-3"/>
                  <c:y val="3.74531835205992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66B-499C-BBBE-0F2B10B61F5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v-LV"/>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Kopā!$B$4:$AL$4</c15:sqref>
                  </c15:fullRef>
                </c:ext>
              </c:extLst>
              <c:f>Kopā!$D$4:$AL$4</c:f>
              <c:numCache>
                <c:formatCode>General</c:formatCode>
                <c:ptCount val="3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2059</c:v>
                </c:pt>
                <c:pt idx="34">
                  <c:v>2060</c:v>
                </c:pt>
              </c:numCache>
            </c:numRef>
          </c:cat>
          <c:val>
            <c:numRef>
              <c:extLst>
                <c:ext xmlns:c15="http://schemas.microsoft.com/office/drawing/2012/chart" uri="{02D57815-91ED-43cb-92C2-25804820EDAC}">
                  <c15:fullRef>
                    <c15:sqref>Kopā!$B$16:$AL$16</c15:sqref>
                  </c15:fullRef>
                </c:ext>
              </c:extLst>
              <c:f>Kopā!$D$16:$AL$16</c:f>
              <c:numCache>
                <c:formatCode>General</c:formatCode>
                <c:ptCount val="35"/>
                <c:pt idx="0" formatCode="0">
                  <c:v>20.210978446415982</c:v>
                </c:pt>
                <c:pt idx="1" formatCode="0">
                  <c:v>15.5089207620811</c:v>
                </c:pt>
                <c:pt idx="2" formatCode="0">
                  <c:v>15.775172597235411</c:v>
                </c:pt>
                <c:pt idx="3" formatCode="0">
                  <c:v>14.813350848751437</c:v>
                </c:pt>
                <c:pt idx="4" formatCode="0">
                  <c:v>21.052018050560271</c:v>
                </c:pt>
                <c:pt idx="5" formatCode="0">
                  <c:v>22.104618953088284</c:v>
                </c:pt>
                <c:pt idx="6" formatCode="0">
                  <c:v>22.745652902727841</c:v>
                </c:pt>
                <c:pt idx="7" formatCode="0">
                  <c:v>23.40527683690695</c:v>
                </c:pt>
                <c:pt idx="8" formatCode="0">
                  <c:v>24.084029865177254</c:v>
                </c:pt>
                <c:pt idx="9" formatCode="0">
                  <c:v>24.782466731267391</c:v>
                </c:pt>
                <c:pt idx="10" formatCode="0">
                  <c:v>25.501158266474157</c:v>
                </c:pt>
                <c:pt idx="11" formatCode="0">
                  <c:v>26.240691856201902</c:v>
                </c:pt>
                <c:pt idx="12" formatCode="0">
                  <c:v>27.001671920031768</c:v>
                </c:pt>
                <c:pt idx="13" formatCode="0">
                  <c:v>27.784720405712687</c:v>
                </c:pt>
                <c:pt idx="14" formatCode="0">
                  <c:v>28.590477297478358</c:v>
                </c:pt>
                <c:pt idx="15" formatCode="0">
                  <c:v>29.419601139105232</c:v>
                </c:pt>
                <c:pt idx="16" formatCode="0">
                  <c:v>23.027619878426034</c:v>
                </c:pt>
                <c:pt idx="17" formatCode="0">
                  <c:v>24.179000872347341</c:v>
                </c:pt>
                <c:pt idx="18" formatCode="0">
                  <c:v>25.387950915964709</c:v>
                </c:pt>
                <c:pt idx="19" formatCode="0">
                  <c:v>26.65734846176294</c:v>
                </c:pt>
                <c:pt idx="20" formatCode="0">
                  <c:v>27.990215884851096</c:v>
                </c:pt>
                <c:pt idx="21" formatCode="0">
                  <c:v>29.389726679093638</c:v>
                </c:pt>
                <c:pt idx="22" formatCode="0">
                  <c:v>30.859213013048336</c:v>
                </c:pt>
                <c:pt idx="23" formatCode="0">
                  <c:v>32.402173663700751</c:v>
                </c:pt>
                <c:pt idx="24" formatCode="0">
                  <c:v>34.022282346885788</c:v>
                </c:pt>
                <c:pt idx="25" formatCode="0">
                  <c:v>35.723396464230078</c:v>
                </c:pt>
                <c:pt idx="26" formatCode="0">
                  <c:v>33.41058275499951</c:v>
                </c:pt>
                <c:pt idx="27" formatCode="0">
                  <c:v>34.71059793435505</c:v>
                </c:pt>
                <c:pt idx="28" formatCode="0">
                  <c:v>36.075613872678375</c:v>
                </c:pt>
                <c:pt idx="29" formatCode="0">
                  <c:v>37.508880607917874</c:v>
                </c:pt>
                <c:pt idx="30" formatCode="0">
                  <c:v>39.013810679919338</c:v>
                </c:pt>
                <c:pt idx="31" formatCode="0">
                  <c:v>40.593987255520872</c:v>
                </c:pt>
                <c:pt idx="32" formatCode="0">
                  <c:v>42.253172659902496</c:v>
                </c:pt>
                <c:pt idx="33" formatCode="0">
                  <c:v>43.995317334503191</c:v>
                </c:pt>
                <c:pt idx="34" formatCode="0">
                  <c:v>45.824569242833924</c:v>
                </c:pt>
              </c:numCache>
            </c:numRef>
          </c:val>
          <c:extLst>
            <c:ext xmlns:c16="http://schemas.microsoft.com/office/drawing/2014/chart" uri="{C3380CC4-5D6E-409C-BE32-E72D297353CC}">
              <c16:uniqueId val="{0000000B-966B-499C-BBBE-0F2B10B61F51}"/>
            </c:ext>
          </c:extLst>
        </c:ser>
        <c:dLbls>
          <c:showLegendKey val="0"/>
          <c:showVal val="0"/>
          <c:showCatName val="0"/>
          <c:showSerName val="0"/>
          <c:showPercent val="0"/>
          <c:showBubbleSize val="0"/>
        </c:dLbls>
        <c:gapWidth val="219"/>
        <c:overlap val="-27"/>
        <c:axId val="1762569119"/>
        <c:axId val="1762571999"/>
      </c:barChart>
      <c:catAx>
        <c:axId val="1762569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762571999"/>
        <c:crosses val="autoZero"/>
        <c:auto val="1"/>
        <c:lblAlgn val="ctr"/>
        <c:lblOffset val="100"/>
        <c:noMultiLvlLbl val="0"/>
      </c:catAx>
      <c:valAx>
        <c:axId val="1762571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7625691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v-LV"/>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lv-LV"/>
              <a:t>Izmaksājamo</a:t>
            </a:r>
            <a:r>
              <a:rPr lang="lv-LV" baseline="0"/>
              <a:t> </a:t>
            </a:r>
            <a:r>
              <a:rPr lang="lv-LV"/>
              <a:t>izdienas pensiju apjomu</a:t>
            </a:r>
            <a:r>
              <a:rPr lang="lv-LV" baseline="0"/>
              <a:t> pieaugums (scenārijs bez reformas un reformas scenārijs)</a:t>
            </a:r>
            <a:endParaRPr lang="lv-LV"/>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v-LV"/>
        </a:p>
      </c:txPr>
    </c:title>
    <c:autoTitleDeleted val="0"/>
    <c:plotArea>
      <c:layout/>
      <c:barChart>
        <c:barDir val="col"/>
        <c:grouping val="clustered"/>
        <c:varyColors val="0"/>
        <c:ser>
          <c:idx val="10"/>
          <c:order val="0"/>
          <c:tx>
            <c:strRef>
              <c:f>Kopā!$A$17</c:f>
              <c:strCache>
                <c:ptCount val="1"/>
                <c:pt idx="0">
                  <c:v>Kopējais pensiju summārais apmērs gadā (ja reforma nenotiek), miljoni EUR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v-LV"/>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Kopā!$D$4:$AN$4</c:f>
              <c:numCache>
                <c:formatCode>General</c:formatCode>
                <c:ptCount val="37"/>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2059</c:v>
                </c:pt>
                <c:pt idx="34">
                  <c:v>2060</c:v>
                </c:pt>
              </c:numCache>
            </c:numRef>
          </c:cat>
          <c:val>
            <c:numRef>
              <c:f>Kopā!$D$17:$AL$17</c:f>
              <c:numCache>
                <c:formatCode>0</c:formatCode>
                <c:ptCount val="35"/>
                <c:pt idx="0">
                  <c:v>150.21097844641599</c:v>
                </c:pt>
                <c:pt idx="1">
                  <c:v>166.78033823496415</c:v>
                </c:pt>
                <c:pt idx="2">
                  <c:v>183.63415511235246</c:v>
                </c:pt>
                <c:pt idx="3">
                  <c:v>199.46038465161681</c:v>
                </c:pt>
                <c:pt idx="4">
                  <c:v>221.9518569278564</c:v>
                </c:pt>
                <c:pt idx="5">
                  <c:v>245.56790281790796</c:v>
                </c:pt>
                <c:pt idx="6">
                  <c:v>270.36475100246213</c:v>
                </c:pt>
                <c:pt idx="7">
                  <c:v>296.40144159624401</c:v>
                </c:pt>
                <c:pt idx="8">
                  <c:v>323.73996671971497</c:v>
                </c:pt>
                <c:pt idx="9">
                  <c:v>352.44541809935947</c:v>
                </c:pt>
                <c:pt idx="10">
                  <c:v>382.58614204798624</c:v>
                </c:pt>
                <c:pt idx="11">
                  <c:v>414.23390219404433</c:v>
                </c:pt>
                <c:pt idx="12">
                  <c:v>447.4640503474053</c:v>
                </c:pt>
                <c:pt idx="13">
                  <c:v>482.35570590843435</c:v>
                </c:pt>
                <c:pt idx="14">
                  <c:v>518.99194424751488</c:v>
                </c:pt>
                <c:pt idx="15">
                  <c:v>557.45999450354941</c:v>
                </c:pt>
                <c:pt idx="16">
                  <c:v>597.85144727238571</c:v>
                </c:pt>
                <c:pt idx="17">
                  <c:v>640.2624726796638</c:v>
                </c:pt>
                <c:pt idx="18">
                  <c:v>684.79404935730577</c:v>
                </c:pt>
                <c:pt idx="19">
                  <c:v>731.55220486882979</c:v>
                </c:pt>
                <c:pt idx="20">
                  <c:v>780.64826815593005</c:v>
                </c:pt>
                <c:pt idx="21">
                  <c:v>832.1991346073853</c:v>
                </c:pt>
                <c:pt idx="22">
                  <c:v>886.3275443814133</c:v>
                </c:pt>
                <c:pt idx="23">
                  <c:v>943.1623746441428</c:v>
                </c:pt>
                <c:pt idx="24">
                  <c:v>1002.8389464200087</c:v>
                </c:pt>
                <c:pt idx="25">
                  <c:v>1065.499346784668</c:v>
                </c:pt>
                <c:pt idx="26">
                  <c:v>1131.2927671675602</c:v>
                </c:pt>
                <c:pt idx="27">
                  <c:v>1199.0745434584901</c:v>
                </c:pt>
                <c:pt idx="28">
                  <c:v>1268.9440934528598</c:v>
                </c:pt>
                <c:pt idx="29">
                  <c:v>1341.0058058358411</c:v>
                </c:pt>
                <c:pt idx="30">
                  <c:v>1415.3692887268649</c:v>
                </c:pt>
                <c:pt idx="31">
                  <c:v>1492.1496306513329</c:v>
                </c:pt>
                <c:pt idx="32">
                  <c:v>1572.7689896720244</c:v>
                </c:pt>
                <c:pt idx="33">
                  <c:v>1657.4193166437503</c:v>
                </c:pt>
                <c:pt idx="34">
                  <c:v>1746.3021599640626</c:v>
                </c:pt>
              </c:numCache>
            </c:numRef>
          </c:val>
          <c:extLst>
            <c:ext xmlns:c16="http://schemas.microsoft.com/office/drawing/2014/chart" uri="{C3380CC4-5D6E-409C-BE32-E72D297353CC}">
              <c16:uniqueId val="{00000000-40BB-4BF9-AB89-1BF60F11327B}"/>
            </c:ext>
          </c:extLst>
        </c:ser>
        <c:ser>
          <c:idx val="11"/>
          <c:order val="1"/>
          <c:tx>
            <c:strRef>
              <c:f>Kopā!$A$18</c:f>
              <c:strCache>
                <c:ptCount val="1"/>
                <c:pt idx="0">
                  <c:v>Kopējais pensiju summārais apmērs gadā (ja reforma tiek īstenota), miljoni EUR</c:v>
                </c:pt>
              </c:strCache>
            </c:strRef>
          </c:tx>
          <c:spPr>
            <a:solidFill>
              <a:srgbClr val="92D050"/>
            </a:solidFill>
            <a:ln>
              <a:solidFill>
                <a:srgbClr val="92D050"/>
              </a:solidFill>
            </a:ln>
            <a:effectLst/>
          </c:spPr>
          <c:invertIfNegative val="0"/>
          <c:dLbls>
            <c:dLbl>
              <c:idx val="0"/>
              <c:layout>
                <c:manualLayout>
                  <c:x val="3.8255547054322817E-3"/>
                  <c:y val="3.08641975308640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40BB-4BF9-AB89-1BF60F11327B}"/>
                </c:ext>
              </c:extLst>
            </c:dLbl>
            <c:dLbl>
              <c:idx val="1"/>
              <c:layout>
                <c:manualLayout>
                  <c:x val="3.8255547054322761E-3"/>
                  <c:y val="4.62962962962962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0BB-4BF9-AB89-1BF60F11327B}"/>
                </c:ext>
              </c:extLst>
            </c:dLbl>
            <c:dLbl>
              <c:idx val="2"/>
              <c:layout>
                <c:manualLayout>
                  <c:x val="1.2751849018107625E-3"/>
                  <c:y val="4.0123456790123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0BB-4BF9-AB89-1BF60F11327B}"/>
                </c:ext>
              </c:extLst>
            </c:dLbl>
            <c:dLbl>
              <c:idx val="3"/>
              <c:layout>
                <c:manualLayout>
                  <c:x val="1.2751849018107625E-3"/>
                  <c:y val="4.93827160493826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40BB-4BF9-AB89-1BF60F11327B}"/>
                </c:ext>
              </c:extLst>
            </c:dLbl>
            <c:dLbl>
              <c:idx val="4"/>
              <c:layout>
                <c:manualLayout>
                  <c:x val="2.5503698036215016E-3"/>
                  <c:y val="3.08641975308640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0BB-4BF9-AB89-1BF60F11327B}"/>
                </c:ext>
              </c:extLst>
            </c:dLbl>
            <c:dLbl>
              <c:idx val="5"/>
              <c:layout>
                <c:manualLayout>
                  <c:x val="6.3759245090537894E-3"/>
                  <c:y val="4.9382716049382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0BB-4BF9-AB89-1BF60F11327B}"/>
                </c:ext>
              </c:extLst>
            </c:dLbl>
            <c:dLbl>
              <c:idx val="6"/>
              <c:layout>
                <c:manualLayout>
                  <c:x val="1.2751849018107391E-3"/>
                  <c:y val="4.32098765432098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0BB-4BF9-AB89-1BF60F11327B}"/>
                </c:ext>
              </c:extLst>
            </c:dLbl>
            <c:dLbl>
              <c:idx val="7"/>
              <c:layout>
                <c:manualLayout>
                  <c:x val="-2.337811980049578E-17"/>
                  <c:y val="4.9382716049382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0BB-4BF9-AB89-1BF60F11327B}"/>
                </c:ext>
              </c:extLst>
            </c:dLbl>
            <c:dLbl>
              <c:idx val="8"/>
              <c:layout>
                <c:manualLayout>
                  <c:x val="7.6511094108645287E-3"/>
                  <c:y val="4.62962962962962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0BB-4BF9-AB89-1BF60F11327B}"/>
                </c:ext>
              </c:extLst>
            </c:dLbl>
            <c:dLbl>
              <c:idx val="9"/>
              <c:layout>
                <c:manualLayout>
                  <c:x val="5.1007396072430032E-3"/>
                  <c:y val="4.9382716049382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0BB-4BF9-AB89-1BF60F11327B}"/>
                </c:ext>
              </c:extLst>
            </c:dLbl>
            <c:dLbl>
              <c:idx val="10"/>
              <c:layout>
                <c:manualLayout>
                  <c:x val="1.2751849018107159E-3"/>
                  <c:y val="4.9382716049382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0BB-4BF9-AB89-1BF60F11327B}"/>
                </c:ext>
              </c:extLst>
            </c:dLbl>
            <c:dLbl>
              <c:idx val="11"/>
              <c:layout>
                <c:manualLayout>
                  <c:x val="-4.6756239600991559E-17"/>
                  <c:y val="4.32098765432097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0BB-4BF9-AB89-1BF60F11327B}"/>
                </c:ext>
              </c:extLst>
            </c:dLbl>
            <c:dLbl>
              <c:idx val="12"/>
              <c:layout>
                <c:manualLayout>
                  <c:x val="2.550369803621525E-3"/>
                  <c:y val="4.9382716049382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0BB-4BF9-AB89-1BF60F11327B}"/>
                </c:ext>
              </c:extLst>
            </c:dLbl>
            <c:dLbl>
              <c:idx val="13"/>
              <c:layout>
                <c:manualLayout>
                  <c:x val="6.375924509053766E-3"/>
                  <c:y val="5.8641975308641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0BB-4BF9-AB89-1BF60F11327B}"/>
                </c:ext>
              </c:extLst>
            </c:dLbl>
            <c:dLbl>
              <c:idx val="14"/>
              <c:layout>
                <c:manualLayout>
                  <c:x val="2.550369803621525E-3"/>
                  <c:y val="3.70370370370369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0BB-4BF9-AB89-1BF60F11327B}"/>
                </c:ext>
              </c:extLst>
            </c:dLbl>
            <c:dLbl>
              <c:idx val="15"/>
              <c:layout>
                <c:manualLayout>
                  <c:x val="8.9262943126753383E-3"/>
                  <c:y val="4.32098765432098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0BB-4BF9-AB89-1BF60F1132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v-LV"/>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Kopā!$D$4:$AN$4</c:f>
              <c:numCache>
                <c:formatCode>General</c:formatCode>
                <c:ptCount val="37"/>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2059</c:v>
                </c:pt>
                <c:pt idx="34">
                  <c:v>2060</c:v>
                </c:pt>
              </c:numCache>
            </c:numRef>
          </c:cat>
          <c:val>
            <c:numRef>
              <c:f>Kopā!$D$18:$AL$18</c:f>
              <c:numCache>
                <c:formatCode>0</c:formatCode>
                <c:ptCount val="35"/>
                <c:pt idx="0">
                  <c:v>150.21097844641599</c:v>
                </c:pt>
                <c:pt idx="1">
                  <c:v>165.71989920849708</c:v>
                </c:pt>
                <c:pt idx="2">
                  <c:v>181.49507180573249</c:v>
                </c:pt>
                <c:pt idx="3">
                  <c:v>196.30842265448393</c:v>
                </c:pt>
                <c:pt idx="4">
                  <c:v>217.3604407050442</c:v>
                </c:pt>
                <c:pt idx="5">
                  <c:v>239.46505965813247</c:v>
                </c:pt>
                <c:pt idx="6">
                  <c:v>262.21071256086032</c:v>
                </c:pt>
                <c:pt idx="7">
                  <c:v>285.61598939776729</c:v>
                </c:pt>
                <c:pt idx="8">
                  <c:v>309.70001926294452</c:v>
                </c:pt>
                <c:pt idx="9">
                  <c:v>334.48248599421191</c:v>
                </c:pt>
                <c:pt idx="10">
                  <c:v>359.98364426068605</c:v>
                </c:pt>
                <c:pt idx="11">
                  <c:v>386.22433611688797</c:v>
                </c:pt>
                <c:pt idx="12">
                  <c:v>413.22600803691972</c:v>
                </c:pt>
                <c:pt idx="13">
                  <c:v>441.0107284426324</c:v>
                </c:pt>
                <c:pt idx="14">
                  <c:v>469.60120574011074</c:v>
                </c:pt>
                <c:pt idx="15">
                  <c:v>499.02080687921597</c:v>
                </c:pt>
                <c:pt idx="16">
                  <c:v>522.04842675764201</c:v>
                </c:pt>
                <c:pt idx="17">
                  <c:v>546.22742762998939</c:v>
                </c:pt>
                <c:pt idx="18">
                  <c:v>571.61537854595406</c:v>
                </c:pt>
                <c:pt idx="19">
                  <c:v>598.27272700771698</c:v>
                </c:pt>
                <c:pt idx="20">
                  <c:v>626.26294289256805</c:v>
                </c:pt>
                <c:pt idx="21">
                  <c:v>655.6526695716617</c:v>
                </c:pt>
                <c:pt idx="22">
                  <c:v>686.51188258471007</c:v>
                </c:pt>
                <c:pt idx="23">
                  <c:v>718.91405624841082</c:v>
                </c:pt>
                <c:pt idx="24">
                  <c:v>752.93633859529655</c:v>
                </c:pt>
                <c:pt idx="25">
                  <c:v>788.65973505952661</c:v>
                </c:pt>
                <c:pt idx="26">
                  <c:v>822.07031781452611</c:v>
                </c:pt>
                <c:pt idx="27">
                  <c:v>856.78091574888117</c:v>
                </c:pt>
                <c:pt idx="28">
                  <c:v>892.8565296215595</c:v>
                </c:pt>
                <c:pt idx="29">
                  <c:v>930.36541022947733</c:v>
                </c:pt>
                <c:pt idx="30">
                  <c:v>969.37922090939662</c:v>
                </c:pt>
                <c:pt idx="31">
                  <c:v>1009.9732081649175</c:v>
                </c:pt>
                <c:pt idx="32">
                  <c:v>1052.2263808248201</c:v>
                </c:pt>
                <c:pt idx="33">
                  <c:v>1096.2216981593233</c:v>
                </c:pt>
                <c:pt idx="34">
                  <c:v>1142.0462674021571</c:v>
                </c:pt>
              </c:numCache>
            </c:numRef>
          </c:val>
          <c:extLst>
            <c:ext xmlns:c16="http://schemas.microsoft.com/office/drawing/2014/chart" uri="{C3380CC4-5D6E-409C-BE32-E72D297353CC}">
              <c16:uniqueId val="{00000001-40BB-4BF9-AB89-1BF60F11327B}"/>
            </c:ext>
          </c:extLst>
        </c:ser>
        <c:dLbls>
          <c:showLegendKey val="0"/>
          <c:showVal val="0"/>
          <c:showCatName val="0"/>
          <c:showSerName val="0"/>
          <c:showPercent val="0"/>
          <c:showBubbleSize val="0"/>
        </c:dLbls>
        <c:gapWidth val="219"/>
        <c:overlap val="-27"/>
        <c:axId val="1762569119"/>
        <c:axId val="1762571999"/>
      </c:barChart>
      <c:catAx>
        <c:axId val="1762569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762571999"/>
        <c:crosses val="autoZero"/>
        <c:auto val="1"/>
        <c:lblAlgn val="ctr"/>
        <c:lblOffset val="100"/>
        <c:noMultiLvlLbl val="0"/>
      </c:catAx>
      <c:valAx>
        <c:axId val="17625719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7625691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v-LV"/>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21</xdr:col>
      <xdr:colOff>746760</xdr:colOff>
      <xdr:row>19</xdr:row>
      <xdr:rowOff>171450</xdr:rowOff>
    </xdr:from>
    <xdr:to>
      <xdr:col>36</xdr:col>
      <xdr:colOff>175260</xdr:colOff>
      <xdr:row>32</xdr:row>
      <xdr:rowOff>129540</xdr:rowOff>
    </xdr:to>
    <xdr:graphicFrame macro="">
      <xdr:nvGraphicFramePr>
        <xdr:cNvPr id="2" name="Chart 1">
          <a:extLst>
            <a:ext uri="{FF2B5EF4-FFF2-40B4-BE49-F238E27FC236}">
              <a16:creationId xmlns:a16="http://schemas.microsoft.com/office/drawing/2014/main" id="{4C634156-1800-C2D0-744D-EA7508E5ADF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129540</xdr:colOff>
      <xdr:row>35</xdr:row>
      <xdr:rowOff>0</xdr:rowOff>
    </xdr:from>
    <xdr:to>
      <xdr:col>46</xdr:col>
      <xdr:colOff>335280</xdr:colOff>
      <xdr:row>57</xdr:row>
      <xdr:rowOff>91440</xdr:rowOff>
    </xdr:to>
    <xdr:graphicFrame macro="">
      <xdr:nvGraphicFramePr>
        <xdr:cNvPr id="7" name="Chart 6">
          <a:extLst>
            <a:ext uri="{FF2B5EF4-FFF2-40B4-BE49-F238E27FC236}">
              <a16:creationId xmlns:a16="http://schemas.microsoft.com/office/drawing/2014/main" id="{4C22FB31-6DD5-4F22-8636-FDB51D78CE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B69D9-5C8E-46D0-AD53-E615A1BA1959}">
  <dimension ref="A1:I30"/>
  <sheetViews>
    <sheetView tabSelected="1" zoomScale="85" zoomScaleNormal="85" workbookViewId="0">
      <selection activeCell="F45" sqref="F45"/>
    </sheetView>
  </sheetViews>
  <sheetFormatPr defaultRowHeight="15" x14ac:dyDescent="0.25"/>
  <cols>
    <col min="1" max="1" width="36.5703125" customWidth="1"/>
    <col min="2" max="2" width="11.7109375" bestFit="1" customWidth="1"/>
    <col min="3" max="5" width="11.5703125" bestFit="1" customWidth="1"/>
    <col min="7" max="7" width="10.42578125" bestFit="1" customWidth="1"/>
  </cols>
  <sheetData>
    <row r="1" spans="1:9" x14ac:dyDescent="0.25">
      <c r="A1" s="39"/>
      <c r="B1" s="39">
        <v>2026</v>
      </c>
      <c r="C1" s="39">
        <v>2027</v>
      </c>
      <c r="D1" s="39">
        <v>2028</v>
      </c>
      <c r="E1" s="39">
        <v>2029</v>
      </c>
    </row>
    <row r="2" spans="1:9" hidden="1" x14ac:dyDescent="0.25">
      <c r="A2" s="39" t="s">
        <v>141</v>
      </c>
      <c r="B2" s="139"/>
      <c r="C2" s="139">
        <v>564072</v>
      </c>
      <c r="D2" s="139">
        <v>653136</v>
      </c>
      <c r="E2" s="139">
        <v>752096</v>
      </c>
      <c r="F2" s="135"/>
      <c r="G2" s="154"/>
      <c r="H2" s="154"/>
    </row>
    <row r="3" spans="1:9" hidden="1" x14ac:dyDescent="0.25">
      <c r="A3" s="152" t="s">
        <v>197</v>
      </c>
      <c r="B3" s="155"/>
      <c r="C3" s="155">
        <f>C2*0.064</f>
        <v>36100.608</v>
      </c>
      <c r="D3" s="155">
        <f>D2*0.064+C3</f>
        <v>77901.312000000005</v>
      </c>
      <c r="E3" s="155">
        <f>E2*0.064+D3</f>
        <v>126035.45600000001</v>
      </c>
      <c r="F3" s="135"/>
      <c r="G3" s="154"/>
      <c r="H3" s="154"/>
    </row>
    <row r="4" spans="1:9" hidden="1" x14ac:dyDescent="0.25">
      <c r="A4" s="39" t="s">
        <v>142</v>
      </c>
      <c r="B4" s="139"/>
      <c r="C4" s="139">
        <v>359718.45</v>
      </c>
      <c r="D4" s="139">
        <v>379316.07999999996</v>
      </c>
      <c r="E4" s="139">
        <v>386307.80499999999</v>
      </c>
      <c r="F4" s="135"/>
      <c r="G4" s="154"/>
      <c r="H4" s="154"/>
    </row>
    <row r="5" spans="1:9" hidden="1" x14ac:dyDescent="0.25">
      <c r="A5" s="152" t="s">
        <v>197</v>
      </c>
      <c r="B5" s="155"/>
      <c r="C5" s="155">
        <f>C4*0.064</f>
        <v>23021.980800000001</v>
      </c>
      <c r="D5" s="155">
        <f>D4*0.064+C5</f>
        <v>47298.209919999994</v>
      </c>
      <c r="E5" s="155">
        <f>E4*0.064+D5</f>
        <v>72021.909439999989</v>
      </c>
      <c r="F5" s="135"/>
      <c r="G5" s="154"/>
      <c r="H5" s="154"/>
      <c r="I5" s="135"/>
    </row>
    <row r="6" spans="1:9" hidden="1" x14ac:dyDescent="0.25">
      <c r="A6" s="39" t="s">
        <v>143</v>
      </c>
      <c r="B6" s="139"/>
      <c r="C6" s="139">
        <v>1281707.2131629998</v>
      </c>
      <c r="D6" s="139">
        <v>1776074.4790945002</v>
      </c>
      <c r="E6" s="139">
        <v>2203256.9458639994</v>
      </c>
      <c r="F6" s="135"/>
      <c r="G6" s="154"/>
      <c r="H6" s="154"/>
    </row>
    <row r="7" spans="1:9" hidden="1" x14ac:dyDescent="0.25">
      <c r="A7" s="152" t="s">
        <v>197</v>
      </c>
      <c r="B7" s="155"/>
      <c r="C7" s="155">
        <f>C6*0.064</f>
        <v>82029.261642431986</v>
      </c>
      <c r="D7" s="155">
        <f>D6*0.064+C7</f>
        <v>195698.02830448002</v>
      </c>
      <c r="E7" s="155">
        <f>E6*0.064+D7</f>
        <v>336706.47283977596</v>
      </c>
      <c r="F7" s="135"/>
      <c r="G7" s="154"/>
      <c r="H7" s="154"/>
    </row>
    <row r="8" spans="1:9" hidden="1" x14ac:dyDescent="0.25">
      <c r="A8" s="39" t="s">
        <v>144</v>
      </c>
      <c r="B8" s="139"/>
      <c r="C8" s="139">
        <v>5288774.4000000004</v>
      </c>
      <c r="D8" s="139">
        <v>6026282.4959999993</v>
      </c>
      <c r="E8" s="139">
        <v>7142920.5120000001</v>
      </c>
      <c r="F8" s="135"/>
      <c r="G8" s="154"/>
      <c r="H8" s="154"/>
    </row>
    <row r="9" spans="1:9" hidden="1" x14ac:dyDescent="0.25">
      <c r="A9" s="152" t="s">
        <v>197</v>
      </c>
      <c r="B9" s="155"/>
      <c r="C9" s="155">
        <f>C8*0.064</f>
        <v>338481.56160000002</v>
      </c>
      <c r="D9" s="155">
        <f>D8*0.064+C9</f>
        <v>724163.641344</v>
      </c>
      <c r="E9" s="155">
        <f>E8*0.064+D9</f>
        <v>1181310.5541119999</v>
      </c>
      <c r="F9" s="135"/>
      <c r="G9" s="154"/>
      <c r="H9" s="154"/>
    </row>
    <row r="10" spans="1:9" x14ac:dyDescent="0.25">
      <c r="A10" s="39" t="s">
        <v>145</v>
      </c>
      <c r="B10" s="139"/>
      <c r="C10" s="139">
        <v>81093.023000000016</v>
      </c>
      <c r="D10" s="139">
        <v>12609.564000000002</v>
      </c>
      <c r="E10" s="139">
        <v>25227.081000000002</v>
      </c>
      <c r="F10" s="135"/>
      <c r="G10" s="154"/>
      <c r="H10" s="154"/>
    </row>
    <row r="11" spans="1:9" x14ac:dyDescent="0.25">
      <c r="A11" s="152" t="s">
        <v>202</v>
      </c>
      <c r="B11" s="155"/>
      <c r="C11" s="155">
        <f>C10*0.064</f>
        <v>5189.9534720000011</v>
      </c>
      <c r="D11" s="155">
        <f>D10*0.064+C11</f>
        <v>5996.9655680000014</v>
      </c>
      <c r="E11" s="155">
        <f>E10*0.064+D11</f>
        <v>7611.4987520000013</v>
      </c>
      <c r="F11" s="135"/>
      <c r="G11" s="154"/>
      <c r="H11" s="154"/>
    </row>
    <row r="12" spans="1:9" hidden="1" x14ac:dyDescent="0.25">
      <c r="A12" s="39" t="s">
        <v>146</v>
      </c>
      <c r="B12" s="139"/>
      <c r="C12" s="139">
        <v>98538.57</v>
      </c>
      <c r="D12" s="139">
        <v>59468.850000000006</v>
      </c>
      <c r="E12" s="139">
        <v>157058.69919999997</v>
      </c>
      <c r="F12" s="135"/>
      <c r="G12" s="154"/>
      <c r="H12" s="154"/>
    </row>
    <row r="13" spans="1:9" hidden="1" x14ac:dyDescent="0.25">
      <c r="A13" s="152" t="s">
        <v>197</v>
      </c>
      <c r="B13" s="155"/>
      <c r="C13" s="155">
        <f>C12*0.064</f>
        <v>6306.4684800000005</v>
      </c>
      <c r="D13" s="155">
        <f>D12*0.064+C13</f>
        <v>10112.474880000002</v>
      </c>
      <c r="E13" s="155">
        <f>E12*0.064+D13</f>
        <v>20164.2316288</v>
      </c>
      <c r="F13" s="135"/>
      <c r="G13" s="154"/>
      <c r="H13" s="154"/>
    </row>
    <row r="14" spans="1:9" hidden="1" x14ac:dyDescent="0.25">
      <c r="A14" s="39" t="s">
        <v>147</v>
      </c>
      <c r="B14" s="139"/>
      <c r="C14" s="139">
        <v>3044827.8755999999</v>
      </c>
      <c r="D14" s="139">
        <v>3453956.0857000006</v>
      </c>
      <c r="E14" s="139">
        <v>2082944.9994000001</v>
      </c>
      <c r="F14" s="135"/>
      <c r="G14" s="154"/>
      <c r="H14" s="154"/>
    </row>
    <row r="15" spans="1:9" hidden="1" x14ac:dyDescent="0.25">
      <c r="A15" s="152" t="s">
        <v>197</v>
      </c>
      <c r="B15" s="155"/>
      <c r="C15" s="155">
        <f>C14*0.064</f>
        <v>194868.9840384</v>
      </c>
      <c r="D15" s="155">
        <f>D14*0.064+C15</f>
        <v>415922.17352320004</v>
      </c>
      <c r="E15" s="155">
        <f>E14*0.064+D15</f>
        <v>549230.65348480002</v>
      </c>
      <c r="F15" s="135"/>
      <c r="G15" s="154"/>
      <c r="H15" s="154"/>
    </row>
    <row r="16" spans="1:9" hidden="1" x14ac:dyDescent="0.25">
      <c r="A16" s="39" t="s">
        <v>148</v>
      </c>
      <c r="B16" s="139"/>
      <c r="C16" s="139">
        <v>536155.54200000002</v>
      </c>
      <c r="D16" s="139">
        <v>569975.8428000001</v>
      </c>
      <c r="E16" s="139">
        <v>633213.12600000005</v>
      </c>
      <c r="F16" s="135"/>
      <c r="G16" s="154"/>
      <c r="H16" s="154"/>
    </row>
    <row r="17" spans="1:8" hidden="1" x14ac:dyDescent="0.25">
      <c r="A17" s="152" t="s">
        <v>197</v>
      </c>
      <c r="B17" s="155"/>
      <c r="C17" s="155">
        <f>C16*0.064</f>
        <v>34313.954688000005</v>
      </c>
      <c r="D17" s="155">
        <f>D16*0.064+C17</f>
        <v>70792.408627200013</v>
      </c>
      <c r="E17" s="155">
        <f>E16*0.064+D17</f>
        <v>111318.04869120002</v>
      </c>
      <c r="F17" s="135"/>
      <c r="G17" s="154"/>
      <c r="H17" s="154"/>
    </row>
    <row r="18" spans="1:8" hidden="1" x14ac:dyDescent="0.25">
      <c r="A18" s="39" t="s">
        <v>149</v>
      </c>
      <c r="B18" s="139"/>
      <c r="C18" s="139">
        <v>696362.39970104769</v>
      </c>
      <c r="D18" s="139">
        <v>420663.1940062858</v>
      </c>
      <c r="E18" s="139">
        <v>469106.53662699996</v>
      </c>
      <c r="F18" s="135"/>
      <c r="G18" s="154"/>
      <c r="H18" s="154"/>
    </row>
    <row r="19" spans="1:8" hidden="1" x14ac:dyDescent="0.25">
      <c r="A19" s="152" t="s">
        <v>197</v>
      </c>
      <c r="B19" s="155"/>
      <c r="C19" s="155">
        <f>C18*0.064</f>
        <v>44567.193580867053</v>
      </c>
      <c r="D19" s="155">
        <f>D18*0.064+C19</f>
        <v>71489.637997269339</v>
      </c>
      <c r="E19" s="155">
        <f>E18*0.064+D19</f>
        <v>101512.45634139734</v>
      </c>
      <c r="F19" s="135"/>
      <c r="G19" s="154"/>
      <c r="H19" s="154"/>
    </row>
    <row r="20" spans="1:8" hidden="1" x14ac:dyDescent="0.25">
      <c r="A20" s="39" t="s">
        <v>150</v>
      </c>
      <c r="B20" s="139"/>
      <c r="C20" s="139">
        <v>53720.617599999998</v>
      </c>
      <c r="D20" s="139">
        <v>53369.0772</v>
      </c>
      <c r="E20" s="139">
        <v>18944.099300000002</v>
      </c>
      <c r="F20" s="135"/>
      <c r="G20" s="154"/>
      <c r="H20" s="154"/>
    </row>
    <row r="21" spans="1:8" hidden="1" x14ac:dyDescent="0.25">
      <c r="A21" s="152" t="s">
        <v>197</v>
      </c>
      <c r="B21" s="155"/>
      <c r="C21" s="155">
        <f>C20*0.064</f>
        <v>3438.1195263999998</v>
      </c>
      <c r="D21" s="155">
        <f>D20*0.064+C21</f>
        <v>6853.7404671999993</v>
      </c>
      <c r="E21" s="155">
        <f>E20*0.064+D21</f>
        <v>8066.1628223999996</v>
      </c>
      <c r="F21" s="135"/>
      <c r="G21" s="154"/>
      <c r="H21" s="154"/>
    </row>
    <row r="22" spans="1:8" hidden="1" x14ac:dyDescent="0.25">
      <c r="A22" s="153" t="s">
        <v>151</v>
      </c>
      <c r="B22" s="139"/>
      <c r="C22" s="139">
        <v>223111.22667600005</v>
      </c>
      <c r="D22" s="139">
        <v>181050.11261999997</v>
      </c>
      <c r="E22" s="139">
        <v>225535.13190000001</v>
      </c>
      <c r="F22" s="135"/>
      <c r="G22" s="154"/>
      <c r="H22" s="154"/>
    </row>
    <row r="23" spans="1:8" hidden="1" x14ac:dyDescent="0.25">
      <c r="A23" s="152" t="s">
        <v>197</v>
      </c>
      <c r="B23" s="155"/>
      <c r="C23" s="155">
        <f>C22*0.064</f>
        <v>14279.118507264004</v>
      </c>
      <c r="D23" s="155">
        <f>D22*0.064+C23</f>
        <v>25866.325714944003</v>
      </c>
      <c r="E23" s="155">
        <f>E22*0.064+D23</f>
        <v>40300.574156544004</v>
      </c>
      <c r="F23" s="135"/>
      <c r="G23" s="154"/>
      <c r="H23" s="154"/>
    </row>
    <row r="24" spans="1:8" hidden="1" x14ac:dyDescent="0.25">
      <c r="A24" s="39" t="s">
        <v>152</v>
      </c>
      <c r="B24" s="139"/>
      <c r="C24" s="139">
        <v>496783.56</v>
      </c>
      <c r="D24" s="139">
        <v>237120</v>
      </c>
      <c r="E24" s="139"/>
      <c r="F24" s="135"/>
      <c r="G24" s="154"/>
      <c r="H24" s="154"/>
    </row>
    <row r="25" spans="1:8" hidden="1" x14ac:dyDescent="0.25">
      <c r="A25" s="152" t="s">
        <v>197</v>
      </c>
      <c r="B25" s="155"/>
      <c r="C25" s="155">
        <f>C24*0.064</f>
        <v>31794.147840000001</v>
      </c>
      <c r="D25" s="155">
        <f>D24*0.064+C25</f>
        <v>46969.827839999998</v>
      </c>
      <c r="E25" s="155"/>
      <c r="F25" s="135"/>
      <c r="G25" s="154"/>
      <c r="H25" s="154"/>
    </row>
    <row r="26" spans="1:8" hidden="1" x14ac:dyDescent="0.25">
      <c r="A26" s="39" t="s">
        <v>166</v>
      </c>
      <c r="B26" s="139"/>
      <c r="C26" s="139">
        <v>962853.125</v>
      </c>
      <c r="D26" s="139">
        <v>962853.125</v>
      </c>
      <c r="E26" s="139">
        <v>962853.125</v>
      </c>
      <c r="F26" s="135"/>
      <c r="G26" s="154"/>
      <c r="H26" s="154"/>
    </row>
    <row r="27" spans="1:8" hidden="1" x14ac:dyDescent="0.25">
      <c r="A27" s="152" t="s">
        <v>197</v>
      </c>
      <c r="B27" s="155"/>
      <c r="C27" s="155">
        <f>C26*0.064</f>
        <v>61622.6</v>
      </c>
      <c r="D27" s="155">
        <f>D26*0.064+C27</f>
        <v>123245.2</v>
      </c>
      <c r="E27" s="155">
        <f>E26*0.064+D27</f>
        <v>184867.8</v>
      </c>
      <c r="F27" s="135"/>
      <c r="G27" s="154"/>
      <c r="H27" s="154"/>
    </row>
    <row r="28" spans="1:8" hidden="1" x14ac:dyDescent="0.25">
      <c r="A28" s="39"/>
      <c r="B28" s="139"/>
      <c r="C28" s="139">
        <f>SUM(C2,C4,C6,C8,C10,C12,C14,C16,C18,C20,C22,C24,C26)</f>
        <v>13687718.002740048</v>
      </c>
      <c r="D28" s="139">
        <f>SUM(D2,D4,D6,D8,D10,D12,D14,D16,D18,D20,D22,D24,D26)</f>
        <v>14785874.906420784</v>
      </c>
      <c r="E28" s="139">
        <f>SUM(E2,E4,E6,E8,E10,E12,E14,E16,E18,E20,E22,E24,E26)</f>
        <v>15059464.061291</v>
      </c>
      <c r="F28" s="135"/>
      <c r="G28" s="154"/>
      <c r="H28" s="154"/>
    </row>
    <row r="29" spans="1:8" hidden="1" x14ac:dyDescent="0.25">
      <c r="A29" s="127" t="s">
        <v>153</v>
      </c>
      <c r="B29" s="156"/>
      <c r="C29" s="156">
        <f>C28*0.064</f>
        <v>876013.95217536308</v>
      </c>
      <c r="D29" s="156">
        <f>D28*0.064</f>
        <v>946295.99401093018</v>
      </c>
      <c r="E29" s="156">
        <f>E28*0.064</f>
        <v>963805.69992262404</v>
      </c>
    </row>
    <row r="30" spans="1:8" hidden="1" x14ac:dyDescent="0.25">
      <c r="A30" s="126" t="s">
        <v>154</v>
      </c>
      <c r="B30" s="157"/>
      <c r="C30" s="157">
        <f>SUM(C3,C5,C7,C9,C11,C13,C15,C17,C19,C21,C23,C25,C27)</f>
        <v>876013.95217536297</v>
      </c>
      <c r="D30" s="157">
        <f>SUM(D3,D5,D7,D9,D11,D13,D15,D17,D19,D21,D23,D25,D27)</f>
        <v>1822309.9461862934</v>
      </c>
      <c r="E30" s="157">
        <f>SUM(E3,E5,E7,E9,E11,E13,E15,E17,E19,E21,E23,E25,E27)</f>
        <v>2739145.8182689175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8E827-0681-4AF9-B0AC-250AEA7C3077}">
  <dimension ref="A2:N16"/>
  <sheetViews>
    <sheetView workbookViewId="0">
      <selection activeCell="K19" sqref="K19"/>
    </sheetView>
  </sheetViews>
  <sheetFormatPr defaultRowHeight="15" x14ac:dyDescent="0.25"/>
  <sheetData>
    <row r="2" spans="1:14" x14ac:dyDescent="0.25">
      <c r="G2" t="s">
        <v>187</v>
      </c>
      <c r="J2" t="s">
        <v>188</v>
      </c>
    </row>
    <row r="3" spans="1:14" x14ac:dyDescent="0.25">
      <c r="A3">
        <v>2222</v>
      </c>
      <c r="B3" t="s">
        <v>159</v>
      </c>
      <c r="C3">
        <v>72</v>
      </c>
      <c r="E3">
        <v>20</v>
      </c>
      <c r="G3">
        <f>A3*C3</f>
        <v>159984</v>
      </c>
      <c r="I3">
        <f>C3-E3</f>
        <v>52</v>
      </c>
      <c r="J3">
        <f>A3*I3</f>
        <v>115544</v>
      </c>
      <c r="M3">
        <v>52</v>
      </c>
      <c r="N3">
        <f>A3*M3</f>
        <v>115544</v>
      </c>
    </row>
    <row r="4" spans="1:14" x14ac:dyDescent="0.25">
      <c r="A4">
        <v>1632</v>
      </c>
      <c r="B4" t="s">
        <v>160</v>
      </c>
      <c r="C4">
        <v>64</v>
      </c>
      <c r="E4">
        <v>10</v>
      </c>
      <c r="G4">
        <f t="shared" ref="G4:G14" si="0">A4*C4</f>
        <v>104448</v>
      </c>
      <c r="I4">
        <f t="shared" ref="I4:I14" si="1">C4-E4</f>
        <v>54</v>
      </c>
      <c r="J4">
        <f t="shared" ref="J4:J14" si="2">A4*I4</f>
        <v>88128</v>
      </c>
      <c r="M4">
        <v>54</v>
      </c>
      <c r="N4">
        <f t="shared" ref="N4:N14" si="3">A4*M4</f>
        <v>88128</v>
      </c>
    </row>
    <row r="5" spans="1:14" x14ac:dyDescent="0.25">
      <c r="A5">
        <v>504</v>
      </c>
      <c r="B5" t="s">
        <v>161</v>
      </c>
      <c r="C5">
        <v>80</v>
      </c>
      <c r="E5">
        <v>10</v>
      </c>
      <c r="G5">
        <f t="shared" si="0"/>
        <v>40320</v>
      </c>
      <c r="I5">
        <f t="shared" si="1"/>
        <v>70</v>
      </c>
      <c r="J5">
        <f t="shared" si="2"/>
        <v>35280</v>
      </c>
      <c r="N5">
        <f t="shared" si="3"/>
        <v>0</v>
      </c>
    </row>
    <row r="6" spans="1:14" x14ac:dyDescent="0.25">
      <c r="A6">
        <v>152</v>
      </c>
      <c r="B6" t="s">
        <v>145</v>
      </c>
      <c r="C6">
        <v>55</v>
      </c>
      <c r="E6">
        <v>10</v>
      </c>
      <c r="G6">
        <f t="shared" si="0"/>
        <v>8360</v>
      </c>
      <c r="I6">
        <f t="shared" si="1"/>
        <v>45</v>
      </c>
      <c r="J6">
        <f t="shared" si="2"/>
        <v>6840</v>
      </c>
      <c r="M6">
        <v>45</v>
      </c>
      <c r="N6">
        <f t="shared" si="3"/>
        <v>6840</v>
      </c>
    </row>
    <row r="7" spans="1:14" x14ac:dyDescent="0.25">
      <c r="A7">
        <v>422</v>
      </c>
      <c r="B7" t="s">
        <v>146</v>
      </c>
      <c r="C7">
        <v>77</v>
      </c>
      <c r="E7">
        <v>20</v>
      </c>
      <c r="G7">
        <f t="shared" si="0"/>
        <v>32494</v>
      </c>
      <c r="I7">
        <f t="shared" si="1"/>
        <v>57</v>
      </c>
      <c r="J7">
        <f t="shared" si="2"/>
        <v>24054</v>
      </c>
      <c r="N7">
        <f t="shared" si="3"/>
        <v>0</v>
      </c>
    </row>
    <row r="8" spans="1:14" x14ac:dyDescent="0.25">
      <c r="A8">
        <v>4544</v>
      </c>
      <c r="B8" t="s">
        <v>147</v>
      </c>
      <c r="C8">
        <v>70</v>
      </c>
      <c r="E8">
        <v>10</v>
      </c>
      <c r="G8">
        <f t="shared" si="0"/>
        <v>318080</v>
      </c>
      <c r="I8">
        <f t="shared" si="1"/>
        <v>60</v>
      </c>
      <c r="J8">
        <f t="shared" si="2"/>
        <v>272640</v>
      </c>
      <c r="M8">
        <v>60</v>
      </c>
      <c r="N8">
        <f t="shared" si="3"/>
        <v>272640</v>
      </c>
    </row>
    <row r="9" spans="1:14" x14ac:dyDescent="0.25">
      <c r="A9">
        <v>2840</v>
      </c>
      <c r="B9" t="s">
        <v>148</v>
      </c>
      <c r="C9">
        <v>63</v>
      </c>
      <c r="E9">
        <v>10</v>
      </c>
      <c r="G9">
        <f t="shared" si="0"/>
        <v>178920</v>
      </c>
      <c r="I9">
        <f t="shared" si="1"/>
        <v>53</v>
      </c>
      <c r="J9">
        <f t="shared" si="2"/>
        <v>150520</v>
      </c>
      <c r="M9">
        <v>53</v>
      </c>
      <c r="N9">
        <f t="shared" si="3"/>
        <v>150520</v>
      </c>
    </row>
    <row r="10" spans="1:14" x14ac:dyDescent="0.25">
      <c r="A10">
        <v>1924</v>
      </c>
      <c r="B10" t="s">
        <v>162</v>
      </c>
      <c r="C10">
        <v>71</v>
      </c>
      <c r="E10">
        <v>10</v>
      </c>
      <c r="G10">
        <f t="shared" si="0"/>
        <v>136604</v>
      </c>
      <c r="I10">
        <f t="shared" si="1"/>
        <v>61</v>
      </c>
      <c r="J10">
        <f t="shared" si="2"/>
        <v>117364</v>
      </c>
      <c r="M10">
        <v>61</v>
      </c>
      <c r="N10">
        <f t="shared" si="3"/>
        <v>117364</v>
      </c>
    </row>
    <row r="11" spans="1:14" x14ac:dyDescent="0.25">
      <c r="A11">
        <v>59</v>
      </c>
      <c r="B11" t="s">
        <v>150</v>
      </c>
      <c r="C11">
        <v>69</v>
      </c>
      <c r="E11">
        <v>10</v>
      </c>
      <c r="G11">
        <f t="shared" si="0"/>
        <v>4071</v>
      </c>
      <c r="I11">
        <f t="shared" si="1"/>
        <v>59</v>
      </c>
      <c r="J11">
        <f t="shared" si="2"/>
        <v>3481</v>
      </c>
      <c r="M11">
        <v>59</v>
      </c>
      <c r="N11">
        <f t="shared" si="3"/>
        <v>3481</v>
      </c>
    </row>
    <row r="12" spans="1:14" x14ac:dyDescent="0.25">
      <c r="A12">
        <v>829</v>
      </c>
      <c r="B12" t="s">
        <v>163</v>
      </c>
      <c r="C12">
        <v>54</v>
      </c>
      <c r="E12">
        <v>10</v>
      </c>
      <c r="G12">
        <f t="shared" si="0"/>
        <v>44766</v>
      </c>
      <c r="I12">
        <f t="shared" si="1"/>
        <v>44</v>
      </c>
      <c r="J12">
        <f t="shared" si="2"/>
        <v>36476</v>
      </c>
      <c r="N12">
        <f t="shared" si="3"/>
        <v>0</v>
      </c>
    </row>
    <row r="13" spans="1:14" x14ac:dyDescent="0.25">
      <c r="A13">
        <v>399</v>
      </c>
      <c r="B13" t="s">
        <v>164</v>
      </c>
      <c r="C13">
        <v>67</v>
      </c>
      <c r="E13">
        <v>10</v>
      </c>
      <c r="G13">
        <f t="shared" si="0"/>
        <v>26733</v>
      </c>
      <c r="I13">
        <f t="shared" si="1"/>
        <v>57</v>
      </c>
      <c r="J13">
        <f t="shared" si="2"/>
        <v>22743</v>
      </c>
      <c r="N13">
        <f t="shared" si="3"/>
        <v>0</v>
      </c>
    </row>
    <row r="14" spans="1:14" x14ac:dyDescent="0.25">
      <c r="A14">
        <v>8230</v>
      </c>
      <c r="B14" t="s">
        <v>166</v>
      </c>
      <c r="C14">
        <v>65</v>
      </c>
      <c r="E14">
        <v>10</v>
      </c>
      <c r="G14">
        <f t="shared" si="0"/>
        <v>534950</v>
      </c>
      <c r="I14">
        <f t="shared" si="1"/>
        <v>55</v>
      </c>
      <c r="J14">
        <f t="shared" si="2"/>
        <v>452650</v>
      </c>
      <c r="M14">
        <v>55</v>
      </c>
      <c r="N14">
        <f t="shared" si="3"/>
        <v>452650</v>
      </c>
    </row>
    <row r="15" spans="1:14" x14ac:dyDescent="0.25">
      <c r="A15">
        <f>SUM(A3:A14)</f>
        <v>23757</v>
      </c>
      <c r="G15">
        <f>SUM(G3:G14)</f>
        <v>1589730</v>
      </c>
      <c r="J15">
        <f>SUM(J3:J14)</f>
        <v>1325720</v>
      </c>
      <c r="N15">
        <f>SUM(N3:N14)</f>
        <v>1207167</v>
      </c>
    </row>
    <row r="16" spans="1:14" x14ac:dyDescent="0.25">
      <c r="G16">
        <f>G15/A15</f>
        <v>66.91627730774087</v>
      </c>
      <c r="J16">
        <f>J15/A15</f>
        <v>55.803342172833268</v>
      </c>
      <c r="M16">
        <v>21603</v>
      </c>
      <c r="N16">
        <f>N15/M16</f>
        <v>55.87960005554784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36171-B10A-4014-8A57-8016EA9E238D}">
  <dimension ref="A2:AL52"/>
  <sheetViews>
    <sheetView workbookViewId="0">
      <selection activeCell="C35" sqref="C35"/>
    </sheetView>
  </sheetViews>
  <sheetFormatPr defaultRowHeight="15" x14ac:dyDescent="0.25"/>
  <cols>
    <col min="1" max="1" width="52.85546875" customWidth="1"/>
    <col min="2" max="2" width="10.7109375" customWidth="1"/>
    <col min="3" max="3" width="11" customWidth="1"/>
    <col min="4" max="4" width="11.42578125" customWidth="1"/>
    <col min="5" max="5" width="11.140625" customWidth="1"/>
    <col min="6" max="6" width="11.42578125" customWidth="1"/>
    <col min="8" max="8" width="8.42578125" customWidth="1"/>
    <col min="11" max="11" width="11.28515625" customWidth="1"/>
    <col min="15" max="15" width="11" bestFit="1" customWidth="1"/>
  </cols>
  <sheetData>
    <row r="2" spans="1:38" ht="48.75" customHeight="1" x14ac:dyDescent="0.25">
      <c r="A2" s="173" t="s">
        <v>172</v>
      </c>
      <c r="B2" s="173"/>
      <c r="C2" s="173"/>
      <c r="D2" s="173"/>
      <c r="E2" s="173"/>
      <c r="F2" s="173"/>
    </row>
    <row r="3" spans="1:38" ht="15.75" thickBot="1" x14ac:dyDescent="0.3">
      <c r="A3" s="174"/>
      <c r="B3" s="174"/>
      <c r="C3" s="174"/>
      <c r="D3" s="174"/>
      <c r="E3" s="174"/>
    </row>
    <row r="4" spans="1:38" x14ac:dyDescent="0.25">
      <c r="A4" s="175" t="s">
        <v>9</v>
      </c>
      <c r="B4" s="136"/>
      <c r="C4" s="136"/>
      <c r="D4" s="177"/>
      <c r="E4" s="177"/>
      <c r="F4" s="177"/>
      <c r="G4" s="137"/>
    </row>
    <row r="5" spans="1:38" ht="56.25" customHeight="1" x14ac:dyDescent="0.25">
      <c r="A5" s="176"/>
      <c r="B5" s="138">
        <v>2024</v>
      </c>
      <c r="C5" s="138">
        <v>2025</v>
      </c>
      <c r="D5" s="29">
        <v>2026</v>
      </c>
      <c r="E5" s="29">
        <v>2027</v>
      </c>
      <c r="F5" s="29">
        <v>2028</v>
      </c>
      <c r="G5" s="29">
        <v>2029</v>
      </c>
      <c r="H5" s="29">
        <v>2030</v>
      </c>
      <c r="I5" s="29">
        <v>2031</v>
      </c>
      <c r="J5" s="29">
        <v>2032</v>
      </c>
      <c r="K5" s="29">
        <v>2033</v>
      </c>
      <c r="L5" s="29">
        <v>2034</v>
      </c>
      <c r="M5" s="29">
        <v>2035</v>
      </c>
      <c r="N5" s="29">
        <v>2036</v>
      </c>
      <c r="O5" s="29">
        <v>2037</v>
      </c>
      <c r="P5" s="29">
        <v>2038</v>
      </c>
      <c r="Q5" s="29">
        <v>2039</v>
      </c>
      <c r="R5" s="29">
        <v>2040</v>
      </c>
      <c r="S5" s="29">
        <v>2041</v>
      </c>
      <c r="T5" s="29">
        <v>2042</v>
      </c>
      <c r="U5" s="29">
        <v>2043</v>
      </c>
      <c r="V5" s="29">
        <v>2044</v>
      </c>
      <c r="W5" s="29">
        <v>2045</v>
      </c>
      <c r="X5" s="29">
        <v>2046</v>
      </c>
      <c r="Y5" s="29">
        <v>2047</v>
      </c>
      <c r="Z5" s="29">
        <v>2048</v>
      </c>
      <c r="AA5" s="29">
        <v>2049</v>
      </c>
      <c r="AB5" s="29">
        <v>2050</v>
      </c>
      <c r="AC5" s="29">
        <v>2051</v>
      </c>
      <c r="AD5" s="29">
        <v>2052</v>
      </c>
      <c r="AE5" s="29">
        <v>2053</v>
      </c>
      <c r="AF5" s="29">
        <v>2054</v>
      </c>
      <c r="AG5" s="29">
        <v>2055</v>
      </c>
      <c r="AH5" s="29">
        <v>2056</v>
      </c>
      <c r="AI5" s="29">
        <v>2057</v>
      </c>
      <c r="AJ5" s="29">
        <v>2058</v>
      </c>
      <c r="AK5" s="29">
        <v>2059</v>
      </c>
      <c r="AL5" s="29">
        <v>2060</v>
      </c>
    </row>
    <row r="6" spans="1:38" ht="93" customHeight="1" x14ac:dyDescent="0.25">
      <c r="A6" s="31" t="s">
        <v>170</v>
      </c>
      <c r="B6" s="138"/>
      <c r="C6" s="138"/>
      <c r="D6" s="39">
        <v>1254</v>
      </c>
      <c r="E6" s="39">
        <v>966</v>
      </c>
      <c r="F6" s="39">
        <v>931</v>
      </c>
      <c r="G6" s="39">
        <v>877</v>
      </c>
      <c r="H6" s="39">
        <v>1187</v>
      </c>
      <c r="I6" s="39">
        <v>1187</v>
      </c>
      <c r="J6" s="39">
        <v>1187</v>
      </c>
      <c r="K6" s="39">
        <v>1187</v>
      </c>
      <c r="L6" s="39">
        <v>1187</v>
      </c>
      <c r="M6" s="39">
        <v>1187</v>
      </c>
      <c r="N6" s="39">
        <v>1187</v>
      </c>
      <c r="O6" s="39">
        <v>1187</v>
      </c>
      <c r="P6" s="39">
        <v>1187</v>
      </c>
      <c r="Q6" s="39">
        <v>1187</v>
      </c>
      <c r="R6" s="39">
        <v>1187</v>
      </c>
      <c r="S6" s="39">
        <v>1187</v>
      </c>
      <c r="T6" s="39">
        <v>1187</v>
      </c>
      <c r="U6" s="39">
        <v>1187</v>
      </c>
      <c r="V6" s="39">
        <v>1187</v>
      </c>
      <c r="W6" s="39">
        <v>1187</v>
      </c>
      <c r="X6" s="39">
        <v>1187</v>
      </c>
      <c r="Y6" s="39">
        <v>1187</v>
      </c>
      <c r="Z6" s="39">
        <v>1187</v>
      </c>
      <c r="AA6" s="39">
        <v>1187</v>
      </c>
      <c r="AB6" s="39">
        <v>1187</v>
      </c>
      <c r="AC6" s="39">
        <v>1187</v>
      </c>
      <c r="AD6" s="39">
        <v>1187</v>
      </c>
      <c r="AE6" s="39">
        <v>1187</v>
      </c>
      <c r="AF6" s="39">
        <v>1187</v>
      </c>
      <c r="AG6" s="39">
        <v>1187</v>
      </c>
      <c r="AH6" s="39">
        <v>1187</v>
      </c>
      <c r="AI6" s="39">
        <v>1187</v>
      </c>
      <c r="AJ6" s="39">
        <v>1187</v>
      </c>
      <c r="AK6" s="39">
        <v>1187</v>
      </c>
      <c r="AL6" s="39">
        <v>1187</v>
      </c>
    </row>
    <row r="7" spans="1:38" ht="109.15" customHeight="1" x14ac:dyDescent="0.25">
      <c r="A7" s="31" t="s">
        <v>169</v>
      </c>
      <c r="B7" s="128"/>
      <c r="C7" s="128"/>
      <c r="D7" s="39">
        <v>1254</v>
      </c>
      <c r="E7" s="39">
        <v>966</v>
      </c>
      <c r="F7" s="39">
        <v>931</v>
      </c>
      <c r="G7" s="39">
        <v>877</v>
      </c>
      <c r="H7" s="39">
        <v>1187</v>
      </c>
      <c r="I7" s="39">
        <v>1187</v>
      </c>
      <c r="J7" s="139">
        <f>I7*0.98</f>
        <v>1163.26</v>
      </c>
      <c r="K7" s="139">
        <f t="shared" ref="K7:S7" si="0">J7*0.98</f>
        <v>1139.9947999999999</v>
      </c>
      <c r="L7" s="139">
        <f t="shared" si="0"/>
        <v>1117.194904</v>
      </c>
      <c r="M7" s="139">
        <f t="shared" si="0"/>
        <v>1094.85100592</v>
      </c>
      <c r="N7" s="139">
        <f t="shared" si="0"/>
        <v>1072.9539858016001</v>
      </c>
      <c r="O7" s="139">
        <f t="shared" si="0"/>
        <v>1051.4949060855681</v>
      </c>
      <c r="P7" s="139">
        <f>O7*0.98</f>
        <v>1030.4650079638568</v>
      </c>
      <c r="Q7" s="139">
        <f t="shared" si="0"/>
        <v>1009.8557078045797</v>
      </c>
      <c r="R7" s="139">
        <f t="shared" si="0"/>
        <v>989.65859364848802</v>
      </c>
      <c r="S7" s="139">
        <f t="shared" si="0"/>
        <v>969.86542177551826</v>
      </c>
      <c r="T7" s="39">
        <v>970</v>
      </c>
      <c r="U7" s="39">
        <v>970</v>
      </c>
      <c r="V7" s="39">
        <v>970</v>
      </c>
      <c r="W7" s="39">
        <v>970</v>
      </c>
      <c r="X7" s="39">
        <v>970</v>
      </c>
      <c r="Y7" s="39">
        <v>970</v>
      </c>
      <c r="Z7" s="39">
        <v>970</v>
      </c>
      <c r="AA7" s="39">
        <v>970</v>
      </c>
      <c r="AB7" s="39">
        <v>970</v>
      </c>
      <c r="AC7" s="39">
        <v>970</v>
      </c>
      <c r="AD7" s="39">
        <v>864</v>
      </c>
      <c r="AE7" s="39">
        <v>864</v>
      </c>
      <c r="AF7" s="39">
        <v>864</v>
      </c>
      <c r="AG7" s="39">
        <v>864</v>
      </c>
      <c r="AH7" s="39">
        <v>864</v>
      </c>
      <c r="AI7" s="39">
        <v>864</v>
      </c>
      <c r="AJ7" s="39">
        <v>864</v>
      </c>
      <c r="AK7" s="39">
        <v>864</v>
      </c>
      <c r="AL7" s="39">
        <v>864</v>
      </c>
    </row>
    <row r="8" spans="1:38" ht="74.25" customHeight="1" x14ac:dyDescent="0.25">
      <c r="A8" s="31" t="s">
        <v>181</v>
      </c>
      <c r="B8" s="128">
        <v>2031</v>
      </c>
      <c r="C8" s="128">
        <f>B8*1.05</f>
        <v>2132.5500000000002</v>
      </c>
      <c r="D8" s="128">
        <f t="shared" ref="D8:AL10" si="1">C8*1.05</f>
        <v>2239.1775000000002</v>
      </c>
      <c r="E8" s="128">
        <f t="shared" si="1"/>
        <v>2351.1363750000005</v>
      </c>
      <c r="F8" s="128">
        <f t="shared" si="1"/>
        <v>2468.6931937500008</v>
      </c>
      <c r="G8" s="128">
        <f t="shared" si="1"/>
        <v>2592.127853437501</v>
      </c>
      <c r="H8" s="128">
        <f t="shared" si="1"/>
        <v>2721.7342461093763</v>
      </c>
      <c r="I8" s="128">
        <f t="shared" si="1"/>
        <v>2857.8209584148453</v>
      </c>
      <c r="J8" s="128">
        <f t="shared" si="1"/>
        <v>3000.7120063355878</v>
      </c>
      <c r="K8" s="128">
        <f t="shared" si="1"/>
        <v>3150.7476066523673</v>
      </c>
      <c r="L8" s="128">
        <f t="shared" si="1"/>
        <v>3308.2849869849856</v>
      </c>
      <c r="M8" s="128">
        <f t="shared" si="1"/>
        <v>3473.6992363342351</v>
      </c>
      <c r="N8" s="128">
        <f t="shared" si="1"/>
        <v>3647.3841981509472</v>
      </c>
      <c r="O8" s="128">
        <f t="shared" si="1"/>
        <v>3829.7534080584946</v>
      </c>
      <c r="P8" s="128">
        <f t="shared" si="1"/>
        <v>4021.2410784614194</v>
      </c>
      <c r="Q8" s="128">
        <f t="shared" si="1"/>
        <v>4222.3031323844907</v>
      </c>
      <c r="R8" s="128">
        <f t="shared" si="1"/>
        <v>4433.4182890037155</v>
      </c>
      <c r="S8" s="128">
        <f t="shared" si="1"/>
        <v>4655.0892034539011</v>
      </c>
      <c r="T8" s="128">
        <f t="shared" si="1"/>
        <v>4887.843663626596</v>
      </c>
      <c r="U8" s="128">
        <f t="shared" si="1"/>
        <v>5132.2358468079265</v>
      </c>
      <c r="V8" s="128">
        <f t="shared" si="1"/>
        <v>5388.8476391483227</v>
      </c>
      <c r="W8" s="128">
        <f t="shared" si="1"/>
        <v>5658.2900211057395</v>
      </c>
      <c r="X8" s="128">
        <f t="shared" si="1"/>
        <v>5941.2045221610269</v>
      </c>
      <c r="Y8" s="128">
        <f t="shared" si="1"/>
        <v>6238.2647482690782</v>
      </c>
      <c r="Z8" s="128">
        <f t="shared" si="1"/>
        <v>6550.1779856825324</v>
      </c>
      <c r="AA8" s="128">
        <f t="shared" si="1"/>
        <v>6877.6868849666589</v>
      </c>
      <c r="AB8" s="128">
        <f t="shared" si="1"/>
        <v>7221.5712292149919</v>
      </c>
      <c r="AC8" s="128">
        <f t="shared" si="1"/>
        <v>7582.6497906757422</v>
      </c>
      <c r="AD8" s="128">
        <v>7280</v>
      </c>
      <c r="AE8" s="128">
        <f t="shared" si="1"/>
        <v>7644</v>
      </c>
      <c r="AF8" s="128">
        <f t="shared" si="1"/>
        <v>8026.2000000000007</v>
      </c>
      <c r="AG8" s="128">
        <f t="shared" si="1"/>
        <v>8427.51</v>
      </c>
      <c r="AH8" s="128">
        <f t="shared" si="1"/>
        <v>8848.8855000000003</v>
      </c>
      <c r="AI8" s="128">
        <f t="shared" si="1"/>
        <v>9291.3297750000002</v>
      </c>
      <c r="AJ8" s="128">
        <f t="shared" si="1"/>
        <v>9755.8962637500008</v>
      </c>
      <c r="AK8" s="128">
        <f t="shared" si="1"/>
        <v>10243.691076937501</v>
      </c>
      <c r="AL8" s="128">
        <f t="shared" si="1"/>
        <v>10755.875630784376</v>
      </c>
    </row>
    <row r="9" spans="1:38" x14ac:dyDescent="0.25">
      <c r="A9" s="31" t="s">
        <v>0</v>
      </c>
      <c r="B9" s="140">
        <v>20</v>
      </c>
      <c r="C9" s="140">
        <v>20</v>
      </c>
      <c r="D9" s="140">
        <v>20</v>
      </c>
      <c r="E9" s="140">
        <v>20</v>
      </c>
      <c r="F9" s="140">
        <v>20</v>
      </c>
      <c r="G9" s="140">
        <v>20</v>
      </c>
      <c r="H9" s="140">
        <v>20</v>
      </c>
      <c r="I9" s="140">
        <v>20</v>
      </c>
      <c r="J9" s="39">
        <v>20.5</v>
      </c>
      <c r="K9" s="39">
        <v>21</v>
      </c>
      <c r="L9" s="39">
        <v>21.5</v>
      </c>
      <c r="M9" s="39">
        <v>22</v>
      </c>
      <c r="N9" s="39">
        <v>22.5</v>
      </c>
      <c r="O9" s="39">
        <v>23</v>
      </c>
      <c r="P9" s="39">
        <v>23.5</v>
      </c>
      <c r="Q9" s="39">
        <v>24</v>
      </c>
      <c r="R9" s="39">
        <v>24.5</v>
      </c>
      <c r="S9" s="39">
        <v>25</v>
      </c>
      <c r="T9" s="39">
        <v>25</v>
      </c>
      <c r="U9" s="39">
        <v>25</v>
      </c>
      <c r="V9" s="39">
        <v>25</v>
      </c>
      <c r="W9" s="39">
        <v>25</v>
      </c>
      <c r="X9" s="39">
        <v>25</v>
      </c>
      <c r="Y9" s="39">
        <v>25</v>
      </c>
      <c r="Z9" s="39">
        <v>25</v>
      </c>
      <c r="AA9" s="39">
        <v>25</v>
      </c>
      <c r="AB9" s="39">
        <v>25</v>
      </c>
      <c r="AC9" s="39">
        <v>25</v>
      </c>
      <c r="AD9" s="39">
        <v>25</v>
      </c>
      <c r="AE9" s="39">
        <v>25</v>
      </c>
      <c r="AF9" s="39">
        <v>25</v>
      </c>
      <c r="AG9" s="39">
        <v>25</v>
      </c>
      <c r="AH9" s="39">
        <v>25</v>
      </c>
      <c r="AI9" s="39">
        <v>25</v>
      </c>
      <c r="AJ9" s="39">
        <v>25</v>
      </c>
      <c r="AK9" s="39">
        <v>25</v>
      </c>
      <c r="AL9" s="39">
        <v>25</v>
      </c>
    </row>
    <row r="10" spans="1:38" ht="61.15" customHeight="1" x14ac:dyDescent="0.25">
      <c r="A10" s="31" t="s">
        <v>182</v>
      </c>
      <c r="B10" s="128">
        <v>2031</v>
      </c>
      <c r="C10" s="128">
        <f>B10*1.05</f>
        <v>2132.5500000000002</v>
      </c>
      <c r="D10" s="128">
        <f t="shared" si="1"/>
        <v>2239.1775000000002</v>
      </c>
      <c r="E10" s="128">
        <f t="shared" si="1"/>
        <v>2351.1363750000005</v>
      </c>
      <c r="F10" s="128">
        <f t="shared" si="1"/>
        <v>2468.6931937500008</v>
      </c>
      <c r="G10" s="128"/>
      <c r="H10" s="128"/>
      <c r="I10" s="128"/>
      <c r="J10" s="128"/>
      <c r="K10" s="128"/>
      <c r="L10" s="128"/>
      <c r="M10" s="128"/>
      <c r="N10" s="128"/>
      <c r="O10" s="128"/>
      <c r="P10" s="128"/>
      <c r="Q10" s="128"/>
      <c r="R10" s="128"/>
      <c r="S10" s="128"/>
      <c r="T10" s="39"/>
      <c r="U10" s="39"/>
      <c r="V10" s="39"/>
      <c r="W10" s="39"/>
      <c r="X10" s="39"/>
      <c r="Y10" s="39"/>
      <c r="Z10" s="39"/>
      <c r="AA10" s="39"/>
      <c r="AB10" s="39"/>
      <c r="AC10" s="39"/>
      <c r="AD10" s="39"/>
      <c r="AE10" s="39"/>
      <c r="AF10" s="39"/>
      <c r="AG10" s="39"/>
      <c r="AH10" s="39"/>
      <c r="AI10" s="39"/>
      <c r="AJ10" s="39"/>
      <c r="AK10" s="39"/>
      <c r="AL10" s="39"/>
    </row>
    <row r="11" spans="1:38" ht="78.75" customHeight="1" x14ac:dyDescent="0.25">
      <c r="A11" s="128" t="s">
        <v>179</v>
      </c>
      <c r="B11" s="128"/>
      <c r="C11" s="128"/>
      <c r="D11" s="129">
        <v>0.73</v>
      </c>
      <c r="E11" s="129">
        <v>0.73</v>
      </c>
      <c r="F11" s="129">
        <v>0.71</v>
      </c>
      <c r="G11" s="129">
        <v>0.71</v>
      </c>
      <c r="H11" s="141"/>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row>
    <row r="12" spans="1:38" ht="78.75" customHeight="1" x14ac:dyDescent="0.25">
      <c r="A12" s="128" t="s">
        <v>180</v>
      </c>
      <c r="B12" s="128"/>
      <c r="C12" s="128"/>
      <c r="D12" s="129"/>
      <c r="E12" s="129"/>
      <c r="F12" s="129"/>
      <c r="G12" s="129"/>
      <c r="H12" s="141"/>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row>
    <row r="13" spans="1:38" ht="78.75" customHeight="1" x14ac:dyDescent="0.25">
      <c r="A13" s="128" t="s">
        <v>178</v>
      </c>
      <c r="B13" s="128"/>
      <c r="C13" s="128"/>
      <c r="D13" s="129"/>
      <c r="E13" s="129"/>
      <c r="F13" s="129"/>
      <c r="G13" s="129"/>
      <c r="H13" s="141"/>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row>
    <row r="14" spans="1:38" ht="30" x14ac:dyDescent="0.25">
      <c r="A14" s="128" t="s">
        <v>156</v>
      </c>
      <c r="B14" s="128"/>
      <c r="C14" s="128"/>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row>
    <row r="15" spans="1:38" ht="30" x14ac:dyDescent="0.25">
      <c r="A15" s="128" t="s">
        <v>155</v>
      </c>
      <c r="B15" s="128"/>
      <c r="C15" s="128"/>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row>
    <row r="16" spans="1:38" ht="30" x14ac:dyDescent="0.25">
      <c r="A16" s="128" t="s">
        <v>157</v>
      </c>
      <c r="B16" s="128"/>
      <c r="C16" s="128"/>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row>
    <row r="17" spans="1:38" ht="30" x14ac:dyDescent="0.25">
      <c r="A17" s="128" t="s">
        <v>158</v>
      </c>
      <c r="B17" s="128"/>
      <c r="C17" s="128"/>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row>
    <row r="18" spans="1:38" x14ac:dyDescent="0.25">
      <c r="A18" s="132"/>
      <c r="B18" s="132"/>
      <c r="C18" s="132"/>
    </row>
    <row r="19" spans="1:38" x14ac:dyDescent="0.25">
      <c r="C19" t="s">
        <v>165</v>
      </c>
    </row>
    <row r="20" spans="1:38" ht="135" x14ac:dyDescent="0.25">
      <c r="A20" s="132" t="s">
        <v>167</v>
      </c>
      <c r="C20" s="133">
        <v>2026</v>
      </c>
      <c r="D20" s="133">
        <v>2027</v>
      </c>
      <c r="E20" s="133">
        <v>2028</v>
      </c>
      <c r="F20" s="133">
        <v>2029</v>
      </c>
      <c r="G20" s="133"/>
      <c r="H20" s="132" t="s">
        <v>171</v>
      </c>
      <c r="J20" s="142" t="s">
        <v>173</v>
      </c>
      <c r="K20" s="142" t="s">
        <v>176</v>
      </c>
      <c r="M20" s="142"/>
      <c r="N20" s="142" t="s">
        <v>177</v>
      </c>
      <c r="O20" s="142" t="s">
        <v>175</v>
      </c>
      <c r="P20" s="142"/>
    </row>
    <row r="21" spans="1:38" x14ac:dyDescent="0.25">
      <c r="A21">
        <v>2222</v>
      </c>
      <c r="B21" t="s">
        <v>159</v>
      </c>
      <c r="C21">
        <v>48</v>
      </c>
      <c r="D21">
        <v>48</v>
      </c>
      <c r="E21">
        <v>48</v>
      </c>
      <c r="F21">
        <v>48</v>
      </c>
      <c r="H21">
        <v>2222</v>
      </c>
      <c r="J21">
        <v>1993</v>
      </c>
      <c r="K21">
        <f>A21*J21</f>
        <v>4428446</v>
      </c>
      <c r="N21">
        <v>7440.7784504267593</v>
      </c>
      <c r="O21">
        <f>H21*N21</f>
        <v>16533409.71684826</v>
      </c>
    </row>
    <row r="22" spans="1:38" x14ac:dyDescent="0.25">
      <c r="A22">
        <v>1632</v>
      </c>
      <c r="B22" t="s">
        <v>160</v>
      </c>
      <c r="C22">
        <v>10</v>
      </c>
      <c r="D22">
        <v>16</v>
      </c>
      <c r="E22">
        <v>22</v>
      </c>
      <c r="F22">
        <v>28</v>
      </c>
      <c r="H22">
        <v>1632</v>
      </c>
      <c r="J22">
        <v>1700</v>
      </c>
      <c r="K22">
        <f t="shared" ref="K22:K32" si="2">A22*J22</f>
        <v>2774400</v>
      </c>
      <c r="N22">
        <v>6346.8757479806764</v>
      </c>
      <c r="O22">
        <f t="shared" ref="O22:O32" si="3">H22*N22</f>
        <v>10358101.220704464</v>
      </c>
    </row>
    <row r="23" spans="1:38" x14ac:dyDescent="0.25">
      <c r="A23">
        <v>504</v>
      </c>
      <c r="B23" t="s">
        <v>161</v>
      </c>
      <c r="C23">
        <v>109</v>
      </c>
      <c r="D23">
        <v>31</v>
      </c>
      <c r="E23">
        <v>35</v>
      </c>
      <c r="F23">
        <v>41</v>
      </c>
      <c r="H23">
        <v>0</v>
      </c>
      <c r="J23">
        <v>4540</v>
      </c>
      <c r="K23">
        <f t="shared" si="2"/>
        <v>2288160</v>
      </c>
      <c r="N23">
        <v>15770.119505570814</v>
      </c>
      <c r="O23">
        <f t="shared" si="3"/>
        <v>0</v>
      </c>
    </row>
    <row r="24" spans="1:38" x14ac:dyDescent="0.25">
      <c r="A24">
        <v>152</v>
      </c>
      <c r="B24" t="s">
        <v>145</v>
      </c>
      <c r="C24">
        <v>6</v>
      </c>
      <c r="D24">
        <v>7</v>
      </c>
      <c r="E24">
        <v>3</v>
      </c>
      <c r="F24">
        <v>4</v>
      </c>
      <c r="H24">
        <v>152</v>
      </c>
      <c r="J24">
        <v>3530</v>
      </c>
      <c r="K24">
        <f t="shared" si="2"/>
        <v>536560</v>
      </c>
      <c r="N24">
        <v>13179.100817865765</v>
      </c>
      <c r="O24">
        <f t="shared" si="3"/>
        <v>2003223.3243155964</v>
      </c>
    </row>
    <row r="25" spans="1:38" x14ac:dyDescent="0.25">
      <c r="A25">
        <v>422</v>
      </c>
      <c r="B25" t="s">
        <v>146</v>
      </c>
      <c r="C25">
        <v>4</v>
      </c>
      <c r="D25">
        <v>10</v>
      </c>
      <c r="E25">
        <v>6</v>
      </c>
      <c r="F25">
        <v>16</v>
      </c>
      <c r="H25">
        <v>0</v>
      </c>
      <c r="J25">
        <v>3079</v>
      </c>
      <c r="K25">
        <f t="shared" si="2"/>
        <v>1299338</v>
      </c>
      <c r="N25">
        <v>11495.31201648971</v>
      </c>
      <c r="O25">
        <f t="shared" si="3"/>
        <v>0</v>
      </c>
    </row>
    <row r="26" spans="1:38" x14ac:dyDescent="0.25">
      <c r="A26">
        <v>4544</v>
      </c>
      <c r="B26" t="s">
        <v>147</v>
      </c>
      <c r="C26">
        <v>264</v>
      </c>
      <c r="D26">
        <v>240</v>
      </c>
      <c r="E26">
        <v>240</v>
      </c>
      <c r="F26">
        <v>144</v>
      </c>
      <c r="H26">
        <v>4544</v>
      </c>
      <c r="J26">
        <v>2190</v>
      </c>
      <c r="K26">
        <f t="shared" si="2"/>
        <v>9951360</v>
      </c>
      <c r="N26">
        <v>8176.2693459280536</v>
      </c>
      <c r="O26">
        <f t="shared" si="3"/>
        <v>37152967.907897078</v>
      </c>
    </row>
    <row r="27" spans="1:38" x14ac:dyDescent="0.25">
      <c r="A27">
        <v>2840</v>
      </c>
      <c r="B27" t="s">
        <v>148</v>
      </c>
      <c r="C27">
        <v>96</v>
      </c>
      <c r="D27">
        <v>72</v>
      </c>
      <c r="E27">
        <v>72</v>
      </c>
      <c r="F27">
        <v>72</v>
      </c>
      <c r="H27">
        <v>2840</v>
      </c>
      <c r="J27">
        <v>1655</v>
      </c>
      <c r="K27">
        <f t="shared" si="2"/>
        <v>4700200</v>
      </c>
      <c r="N27">
        <v>6178.8702134753094</v>
      </c>
      <c r="O27">
        <f t="shared" si="3"/>
        <v>17547991.406269878</v>
      </c>
    </row>
    <row r="28" spans="1:38" x14ac:dyDescent="0.25">
      <c r="A28">
        <v>1924</v>
      </c>
      <c r="B28" t="s">
        <v>162</v>
      </c>
      <c r="C28">
        <v>82</v>
      </c>
      <c r="D28">
        <v>73</v>
      </c>
      <c r="E28">
        <v>54</v>
      </c>
      <c r="F28">
        <v>52</v>
      </c>
      <c r="H28">
        <v>1924</v>
      </c>
      <c r="J28">
        <v>2030</v>
      </c>
      <c r="K28">
        <f t="shared" si="2"/>
        <v>3905720</v>
      </c>
      <c r="N28">
        <v>7578.9163343533992</v>
      </c>
      <c r="O28">
        <f t="shared" si="3"/>
        <v>14581835.02729594</v>
      </c>
    </row>
    <row r="29" spans="1:38" x14ac:dyDescent="0.25">
      <c r="A29">
        <v>59</v>
      </c>
      <c r="B29" t="s">
        <v>150</v>
      </c>
      <c r="C29">
        <v>2</v>
      </c>
      <c r="D29">
        <v>4</v>
      </c>
      <c r="E29">
        <v>2</v>
      </c>
      <c r="F29">
        <v>1</v>
      </c>
      <c r="H29">
        <v>59</v>
      </c>
      <c r="J29">
        <v>3395</v>
      </c>
      <c r="K29">
        <f t="shared" si="2"/>
        <v>200305</v>
      </c>
      <c r="N29">
        <v>12675.084214349645</v>
      </c>
      <c r="O29">
        <f t="shared" si="3"/>
        <v>747829.96864662901</v>
      </c>
    </row>
    <row r="30" spans="1:38" x14ac:dyDescent="0.25">
      <c r="A30">
        <v>829</v>
      </c>
      <c r="B30" t="s">
        <v>163</v>
      </c>
      <c r="C30">
        <v>115</v>
      </c>
      <c r="D30">
        <v>31</v>
      </c>
      <c r="E30">
        <v>27</v>
      </c>
      <c r="F30">
        <v>41</v>
      </c>
      <c r="H30">
        <v>0</v>
      </c>
      <c r="J30">
        <v>1251</v>
      </c>
      <c r="K30">
        <f t="shared" si="2"/>
        <v>1037079</v>
      </c>
      <c r="N30">
        <v>4670.5538592493112</v>
      </c>
      <c r="O30">
        <f t="shared" si="3"/>
        <v>0</v>
      </c>
    </row>
    <row r="31" spans="1:38" x14ac:dyDescent="0.25">
      <c r="A31">
        <v>399</v>
      </c>
      <c r="B31" t="s">
        <v>164</v>
      </c>
      <c r="C31">
        <v>108</v>
      </c>
      <c r="D31">
        <v>24</v>
      </c>
      <c r="E31">
        <v>12</v>
      </c>
      <c r="F31">
        <v>20</v>
      </c>
      <c r="H31">
        <v>0</v>
      </c>
      <c r="J31">
        <v>4142</v>
      </c>
      <c r="K31">
        <f t="shared" si="2"/>
        <v>1652658</v>
      </c>
      <c r="N31">
        <v>15463.976087138808</v>
      </c>
      <c r="O31">
        <f t="shared" si="3"/>
        <v>0</v>
      </c>
    </row>
    <row r="32" spans="1:38" x14ac:dyDescent="0.25">
      <c r="A32">
        <v>8230</v>
      </c>
      <c r="B32" t="s">
        <v>166</v>
      </c>
      <c r="C32">
        <v>410</v>
      </c>
      <c r="D32">
        <v>410</v>
      </c>
      <c r="E32">
        <v>410</v>
      </c>
      <c r="F32">
        <v>410</v>
      </c>
      <c r="H32">
        <v>8230</v>
      </c>
      <c r="J32">
        <v>1899</v>
      </c>
      <c r="K32">
        <f t="shared" si="2"/>
        <v>15628770</v>
      </c>
      <c r="N32">
        <v>7089.8335561266531</v>
      </c>
      <c r="O32">
        <f t="shared" si="3"/>
        <v>58349330.166922353</v>
      </c>
    </row>
    <row r="33" spans="1:29" x14ac:dyDescent="0.25">
      <c r="A33" s="134">
        <f>SUM(A21:A32)</f>
        <v>23757</v>
      </c>
      <c r="B33" s="133" t="s">
        <v>168</v>
      </c>
      <c r="C33" s="134">
        <f>SUM(C21:C32)</f>
        <v>1254</v>
      </c>
      <c r="D33" s="134">
        <f t="shared" ref="D33:F33" si="4">SUM(D21:D32)</f>
        <v>966</v>
      </c>
      <c r="E33" s="134">
        <f t="shared" si="4"/>
        <v>931</v>
      </c>
      <c r="F33" s="134">
        <f t="shared" si="4"/>
        <v>877</v>
      </c>
      <c r="H33" s="134">
        <f>SUM(H21:H32)</f>
        <v>21603</v>
      </c>
      <c r="K33">
        <f>SUM(K21:K32)</f>
        <v>48402996</v>
      </c>
      <c r="O33">
        <f>SUM(O21:O32)</f>
        <v>157274688.73890018</v>
      </c>
    </row>
    <row r="34" spans="1:29" x14ac:dyDescent="0.25">
      <c r="K34" s="134">
        <f>K33/A33</f>
        <v>2037.420381361283</v>
      </c>
      <c r="O34" s="134">
        <f>O33/H33</f>
        <v>7280.2244474795252</v>
      </c>
    </row>
    <row r="36" spans="1:29" x14ac:dyDescent="0.25">
      <c r="J36" t="s">
        <v>141</v>
      </c>
      <c r="K36">
        <v>30</v>
      </c>
      <c r="L36">
        <v>6185</v>
      </c>
      <c r="M36">
        <f>K36*L36</f>
        <v>185550</v>
      </c>
    </row>
    <row r="37" spans="1:29" x14ac:dyDescent="0.25">
      <c r="J37" t="s">
        <v>174</v>
      </c>
      <c r="K37">
        <v>477</v>
      </c>
      <c r="L37">
        <v>4101</v>
      </c>
      <c r="M37">
        <f>K37*L37</f>
        <v>1956177</v>
      </c>
    </row>
    <row r="38" spans="1:29" x14ac:dyDescent="0.25">
      <c r="M38">
        <f>SUM(M36:M37)</f>
        <v>2141727</v>
      </c>
    </row>
    <row r="39" spans="1:29" x14ac:dyDescent="0.25">
      <c r="M39">
        <f>M38/507</f>
        <v>4224.3136094674555</v>
      </c>
    </row>
    <row r="41" spans="1:29" x14ac:dyDescent="0.25">
      <c r="B41">
        <v>1993</v>
      </c>
      <c r="C41">
        <f>B41*1.05</f>
        <v>2092.65</v>
      </c>
      <c r="D41">
        <f t="shared" ref="D41:AC52" si="5">C41*1.05</f>
        <v>2197.2825000000003</v>
      </c>
      <c r="E41">
        <f t="shared" si="5"/>
        <v>2307.1466250000003</v>
      </c>
      <c r="F41">
        <f t="shared" si="5"/>
        <v>2422.5039562500006</v>
      </c>
      <c r="G41">
        <f t="shared" si="5"/>
        <v>2543.6291540625007</v>
      </c>
      <c r="H41">
        <f t="shared" si="5"/>
        <v>2670.8106117656257</v>
      </c>
      <c r="I41">
        <f t="shared" si="5"/>
        <v>2804.3511423539071</v>
      </c>
      <c r="J41">
        <f t="shared" si="5"/>
        <v>2944.5686994716025</v>
      </c>
      <c r="K41">
        <f t="shared" si="5"/>
        <v>3091.7971344451826</v>
      </c>
      <c r="L41">
        <f t="shared" si="5"/>
        <v>3246.3869911674419</v>
      </c>
      <c r="M41">
        <f t="shared" si="5"/>
        <v>3408.7063407258142</v>
      </c>
      <c r="N41">
        <f t="shared" si="5"/>
        <v>3579.1416577621053</v>
      </c>
      <c r="O41">
        <f t="shared" si="5"/>
        <v>3758.0987406502109</v>
      </c>
      <c r="P41">
        <f t="shared" si="5"/>
        <v>3946.0036776827214</v>
      </c>
      <c r="Q41">
        <f t="shared" si="5"/>
        <v>4143.3038615668574</v>
      </c>
      <c r="R41">
        <f t="shared" si="5"/>
        <v>4350.4690546452002</v>
      </c>
      <c r="S41">
        <f t="shared" si="5"/>
        <v>4567.9925073774602</v>
      </c>
      <c r="T41">
        <f t="shared" si="5"/>
        <v>4796.3921327463331</v>
      </c>
      <c r="U41">
        <f t="shared" si="5"/>
        <v>5036.2117393836497</v>
      </c>
      <c r="V41">
        <f t="shared" si="5"/>
        <v>5288.0223263528324</v>
      </c>
      <c r="W41">
        <f t="shared" si="5"/>
        <v>5552.4234426704743</v>
      </c>
      <c r="X41">
        <f t="shared" si="5"/>
        <v>5830.0446148039982</v>
      </c>
      <c r="Y41">
        <f t="shared" si="5"/>
        <v>6121.5468455441987</v>
      </c>
      <c r="Z41">
        <f t="shared" si="5"/>
        <v>6427.6241878214087</v>
      </c>
      <c r="AA41">
        <f t="shared" si="5"/>
        <v>6749.0053972124797</v>
      </c>
      <c r="AB41">
        <f t="shared" si="5"/>
        <v>7086.4556670731035</v>
      </c>
      <c r="AC41">
        <f t="shared" si="5"/>
        <v>7440.7784504267593</v>
      </c>
    </row>
    <row r="42" spans="1:29" x14ac:dyDescent="0.25">
      <c r="B42">
        <v>1700</v>
      </c>
      <c r="C42">
        <f t="shared" ref="C42:R52" si="6">B42*1.05</f>
        <v>1785</v>
      </c>
      <c r="D42">
        <f t="shared" si="6"/>
        <v>1874.25</v>
      </c>
      <c r="E42">
        <f t="shared" si="6"/>
        <v>1967.9625000000001</v>
      </c>
      <c r="F42">
        <f t="shared" si="6"/>
        <v>2066.3606250000003</v>
      </c>
      <c r="G42">
        <f t="shared" si="6"/>
        <v>2169.6786562500006</v>
      </c>
      <c r="H42">
        <f t="shared" si="6"/>
        <v>2278.1625890625005</v>
      </c>
      <c r="I42">
        <f t="shared" si="6"/>
        <v>2392.0707185156257</v>
      </c>
      <c r="J42">
        <f t="shared" si="6"/>
        <v>2511.6742544414069</v>
      </c>
      <c r="K42">
        <f t="shared" si="6"/>
        <v>2637.2579671634771</v>
      </c>
      <c r="L42">
        <f t="shared" si="6"/>
        <v>2769.120865521651</v>
      </c>
      <c r="M42">
        <f t="shared" si="6"/>
        <v>2907.5769087977337</v>
      </c>
      <c r="N42">
        <f t="shared" si="6"/>
        <v>3052.9557542376206</v>
      </c>
      <c r="O42">
        <f t="shared" si="6"/>
        <v>3205.6035419495015</v>
      </c>
      <c r="P42">
        <f t="shared" si="6"/>
        <v>3365.8837190469767</v>
      </c>
      <c r="Q42">
        <f t="shared" si="6"/>
        <v>3534.1779049993256</v>
      </c>
      <c r="R42">
        <f t="shared" si="6"/>
        <v>3710.8868002492923</v>
      </c>
      <c r="S42">
        <f t="shared" si="5"/>
        <v>3896.4311402617573</v>
      </c>
      <c r="T42">
        <f t="shared" si="5"/>
        <v>4091.2526972748451</v>
      </c>
      <c r="U42">
        <f t="shared" si="5"/>
        <v>4295.8153321385871</v>
      </c>
      <c r="V42">
        <f t="shared" si="5"/>
        <v>4510.6060987455166</v>
      </c>
      <c r="W42">
        <f t="shared" si="5"/>
        <v>4736.1364036827927</v>
      </c>
      <c r="X42">
        <f t="shared" si="5"/>
        <v>4972.9432238669324</v>
      </c>
      <c r="Y42">
        <f t="shared" si="5"/>
        <v>5221.590385060279</v>
      </c>
      <c r="Z42">
        <f t="shared" si="5"/>
        <v>5482.669904313293</v>
      </c>
      <c r="AA42">
        <f t="shared" si="5"/>
        <v>5756.8033995289579</v>
      </c>
      <c r="AB42">
        <f t="shared" si="5"/>
        <v>6044.643569505406</v>
      </c>
      <c r="AC42">
        <f t="shared" si="5"/>
        <v>6346.8757479806764</v>
      </c>
    </row>
    <row r="43" spans="1:29" x14ac:dyDescent="0.25">
      <c r="B43">
        <v>4224</v>
      </c>
      <c r="C43">
        <f t="shared" si="6"/>
        <v>4435.2</v>
      </c>
      <c r="D43">
        <f t="shared" si="6"/>
        <v>4656.96</v>
      </c>
      <c r="E43">
        <f t="shared" si="6"/>
        <v>4889.808</v>
      </c>
      <c r="F43">
        <f t="shared" si="6"/>
        <v>5134.2984000000006</v>
      </c>
      <c r="G43">
        <f t="shared" si="6"/>
        <v>5391.0133200000009</v>
      </c>
      <c r="H43">
        <f t="shared" si="6"/>
        <v>5660.563986000001</v>
      </c>
      <c r="I43">
        <f t="shared" si="6"/>
        <v>5943.5921853000009</v>
      </c>
      <c r="J43">
        <f t="shared" si="6"/>
        <v>6240.7717945650011</v>
      </c>
      <c r="K43">
        <f t="shared" si="6"/>
        <v>6552.8103842932514</v>
      </c>
      <c r="L43">
        <f t="shared" si="6"/>
        <v>6880.4509035079145</v>
      </c>
      <c r="M43">
        <f t="shared" si="6"/>
        <v>7224.4734486833104</v>
      </c>
      <c r="N43">
        <f t="shared" si="6"/>
        <v>7585.6971211174759</v>
      </c>
      <c r="O43">
        <f t="shared" si="6"/>
        <v>7964.9819771733501</v>
      </c>
      <c r="P43">
        <f t="shared" si="6"/>
        <v>8363.2310760320179</v>
      </c>
      <c r="Q43">
        <f t="shared" si="6"/>
        <v>8781.3926298336191</v>
      </c>
      <c r="R43">
        <f t="shared" si="6"/>
        <v>9220.4622613253014</v>
      </c>
      <c r="S43">
        <f t="shared" si="5"/>
        <v>9681.4853743915664</v>
      </c>
      <c r="T43">
        <f t="shared" si="5"/>
        <v>10165.559643111144</v>
      </c>
      <c r="U43">
        <f t="shared" si="5"/>
        <v>10673.837625266702</v>
      </c>
      <c r="V43">
        <f t="shared" si="5"/>
        <v>11207.529506530038</v>
      </c>
      <c r="W43">
        <f t="shared" si="5"/>
        <v>11767.90598185654</v>
      </c>
      <c r="X43">
        <f t="shared" si="5"/>
        <v>12356.301280949368</v>
      </c>
      <c r="Y43">
        <f t="shared" si="5"/>
        <v>12974.116344996837</v>
      </c>
      <c r="Z43">
        <f t="shared" si="5"/>
        <v>13622.822162246679</v>
      </c>
      <c r="AA43">
        <f t="shared" si="5"/>
        <v>14303.963270359014</v>
      </c>
      <c r="AB43">
        <f t="shared" si="5"/>
        <v>15019.161433876965</v>
      </c>
      <c r="AC43">
        <f t="shared" si="5"/>
        <v>15770.119505570814</v>
      </c>
    </row>
    <row r="44" spans="1:29" x14ac:dyDescent="0.25">
      <c r="B44">
        <v>3530</v>
      </c>
      <c r="C44">
        <f t="shared" si="6"/>
        <v>3706.5</v>
      </c>
      <c r="D44">
        <f t="shared" si="6"/>
        <v>3891.8250000000003</v>
      </c>
      <c r="E44">
        <f t="shared" si="6"/>
        <v>4086.4162500000007</v>
      </c>
      <c r="F44">
        <f t="shared" si="6"/>
        <v>4290.7370625000012</v>
      </c>
      <c r="G44">
        <f t="shared" si="6"/>
        <v>4505.2739156250018</v>
      </c>
      <c r="H44">
        <f t="shared" si="6"/>
        <v>4730.5376114062519</v>
      </c>
      <c r="I44">
        <f t="shared" si="6"/>
        <v>4967.0644919765646</v>
      </c>
      <c r="J44">
        <f t="shared" si="6"/>
        <v>5215.4177165753927</v>
      </c>
      <c r="K44">
        <f t="shared" si="6"/>
        <v>5476.1886024041623</v>
      </c>
      <c r="L44">
        <f t="shared" si="6"/>
        <v>5749.9980325243705</v>
      </c>
      <c r="M44">
        <f t="shared" si="6"/>
        <v>6037.4979341505896</v>
      </c>
      <c r="N44">
        <f t="shared" si="6"/>
        <v>6339.3728308581194</v>
      </c>
      <c r="O44">
        <f t="shared" si="6"/>
        <v>6656.3414724010254</v>
      </c>
      <c r="P44">
        <f t="shared" si="6"/>
        <v>6989.1585460210772</v>
      </c>
      <c r="Q44">
        <f t="shared" si="6"/>
        <v>7338.6164733221312</v>
      </c>
      <c r="R44">
        <f t="shared" si="6"/>
        <v>7705.5472969882385</v>
      </c>
      <c r="S44">
        <f t="shared" si="5"/>
        <v>8090.8246618376506</v>
      </c>
      <c r="T44">
        <f t="shared" si="5"/>
        <v>8495.3658949295332</v>
      </c>
      <c r="U44">
        <f t="shared" si="5"/>
        <v>8920.1341896760096</v>
      </c>
      <c r="V44">
        <f t="shared" si="5"/>
        <v>9366.1408991598109</v>
      </c>
      <c r="W44">
        <f t="shared" si="5"/>
        <v>9834.4479441178028</v>
      </c>
      <c r="X44">
        <f t="shared" si="5"/>
        <v>10326.170341323694</v>
      </c>
      <c r="Y44">
        <f t="shared" si="5"/>
        <v>10842.478858389879</v>
      </c>
      <c r="Z44">
        <f t="shared" si="5"/>
        <v>11384.602801309373</v>
      </c>
      <c r="AA44">
        <f t="shared" si="5"/>
        <v>11953.832941374842</v>
      </c>
      <c r="AB44">
        <f t="shared" si="5"/>
        <v>12551.524588443584</v>
      </c>
      <c r="AC44">
        <f t="shared" si="5"/>
        <v>13179.100817865765</v>
      </c>
    </row>
    <row r="45" spans="1:29" x14ac:dyDescent="0.25">
      <c r="B45">
        <v>3079</v>
      </c>
      <c r="C45">
        <f t="shared" si="6"/>
        <v>3232.9500000000003</v>
      </c>
      <c r="D45">
        <f t="shared" si="6"/>
        <v>3394.5975000000003</v>
      </c>
      <c r="E45">
        <f t="shared" si="6"/>
        <v>3564.3273750000003</v>
      </c>
      <c r="F45">
        <f t="shared" si="6"/>
        <v>3742.5437437500004</v>
      </c>
      <c r="G45">
        <f t="shared" si="6"/>
        <v>3929.6709309375005</v>
      </c>
      <c r="H45">
        <f t="shared" si="6"/>
        <v>4126.154477484376</v>
      </c>
      <c r="I45">
        <f t="shared" si="6"/>
        <v>4332.4622013585949</v>
      </c>
      <c r="J45">
        <f t="shared" si="6"/>
        <v>4549.0853114265246</v>
      </c>
      <c r="K45">
        <f t="shared" si="6"/>
        <v>4776.5395769978513</v>
      </c>
      <c r="L45">
        <f t="shared" si="6"/>
        <v>5015.3665558477442</v>
      </c>
      <c r="M45">
        <f t="shared" si="6"/>
        <v>5266.1348836401312</v>
      </c>
      <c r="N45">
        <f t="shared" si="6"/>
        <v>5529.4416278221379</v>
      </c>
      <c r="O45">
        <f t="shared" si="6"/>
        <v>5805.9137092132451</v>
      </c>
      <c r="P45">
        <f t="shared" si="6"/>
        <v>6096.2093946739078</v>
      </c>
      <c r="Q45">
        <f t="shared" si="6"/>
        <v>6401.0198644076036</v>
      </c>
      <c r="R45">
        <f t="shared" si="6"/>
        <v>6721.070857627984</v>
      </c>
      <c r="S45">
        <f t="shared" si="5"/>
        <v>7057.1244005093831</v>
      </c>
      <c r="T45">
        <f t="shared" si="5"/>
        <v>7409.9806205348523</v>
      </c>
      <c r="U45">
        <f t="shared" si="5"/>
        <v>7780.4796515615953</v>
      </c>
      <c r="V45">
        <f t="shared" si="5"/>
        <v>8169.5036341396753</v>
      </c>
      <c r="W45">
        <f t="shared" si="5"/>
        <v>8577.9788158466599</v>
      </c>
      <c r="X45">
        <f t="shared" si="5"/>
        <v>9006.8777566389927</v>
      </c>
      <c r="Y45">
        <f t="shared" si="5"/>
        <v>9457.2216444709429</v>
      </c>
      <c r="Z45">
        <f t="shared" si="5"/>
        <v>9930.0827266944907</v>
      </c>
      <c r="AA45">
        <f t="shared" si="5"/>
        <v>10426.586863029215</v>
      </c>
      <c r="AB45">
        <f t="shared" si="5"/>
        <v>10947.916206180676</v>
      </c>
      <c r="AC45">
        <f t="shared" si="5"/>
        <v>11495.31201648971</v>
      </c>
    </row>
    <row r="46" spans="1:29" x14ac:dyDescent="0.25">
      <c r="B46">
        <v>2190</v>
      </c>
      <c r="C46">
        <f t="shared" si="6"/>
        <v>2299.5</v>
      </c>
      <c r="D46">
        <f t="shared" si="6"/>
        <v>2414.4749999999999</v>
      </c>
      <c r="E46">
        <f t="shared" si="6"/>
        <v>2535.19875</v>
      </c>
      <c r="F46">
        <f t="shared" si="6"/>
        <v>2661.9586875</v>
      </c>
      <c r="G46">
        <f t="shared" si="6"/>
        <v>2795.056621875</v>
      </c>
      <c r="H46">
        <f t="shared" si="6"/>
        <v>2934.8094529687501</v>
      </c>
      <c r="I46">
        <f t="shared" si="6"/>
        <v>3081.5499256171879</v>
      </c>
      <c r="J46">
        <f t="shared" si="6"/>
        <v>3235.6274218980475</v>
      </c>
      <c r="K46">
        <f t="shared" si="6"/>
        <v>3397.4087929929501</v>
      </c>
      <c r="L46">
        <f t="shared" si="6"/>
        <v>3567.2792326425979</v>
      </c>
      <c r="M46">
        <f t="shared" si="6"/>
        <v>3745.6431942747281</v>
      </c>
      <c r="N46">
        <f t="shared" si="6"/>
        <v>3932.9253539884648</v>
      </c>
      <c r="O46">
        <f t="shared" si="6"/>
        <v>4129.5716216878882</v>
      </c>
      <c r="P46">
        <f t="shared" si="6"/>
        <v>4336.0502027722832</v>
      </c>
      <c r="Q46">
        <f t="shared" si="6"/>
        <v>4552.8527129108979</v>
      </c>
      <c r="R46">
        <f t="shared" si="6"/>
        <v>4780.4953485564429</v>
      </c>
      <c r="S46">
        <f t="shared" si="5"/>
        <v>5019.5201159842654</v>
      </c>
      <c r="T46">
        <f t="shared" si="5"/>
        <v>5270.4961217834789</v>
      </c>
      <c r="U46">
        <f t="shared" si="5"/>
        <v>5534.0209278726534</v>
      </c>
      <c r="V46">
        <f t="shared" si="5"/>
        <v>5810.7219742662865</v>
      </c>
      <c r="W46">
        <f t="shared" si="5"/>
        <v>6101.2580729796009</v>
      </c>
      <c r="X46">
        <f t="shared" si="5"/>
        <v>6406.3209766285809</v>
      </c>
      <c r="Y46">
        <f t="shared" si="5"/>
        <v>6726.6370254600106</v>
      </c>
      <c r="Z46">
        <f t="shared" si="5"/>
        <v>7062.9688767330117</v>
      </c>
      <c r="AA46">
        <f t="shared" si="5"/>
        <v>7416.1173205696623</v>
      </c>
      <c r="AB46">
        <f t="shared" si="5"/>
        <v>7786.9231865981455</v>
      </c>
      <c r="AC46">
        <f t="shared" si="5"/>
        <v>8176.2693459280536</v>
      </c>
    </row>
    <row r="47" spans="1:29" x14ac:dyDescent="0.25">
      <c r="B47">
        <v>1655</v>
      </c>
      <c r="C47">
        <f t="shared" si="6"/>
        <v>1737.75</v>
      </c>
      <c r="D47">
        <f t="shared" si="6"/>
        <v>1824.6375</v>
      </c>
      <c r="E47">
        <f t="shared" si="6"/>
        <v>1915.8693750000002</v>
      </c>
      <c r="F47">
        <f t="shared" si="6"/>
        <v>2011.6628437500003</v>
      </c>
      <c r="G47">
        <f t="shared" si="6"/>
        <v>2112.2459859375003</v>
      </c>
      <c r="H47">
        <f t="shared" si="6"/>
        <v>2217.8582852343757</v>
      </c>
      <c r="I47">
        <f t="shared" si="6"/>
        <v>2328.7511994960946</v>
      </c>
      <c r="J47">
        <f t="shared" si="6"/>
        <v>2445.1887594708996</v>
      </c>
      <c r="K47">
        <f t="shared" si="6"/>
        <v>2567.4481974444448</v>
      </c>
      <c r="L47">
        <f t="shared" si="6"/>
        <v>2695.8206073166671</v>
      </c>
      <c r="M47">
        <f t="shared" si="6"/>
        <v>2830.6116376825007</v>
      </c>
      <c r="N47">
        <f t="shared" si="6"/>
        <v>2972.142219566626</v>
      </c>
      <c r="O47">
        <f t="shared" si="6"/>
        <v>3120.7493305449575</v>
      </c>
      <c r="P47">
        <f t="shared" si="6"/>
        <v>3276.7867970722054</v>
      </c>
      <c r="Q47">
        <f t="shared" si="6"/>
        <v>3440.6261369258159</v>
      </c>
      <c r="R47">
        <f t="shared" si="6"/>
        <v>3612.6574437721069</v>
      </c>
      <c r="S47">
        <f t="shared" si="5"/>
        <v>3793.2903159607126</v>
      </c>
      <c r="T47">
        <f t="shared" si="5"/>
        <v>3982.9548317587482</v>
      </c>
      <c r="U47">
        <f t="shared" si="5"/>
        <v>4182.1025733466859</v>
      </c>
      <c r="V47">
        <f t="shared" si="5"/>
        <v>4391.2077020140205</v>
      </c>
      <c r="W47">
        <f t="shared" si="5"/>
        <v>4610.7680871147213</v>
      </c>
      <c r="X47">
        <f t="shared" si="5"/>
        <v>4841.3064914704573</v>
      </c>
      <c r="Y47">
        <f t="shared" si="5"/>
        <v>5083.3718160439803</v>
      </c>
      <c r="Z47">
        <f t="shared" si="5"/>
        <v>5337.5404068461794</v>
      </c>
      <c r="AA47">
        <f t="shared" si="5"/>
        <v>5604.4174271884885</v>
      </c>
      <c r="AB47">
        <f t="shared" si="5"/>
        <v>5884.6382985479131</v>
      </c>
      <c r="AC47">
        <f t="shared" si="5"/>
        <v>6178.8702134753094</v>
      </c>
    </row>
    <row r="48" spans="1:29" x14ac:dyDescent="0.25">
      <c r="B48">
        <v>2030</v>
      </c>
      <c r="C48">
        <f t="shared" si="6"/>
        <v>2131.5</v>
      </c>
      <c r="D48">
        <f t="shared" si="6"/>
        <v>2238.0750000000003</v>
      </c>
      <c r="E48">
        <f t="shared" si="6"/>
        <v>2349.9787500000002</v>
      </c>
      <c r="F48">
        <f t="shared" si="6"/>
        <v>2467.4776875000002</v>
      </c>
      <c r="G48">
        <f t="shared" si="6"/>
        <v>2590.8515718750004</v>
      </c>
      <c r="H48">
        <f t="shared" si="6"/>
        <v>2720.3941504687505</v>
      </c>
      <c r="I48">
        <f t="shared" si="6"/>
        <v>2856.4138579921882</v>
      </c>
      <c r="J48">
        <f t="shared" si="6"/>
        <v>2999.2345508917979</v>
      </c>
      <c r="K48">
        <f t="shared" si="6"/>
        <v>3149.1962784363877</v>
      </c>
      <c r="L48">
        <f t="shared" si="6"/>
        <v>3306.6560923582074</v>
      </c>
      <c r="M48">
        <f t="shared" si="6"/>
        <v>3471.9888969761178</v>
      </c>
      <c r="N48">
        <f t="shared" si="6"/>
        <v>3645.5883418249236</v>
      </c>
      <c r="O48">
        <f t="shared" si="6"/>
        <v>3827.8677589161698</v>
      </c>
      <c r="P48">
        <f t="shared" si="6"/>
        <v>4019.2611468619784</v>
      </c>
      <c r="Q48">
        <f t="shared" si="6"/>
        <v>4220.2242042050775</v>
      </c>
      <c r="R48">
        <f t="shared" si="6"/>
        <v>4431.2354144153314</v>
      </c>
      <c r="S48">
        <f t="shared" si="5"/>
        <v>4652.7971851360981</v>
      </c>
      <c r="T48">
        <f t="shared" si="5"/>
        <v>4885.4370443929029</v>
      </c>
      <c r="U48">
        <f t="shared" si="5"/>
        <v>5129.7088966125484</v>
      </c>
      <c r="V48">
        <f t="shared" si="5"/>
        <v>5386.1943414431762</v>
      </c>
      <c r="W48">
        <f t="shared" si="5"/>
        <v>5655.5040585153356</v>
      </c>
      <c r="X48">
        <f t="shared" si="5"/>
        <v>5938.2792614411028</v>
      </c>
      <c r="Y48">
        <f t="shared" si="5"/>
        <v>6235.1932245131584</v>
      </c>
      <c r="Z48">
        <f t="shared" si="5"/>
        <v>6546.9528857388168</v>
      </c>
      <c r="AA48">
        <f t="shared" si="5"/>
        <v>6874.3005300257582</v>
      </c>
      <c r="AB48">
        <f t="shared" si="5"/>
        <v>7218.0155565270461</v>
      </c>
      <c r="AC48">
        <f t="shared" si="5"/>
        <v>7578.9163343533992</v>
      </c>
    </row>
    <row r="49" spans="2:29" x14ac:dyDescent="0.25">
      <c r="B49">
        <v>3395</v>
      </c>
      <c r="C49">
        <f t="shared" si="6"/>
        <v>3564.75</v>
      </c>
      <c r="D49">
        <f t="shared" si="6"/>
        <v>3742.9875000000002</v>
      </c>
      <c r="E49">
        <f t="shared" si="6"/>
        <v>3930.1368750000001</v>
      </c>
      <c r="F49">
        <f t="shared" si="6"/>
        <v>4126.6437187500005</v>
      </c>
      <c r="G49">
        <f t="shared" si="6"/>
        <v>4332.9759046875006</v>
      </c>
      <c r="H49">
        <f t="shared" si="6"/>
        <v>4549.6246999218756</v>
      </c>
      <c r="I49">
        <f t="shared" si="6"/>
        <v>4777.1059349179695</v>
      </c>
      <c r="J49">
        <f t="shared" si="6"/>
        <v>5015.9612316638686</v>
      </c>
      <c r="K49">
        <f t="shared" si="6"/>
        <v>5266.7592932470625</v>
      </c>
      <c r="L49">
        <f t="shared" si="6"/>
        <v>5530.0972579094159</v>
      </c>
      <c r="M49">
        <f t="shared" si="6"/>
        <v>5806.6021208048869</v>
      </c>
      <c r="N49">
        <f t="shared" si="6"/>
        <v>6096.9322268451315</v>
      </c>
      <c r="O49">
        <f t="shared" si="6"/>
        <v>6401.7788381873879</v>
      </c>
      <c r="P49">
        <f t="shared" si="6"/>
        <v>6721.867780096758</v>
      </c>
      <c r="Q49">
        <f t="shared" si="6"/>
        <v>7057.9611691015962</v>
      </c>
      <c r="R49">
        <f t="shared" si="6"/>
        <v>7410.8592275566762</v>
      </c>
      <c r="S49">
        <f t="shared" si="5"/>
        <v>7781.4021889345104</v>
      </c>
      <c r="T49">
        <f t="shared" si="5"/>
        <v>8170.4722983812362</v>
      </c>
      <c r="U49">
        <f t="shared" si="5"/>
        <v>8578.9959133002976</v>
      </c>
      <c r="V49">
        <f t="shared" si="5"/>
        <v>9007.9457089653133</v>
      </c>
      <c r="W49">
        <f t="shared" si="5"/>
        <v>9458.3429944135787</v>
      </c>
      <c r="X49">
        <f t="shared" si="5"/>
        <v>9931.2601441342576</v>
      </c>
      <c r="Y49">
        <f t="shared" si="5"/>
        <v>10427.82315134097</v>
      </c>
      <c r="Z49">
        <f t="shared" si="5"/>
        <v>10949.214308908018</v>
      </c>
      <c r="AA49">
        <f t="shared" si="5"/>
        <v>11496.675024353419</v>
      </c>
      <c r="AB49">
        <f t="shared" si="5"/>
        <v>12071.50877557109</v>
      </c>
      <c r="AC49">
        <f t="shared" si="5"/>
        <v>12675.084214349645</v>
      </c>
    </row>
    <row r="50" spans="2:29" x14ac:dyDescent="0.25">
      <c r="B50">
        <v>1251</v>
      </c>
      <c r="C50">
        <f t="shared" si="6"/>
        <v>1313.55</v>
      </c>
      <c r="D50">
        <f t="shared" si="6"/>
        <v>1379.2275</v>
      </c>
      <c r="E50">
        <f t="shared" si="6"/>
        <v>1448.1888750000001</v>
      </c>
      <c r="F50">
        <f t="shared" si="6"/>
        <v>1520.5983187500001</v>
      </c>
      <c r="G50">
        <f t="shared" si="6"/>
        <v>1596.6282346875003</v>
      </c>
      <c r="H50">
        <f t="shared" si="6"/>
        <v>1676.4596464218753</v>
      </c>
      <c r="I50">
        <f t="shared" si="6"/>
        <v>1760.2826287429691</v>
      </c>
      <c r="J50">
        <f t="shared" si="6"/>
        <v>1848.2967601801176</v>
      </c>
      <c r="K50">
        <f t="shared" si="6"/>
        <v>1940.7115981891236</v>
      </c>
      <c r="L50">
        <f t="shared" si="6"/>
        <v>2037.74717809858</v>
      </c>
      <c r="M50">
        <f t="shared" si="6"/>
        <v>2139.6345370035092</v>
      </c>
      <c r="N50">
        <f t="shared" si="6"/>
        <v>2246.6162638536848</v>
      </c>
      <c r="O50">
        <f t="shared" si="6"/>
        <v>2358.947077046369</v>
      </c>
      <c r="P50">
        <f t="shared" si="6"/>
        <v>2476.8944308986875</v>
      </c>
      <c r="Q50">
        <f t="shared" si="6"/>
        <v>2600.7391524436221</v>
      </c>
      <c r="R50">
        <f t="shared" si="6"/>
        <v>2730.7761100658031</v>
      </c>
      <c r="S50">
        <f t="shared" si="5"/>
        <v>2867.3149155690935</v>
      </c>
      <c r="T50">
        <f t="shared" si="5"/>
        <v>3010.6806613475483</v>
      </c>
      <c r="U50">
        <f t="shared" si="5"/>
        <v>3161.2146944149258</v>
      </c>
      <c r="V50">
        <f t="shared" si="5"/>
        <v>3319.2754291356723</v>
      </c>
      <c r="W50">
        <f t="shared" si="5"/>
        <v>3485.2392005924562</v>
      </c>
      <c r="X50">
        <f t="shared" si="5"/>
        <v>3659.5011606220792</v>
      </c>
      <c r="Y50">
        <f t="shared" si="5"/>
        <v>3842.4762186531834</v>
      </c>
      <c r="Z50">
        <f t="shared" si="5"/>
        <v>4034.6000295858425</v>
      </c>
      <c r="AA50">
        <f t="shared" si="5"/>
        <v>4236.3300310651348</v>
      </c>
      <c r="AB50">
        <f t="shared" si="5"/>
        <v>4448.1465326183916</v>
      </c>
      <c r="AC50">
        <f t="shared" si="5"/>
        <v>4670.5538592493112</v>
      </c>
    </row>
    <row r="51" spans="2:29" x14ac:dyDescent="0.25">
      <c r="B51">
        <v>4142</v>
      </c>
      <c r="C51">
        <f t="shared" si="6"/>
        <v>4349.1000000000004</v>
      </c>
      <c r="D51">
        <f t="shared" si="6"/>
        <v>4566.5550000000003</v>
      </c>
      <c r="E51">
        <f t="shared" si="6"/>
        <v>4794.8827500000007</v>
      </c>
      <c r="F51">
        <f t="shared" si="6"/>
        <v>5034.6268875000005</v>
      </c>
      <c r="G51">
        <f t="shared" si="6"/>
        <v>5286.3582318750005</v>
      </c>
      <c r="H51">
        <f t="shared" si="6"/>
        <v>5550.6761434687505</v>
      </c>
      <c r="I51">
        <f t="shared" si="6"/>
        <v>5828.2099506421882</v>
      </c>
      <c r="J51">
        <f t="shared" si="6"/>
        <v>6119.620448174298</v>
      </c>
      <c r="K51">
        <f t="shared" si="6"/>
        <v>6425.601470583013</v>
      </c>
      <c r="L51">
        <f t="shared" si="6"/>
        <v>6746.8815441121642</v>
      </c>
      <c r="M51">
        <f t="shared" si="6"/>
        <v>7084.2256213177725</v>
      </c>
      <c r="N51">
        <f t="shared" si="6"/>
        <v>7438.4369023836616</v>
      </c>
      <c r="O51">
        <f t="shared" si="6"/>
        <v>7810.3587475028453</v>
      </c>
      <c r="P51">
        <f t="shared" si="6"/>
        <v>8200.8766848779887</v>
      </c>
      <c r="Q51">
        <f t="shared" si="6"/>
        <v>8610.920519121888</v>
      </c>
      <c r="R51">
        <f t="shared" si="6"/>
        <v>9041.466545077983</v>
      </c>
      <c r="S51">
        <f t="shared" si="5"/>
        <v>9493.5398723318831</v>
      </c>
      <c r="T51">
        <f t="shared" si="5"/>
        <v>9968.2168659484778</v>
      </c>
      <c r="U51">
        <f t="shared" si="5"/>
        <v>10466.627709245902</v>
      </c>
      <c r="V51">
        <f t="shared" si="5"/>
        <v>10989.959094708198</v>
      </c>
      <c r="W51">
        <f t="shared" si="5"/>
        <v>11539.457049443608</v>
      </c>
      <c r="X51">
        <f t="shared" si="5"/>
        <v>12116.42990191579</v>
      </c>
      <c r="Y51">
        <f t="shared" si="5"/>
        <v>12722.25139701158</v>
      </c>
      <c r="Z51">
        <f t="shared" si="5"/>
        <v>13358.36396686216</v>
      </c>
      <c r="AA51">
        <f t="shared" si="5"/>
        <v>14026.282165205268</v>
      </c>
      <c r="AB51">
        <f t="shared" si="5"/>
        <v>14727.596273465531</v>
      </c>
      <c r="AC51">
        <f t="shared" si="5"/>
        <v>15463.976087138808</v>
      </c>
    </row>
    <row r="52" spans="2:29" x14ac:dyDescent="0.25">
      <c r="B52">
        <v>1899</v>
      </c>
      <c r="C52">
        <f t="shared" si="6"/>
        <v>1993.95</v>
      </c>
      <c r="D52">
        <f t="shared" si="6"/>
        <v>2093.6475</v>
      </c>
      <c r="E52">
        <f t="shared" si="6"/>
        <v>2198.3298750000004</v>
      </c>
      <c r="F52">
        <f t="shared" si="6"/>
        <v>2308.2463687500003</v>
      </c>
      <c r="G52">
        <f t="shared" si="6"/>
        <v>2423.6586871875006</v>
      </c>
      <c r="H52">
        <f t="shared" si="6"/>
        <v>2544.8416215468756</v>
      </c>
      <c r="I52">
        <f t="shared" si="6"/>
        <v>2672.0837026242193</v>
      </c>
      <c r="J52">
        <f t="shared" si="6"/>
        <v>2805.6878877554304</v>
      </c>
      <c r="K52">
        <f t="shared" si="6"/>
        <v>2945.9722821432019</v>
      </c>
      <c r="L52">
        <f t="shared" si="6"/>
        <v>3093.2708962503621</v>
      </c>
      <c r="M52">
        <f t="shared" si="6"/>
        <v>3247.9344410628805</v>
      </c>
      <c r="N52">
        <f t="shared" si="6"/>
        <v>3410.3311631160245</v>
      </c>
      <c r="O52">
        <f t="shared" si="6"/>
        <v>3580.8477212718258</v>
      </c>
      <c r="P52">
        <f t="shared" si="6"/>
        <v>3759.8901073354173</v>
      </c>
      <c r="Q52">
        <f t="shared" si="6"/>
        <v>3947.8846127021884</v>
      </c>
      <c r="R52">
        <f t="shared" si="6"/>
        <v>4145.278843337298</v>
      </c>
      <c r="S52">
        <f t="shared" si="5"/>
        <v>4352.5427855041635</v>
      </c>
      <c r="T52">
        <f t="shared" si="5"/>
        <v>4570.1699247793722</v>
      </c>
      <c r="U52">
        <f t="shared" si="5"/>
        <v>4798.6784210183414</v>
      </c>
      <c r="V52">
        <f t="shared" si="5"/>
        <v>5038.6123420692584</v>
      </c>
      <c r="W52">
        <f t="shared" si="5"/>
        <v>5290.5429591727216</v>
      </c>
      <c r="X52">
        <f t="shared" si="5"/>
        <v>5555.0701071313579</v>
      </c>
      <c r="Y52">
        <f t="shared" si="5"/>
        <v>5832.8236124879259</v>
      </c>
      <c r="Z52">
        <f t="shared" si="5"/>
        <v>6124.4647931123227</v>
      </c>
      <c r="AA52">
        <f t="shared" si="5"/>
        <v>6430.6880327679391</v>
      </c>
      <c r="AB52">
        <f t="shared" si="5"/>
        <v>6752.2224344063361</v>
      </c>
      <c r="AC52">
        <f t="shared" si="5"/>
        <v>7089.8335561266531</v>
      </c>
    </row>
  </sheetData>
  <mergeCells count="4">
    <mergeCell ref="A2:F2"/>
    <mergeCell ref="A3:E3"/>
    <mergeCell ref="A4:A5"/>
    <mergeCell ref="D4:F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EB260-63EC-4BF7-BCD2-E5BA7CB422A2}">
  <dimension ref="A1:Q17"/>
  <sheetViews>
    <sheetView workbookViewId="0">
      <selection activeCell="M17" sqref="M17:Q17"/>
    </sheetView>
  </sheetViews>
  <sheetFormatPr defaultRowHeight="15" x14ac:dyDescent="0.25"/>
  <sheetData>
    <row r="1" spans="1:17" x14ac:dyDescent="0.25">
      <c r="B1" t="s">
        <v>183</v>
      </c>
    </row>
    <row r="2" spans="1:17" x14ac:dyDescent="0.25">
      <c r="C2">
        <v>2020</v>
      </c>
      <c r="D2">
        <v>2021</v>
      </c>
      <c r="E2">
        <v>2022</v>
      </c>
      <c r="F2">
        <v>2023</v>
      </c>
      <c r="G2">
        <v>2024</v>
      </c>
      <c r="I2">
        <v>2020</v>
      </c>
      <c r="J2">
        <v>2021</v>
      </c>
      <c r="K2">
        <v>2022</v>
      </c>
      <c r="L2">
        <v>2023</v>
      </c>
      <c r="M2">
        <v>2024</v>
      </c>
      <c r="N2">
        <v>2025</v>
      </c>
      <c r="O2">
        <v>2026</v>
      </c>
      <c r="P2">
        <v>2027</v>
      </c>
      <c r="Q2">
        <v>2028</v>
      </c>
    </row>
    <row r="3" spans="1:17" x14ac:dyDescent="0.25">
      <c r="A3">
        <v>2222</v>
      </c>
      <c r="B3" t="s">
        <v>159</v>
      </c>
      <c r="C3">
        <v>1619</v>
      </c>
      <c r="D3">
        <v>2156</v>
      </c>
      <c r="E3">
        <v>1921</v>
      </c>
      <c r="F3">
        <v>1892</v>
      </c>
      <c r="G3">
        <v>1993</v>
      </c>
      <c r="I3">
        <f>A3*C3</f>
        <v>3597418</v>
      </c>
      <c r="J3">
        <f>A3*D3</f>
        <v>4790632</v>
      </c>
      <c r="K3">
        <f>A3*E3</f>
        <v>4268462</v>
      </c>
      <c r="L3">
        <f>A3*F3</f>
        <v>4204024</v>
      </c>
      <c r="M3">
        <f>A3*G3</f>
        <v>4428446</v>
      </c>
    </row>
    <row r="4" spans="1:17" x14ac:dyDescent="0.25">
      <c r="A4">
        <v>1632</v>
      </c>
      <c r="B4" t="s">
        <v>160</v>
      </c>
      <c r="C4">
        <v>1319</v>
      </c>
      <c r="D4">
        <v>1424</v>
      </c>
      <c r="E4">
        <v>1460</v>
      </c>
      <c r="F4">
        <v>1695</v>
      </c>
      <c r="G4">
        <v>1700</v>
      </c>
      <c r="I4">
        <f t="shared" ref="I4:I14" si="0">A4*C4</f>
        <v>2152608</v>
      </c>
      <c r="J4">
        <f t="shared" ref="J4:J14" si="1">A4*D4</f>
        <v>2323968</v>
      </c>
      <c r="K4">
        <f t="shared" ref="K4:K14" si="2">A4*E4</f>
        <v>2382720</v>
      </c>
      <c r="L4">
        <f t="shared" ref="L4:L14" si="3">A4*F4</f>
        <v>2766240</v>
      </c>
      <c r="M4">
        <f t="shared" ref="M4:M14" si="4">A4*G4</f>
        <v>2774400</v>
      </c>
    </row>
    <row r="5" spans="1:17" x14ac:dyDescent="0.25">
      <c r="A5">
        <v>504</v>
      </c>
      <c r="B5" t="s">
        <v>161</v>
      </c>
      <c r="C5">
        <v>3390</v>
      </c>
      <c r="D5">
        <v>3567</v>
      </c>
      <c r="E5">
        <v>3655</v>
      </c>
      <c r="F5">
        <v>4272</v>
      </c>
      <c r="G5">
        <v>4540</v>
      </c>
      <c r="I5">
        <f t="shared" si="0"/>
        <v>1708560</v>
      </c>
      <c r="J5">
        <f t="shared" si="1"/>
        <v>1797768</v>
      </c>
      <c r="K5">
        <f t="shared" si="2"/>
        <v>1842120</v>
      </c>
      <c r="L5">
        <f t="shared" si="3"/>
        <v>2153088</v>
      </c>
      <c r="M5">
        <f t="shared" si="4"/>
        <v>2288160</v>
      </c>
    </row>
    <row r="6" spans="1:17" x14ac:dyDescent="0.25">
      <c r="A6">
        <v>152</v>
      </c>
      <c r="B6" t="s">
        <v>145</v>
      </c>
      <c r="C6">
        <v>1979</v>
      </c>
      <c r="D6">
        <v>2857</v>
      </c>
      <c r="E6">
        <v>2870</v>
      </c>
      <c r="F6">
        <v>3401</v>
      </c>
      <c r="G6">
        <v>3530</v>
      </c>
      <c r="I6">
        <f t="shared" si="0"/>
        <v>300808</v>
      </c>
      <c r="J6">
        <f t="shared" si="1"/>
        <v>434264</v>
      </c>
      <c r="K6">
        <f t="shared" si="2"/>
        <v>436240</v>
      </c>
      <c r="L6">
        <f t="shared" si="3"/>
        <v>516952</v>
      </c>
      <c r="M6">
        <f t="shared" si="4"/>
        <v>536560</v>
      </c>
    </row>
    <row r="7" spans="1:17" x14ac:dyDescent="0.25">
      <c r="A7">
        <v>422</v>
      </c>
      <c r="B7" t="s">
        <v>146</v>
      </c>
      <c r="C7">
        <v>2127</v>
      </c>
      <c r="D7">
        <v>2126</v>
      </c>
      <c r="E7">
        <v>2364</v>
      </c>
      <c r="F7">
        <v>2812</v>
      </c>
      <c r="G7">
        <v>3079</v>
      </c>
      <c r="I7">
        <f t="shared" si="0"/>
        <v>897594</v>
      </c>
      <c r="J7">
        <f t="shared" si="1"/>
        <v>897172</v>
      </c>
      <c r="K7">
        <f t="shared" si="2"/>
        <v>997608</v>
      </c>
      <c r="L7">
        <f t="shared" si="3"/>
        <v>1186664</v>
      </c>
      <c r="M7">
        <f t="shared" si="4"/>
        <v>1299338</v>
      </c>
    </row>
    <row r="8" spans="1:17" x14ac:dyDescent="0.25">
      <c r="A8">
        <v>4544</v>
      </c>
      <c r="B8" t="s">
        <v>147</v>
      </c>
      <c r="C8">
        <v>1425</v>
      </c>
      <c r="D8">
        <v>1445</v>
      </c>
      <c r="E8">
        <v>1590</v>
      </c>
      <c r="F8">
        <v>1908</v>
      </c>
      <c r="G8">
        <v>2190</v>
      </c>
      <c r="I8">
        <f t="shared" si="0"/>
        <v>6475200</v>
      </c>
      <c r="J8">
        <f t="shared" si="1"/>
        <v>6566080</v>
      </c>
      <c r="K8">
        <f t="shared" si="2"/>
        <v>7224960</v>
      </c>
      <c r="L8">
        <f t="shared" si="3"/>
        <v>8669952</v>
      </c>
      <c r="M8">
        <f t="shared" si="4"/>
        <v>9951360</v>
      </c>
    </row>
    <row r="9" spans="1:17" x14ac:dyDescent="0.25">
      <c r="A9">
        <v>2840</v>
      </c>
      <c r="B9" t="s">
        <v>148</v>
      </c>
      <c r="C9">
        <v>1062</v>
      </c>
      <c r="D9">
        <v>1077</v>
      </c>
      <c r="E9">
        <v>1241</v>
      </c>
      <c r="F9">
        <v>1468</v>
      </c>
      <c r="G9">
        <v>1655</v>
      </c>
      <c r="I9">
        <f t="shared" si="0"/>
        <v>3016080</v>
      </c>
      <c r="J9">
        <f t="shared" si="1"/>
        <v>3058680</v>
      </c>
      <c r="K9">
        <f t="shared" si="2"/>
        <v>3524440</v>
      </c>
      <c r="L9">
        <f t="shared" si="3"/>
        <v>4169120</v>
      </c>
      <c r="M9">
        <f t="shared" si="4"/>
        <v>4700200</v>
      </c>
    </row>
    <row r="10" spans="1:17" x14ac:dyDescent="0.25">
      <c r="A10">
        <v>1924</v>
      </c>
      <c r="B10" t="s">
        <v>162</v>
      </c>
      <c r="C10">
        <v>1245</v>
      </c>
      <c r="D10">
        <v>1348</v>
      </c>
      <c r="E10">
        <v>1581</v>
      </c>
      <c r="F10">
        <v>2007</v>
      </c>
      <c r="G10">
        <v>2030</v>
      </c>
      <c r="I10">
        <f t="shared" si="0"/>
        <v>2395380</v>
      </c>
      <c r="J10">
        <f t="shared" si="1"/>
        <v>2593552</v>
      </c>
      <c r="K10">
        <f t="shared" si="2"/>
        <v>3041844</v>
      </c>
      <c r="L10">
        <f t="shared" si="3"/>
        <v>3861468</v>
      </c>
      <c r="M10">
        <f t="shared" si="4"/>
        <v>3905720</v>
      </c>
    </row>
    <row r="11" spans="1:17" x14ac:dyDescent="0.25">
      <c r="A11">
        <v>59</v>
      </c>
      <c r="B11" t="s">
        <v>150</v>
      </c>
      <c r="C11">
        <v>2612</v>
      </c>
      <c r="D11">
        <v>2649</v>
      </c>
      <c r="E11">
        <v>2872</v>
      </c>
      <c r="F11">
        <v>3129</v>
      </c>
      <c r="G11">
        <v>3395</v>
      </c>
      <c r="I11">
        <f t="shared" si="0"/>
        <v>154108</v>
      </c>
      <c r="J11">
        <f t="shared" si="1"/>
        <v>156291</v>
      </c>
      <c r="K11">
        <f t="shared" si="2"/>
        <v>169448</v>
      </c>
      <c r="L11">
        <f t="shared" si="3"/>
        <v>184611</v>
      </c>
      <c r="M11">
        <f t="shared" si="4"/>
        <v>200305</v>
      </c>
    </row>
    <row r="12" spans="1:17" x14ac:dyDescent="0.25">
      <c r="A12">
        <v>829</v>
      </c>
      <c r="B12" t="s">
        <v>163</v>
      </c>
      <c r="C12">
        <v>896</v>
      </c>
      <c r="D12">
        <v>939</v>
      </c>
      <c r="E12">
        <v>1031</v>
      </c>
      <c r="F12">
        <v>1147</v>
      </c>
      <c r="G12">
        <v>1251</v>
      </c>
      <c r="I12">
        <f t="shared" si="0"/>
        <v>742784</v>
      </c>
      <c r="J12">
        <f t="shared" si="1"/>
        <v>778431</v>
      </c>
      <c r="K12">
        <f t="shared" si="2"/>
        <v>854699</v>
      </c>
      <c r="L12">
        <f t="shared" si="3"/>
        <v>950863</v>
      </c>
      <c r="M12">
        <f t="shared" si="4"/>
        <v>1037079</v>
      </c>
    </row>
    <row r="13" spans="1:17" x14ac:dyDescent="0.25">
      <c r="A13">
        <v>399</v>
      </c>
      <c r="B13" t="s">
        <v>164</v>
      </c>
      <c r="C13">
        <v>3346</v>
      </c>
      <c r="D13">
        <v>3493</v>
      </c>
      <c r="E13">
        <v>3699</v>
      </c>
      <c r="F13">
        <v>4103</v>
      </c>
      <c r="G13">
        <v>4142</v>
      </c>
      <c r="I13">
        <f t="shared" si="0"/>
        <v>1335054</v>
      </c>
      <c r="J13">
        <f t="shared" si="1"/>
        <v>1393707</v>
      </c>
      <c r="K13">
        <f t="shared" si="2"/>
        <v>1475901</v>
      </c>
      <c r="L13">
        <f t="shared" si="3"/>
        <v>1637097</v>
      </c>
      <c r="M13">
        <f t="shared" si="4"/>
        <v>1652658</v>
      </c>
    </row>
    <row r="14" spans="1:17" x14ac:dyDescent="0.25">
      <c r="A14">
        <v>8230</v>
      </c>
      <c r="B14" t="s">
        <v>166</v>
      </c>
      <c r="C14">
        <v>1181</v>
      </c>
      <c r="D14">
        <v>1271</v>
      </c>
      <c r="E14">
        <v>1764</v>
      </c>
      <c r="F14">
        <v>1761</v>
      </c>
      <c r="G14">
        <v>1899</v>
      </c>
      <c r="I14">
        <f t="shared" si="0"/>
        <v>9719630</v>
      </c>
      <c r="J14">
        <f t="shared" si="1"/>
        <v>10460330</v>
      </c>
      <c r="K14">
        <f t="shared" si="2"/>
        <v>14517720</v>
      </c>
      <c r="L14">
        <f t="shared" si="3"/>
        <v>14493030</v>
      </c>
      <c r="M14">
        <f t="shared" si="4"/>
        <v>15628770</v>
      </c>
    </row>
    <row r="15" spans="1:17" x14ac:dyDescent="0.25">
      <c r="A15">
        <f>SUM(A3:A14)</f>
        <v>23757</v>
      </c>
      <c r="B15" t="s">
        <v>168</v>
      </c>
      <c r="G15" s="134"/>
      <c r="I15">
        <f>SUM(I3:I14)</f>
        <v>32495224</v>
      </c>
      <c r="J15">
        <f t="shared" ref="J15:M15" si="5">SUM(J3:J14)</f>
        <v>35250875</v>
      </c>
      <c r="K15">
        <f t="shared" si="5"/>
        <v>40736162</v>
      </c>
      <c r="L15">
        <f t="shared" si="5"/>
        <v>44793109</v>
      </c>
      <c r="M15">
        <f t="shared" si="5"/>
        <v>48402996</v>
      </c>
    </row>
    <row r="16" spans="1:17" x14ac:dyDescent="0.25">
      <c r="I16">
        <f>I15/23757</f>
        <v>1367.8168118870228</v>
      </c>
      <c r="J16">
        <f t="shared" ref="J16:M16" si="6">J15/23757</f>
        <v>1483.8100349370711</v>
      </c>
      <c r="K16">
        <f t="shared" si="6"/>
        <v>1714.7014353664183</v>
      </c>
      <c r="L16">
        <f t="shared" si="6"/>
        <v>1885.4699246537862</v>
      </c>
      <c r="M16">
        <f t="shared" si="6"/>
        <v>2037.420381361283</v>
      </c>
      <c r="N16" s="128">
        <f>M16*1.05</f>
        <v>2139.291400429347</v>
      </c>
      <c r="O16" s="128">
        <f t="shared" ref="O16:Q16" si="7">N16*1.05</f>
        <v>2246.2559704508144</v>
      </c>
      <c r="P16" s="128">
        <f t="shared" si="7"/>
        <v>2358.5687689733554</v>
      </c>
      <c r="Q16" s="128">
        <f t="shared" si="7"/>
        <v>2476.4972074220232</v>
      </c>
    </row>
    <row r="17" spans="13:17" x14ac:dyDescent="0.25">
      <c r="M17">
        <f>(I16+J16+K16+L16+M16)/5</f>
        <v>1697.8437176411164</v>
      </c>
      <c r="N17">
        <f t="shared" ref="N17:Q17" si="8">(J16+K16+L16+M16+N16)/5</f>
        <v>1852.1386353495814</v>
      </c>
      <c r="O17">
        <f t="shared" si="8"/>
        <v>2004.6278224523298</v>
      </c>
      <c r="P17">
        <f t="shared" si="8"/>
        <v>2133.4012891737175</v>
      </c>
      <c r="Q17">
        <f t="shared" si="8"/>
        <v>2251.6067457273648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B3EF3-241E-434B-9B6E-B30B63C05A7D}">
  <dimension ref="A2:AL53"/>
  <sheetViews>
    <sheetView workbookViewId="0">
      <selection activeCell="G62" sqref="G62"/>
    </sheetView>
  </sheetViews>
  <sheetFormatPr defaultRowHeight="15" x14ac:dyDescent="0.25"/>
  <cols>
    <col min="1" max="1" width="69.7109375" customWidth="1"/>
    <col min="2" max="2" width="10.7109375" customWidth="1"/>
    <col min="3" max="3" width="11" customWidth="1"/>
    <col min="4" max="4" width="10.85546875" customWidth="1"/>
    <col min="5" max="5" width="11.140625" customWidth="1"/>
    <col min="6" max="6" width="11.42578125" customWidth="1"/>
    <col min="7" max="7" width="10.28515625" customWidth="1"/>
    <col min="8" max="8" width="10.42578125" customWidth="1"/>
    <col min="9" max="10" width="10.28515625" customWidth="1"/>
    <col min="11" max="11" width="12.85546875" customWidth="1"/>
    <col min="12" max="12" width="11" customWidth="1"/>
    <col min="13" max="13" width="10.28515625" customWidth="1"/>
    <col min="14" max="14" width="11.85546875" customWidth="1"/>
    <col min="15" max="15" width="11" bestFit="1" customWidth="1"/>
    <col min="16" max="16" width="12.28515625" customWidth="1"/>
    <col min="17" max="17" width="11.28515625" customWidth="1"/>
    <col min="18" max="18" width="10.28515625" customWidth="1"/>
    <col min="19" max="19" width="11" customWidth="1"/>
    <col min="20" max="20" width="11.140625" customWidth="1"/>
    <col min="21" max="21" width="10" customWidth="1"/>
    <col min="22" max="23" width="11.7109375" customWidth="1"/>
    <col min="38" max="38" width="8.85546875" customWidth="1"/>
  </cols>
  <sheetData>
    <row r="2" spans="1:38" ht="48.75" customHeight="1" x14ac:dyDescent="0.25">
      <c r="A2" s="173" t="s">
        <v>172</v>
      </c>
      <c r="B2" s="173"/>
      <c r="C2" s="173"/>
      <c r="D2" s="173"/>
      <c r="E2" s="173"/>
      <c r="F2" s="173"/>
    </row>
    <row r="3" spans="1:38" x14ac:dyDescent="0.25">
      <c r="A3" s="174"/>
      <c r="B3" s="174"/>
      <c r="C3" s="174"/>
      <c r="D3" s="174"/>
      <c r="E3" s="174"/>
    </row>
    <row r="4" spans="1:38" ht="56.25" customHeight="1" x14ac:dyDescent="0.25">
      <c r="A4" s="124"/>
      <c r="B4" s="138">
        <v>2024</v>
      </c>
      <c r="C4" s="138">
        <v>2025</v>
      </c>
      <c r="D4" s="29">
        <v>2026</v>
      </c>
      <c r="E4" s="29">
        <v>2027</v>
      </c>
      <c r="F4" s="29">
        <v>2028</v>
      </c>
      <c r="G4" s="29">
        <v>2029</v>
      </c>
      <c r="H4" s="29">
        <v>2030</v>
      </c>
      <c r="I4" s="29">
        <v>2031</v>
      </c>
      <c r="J4" s="29">
        <v>2032</v>
      </c>
      <c r="K4" s="29">
        <v>2033</v>
      </c>
      <c r="L4" s="29">
        <v>2034</v>
      </c>
      <c r="M4" s="29">
        <v>2035</v>
      </c>
      <c r="N4" s="29">
        <v>2036</v>
      </c>
      <c r="O4" s="29">
        <v>2037</v>
      </c>
      <c r="P4" s="29">
        <v>2038</v>
      </c>
      <c r="Q4" s="29">
        <v>2039</v>
      </c>
      <c r="R4" s="29">
        <v>2040</v>
      </c>
      <c r="S4" s="29">
        <v>2041</v>
      </c>
      <c r="T4" s="29">
        <v>2042</v>
      </c>
      <c r="U4" s="29">
        <v>2043</v>
      </c>
      <c r="V4" s="29">
        <v>2044</v>
      </c>
      <c r="W4" s="29">
        <v>2045</v>
      </c>
      <c r="X4" s="29">
        <v>2046</v>
      </c>
      <c r="Y4" s="29">
        <v>2047</v>
      </c>
      <c r="Z4" s="29">
        <v>2048</v>
      </c>
      <c r="AA4" s="29">
        <v>2049</v>
      </c>
      <c r="AB4" s="29">
        <v>2050</v>
      </c>
      <c r="AC4" s="29">
        <v>2051</v>
      </c>
      <c r="AD4" s="29">
        <v>2052</v>
      </c>
      <c r="AE4" s="29">
        <v>2053</v>
      </c>
      <c r="AF4" s="29">
        <v>2054</v>
      </c>
      <c r="AG4" s="29">
        <v>2055</v>
      </c>
      <c r="AH4" s="29">
        <v>2056</v>
      </c>
      <c r="AI4" s="29">
        <v>2057</v>
      </c>
      <c r="AJ4" s="29">
        <v>2058</v>
      </c>
      <c r="AK4" s="29">
        <v>2059</v>
      </c>
      <c r="AL4" s="29">
        <v>2060</v>
      </c>
    </row>
    <row r="5" spans="1:38" ht="37.15" customHeight="1" x14ac:dyDescent="0.25">
      <c r="A5" s="144" t="s">
        <v>170</v>
      </c>
      <c r="B5" s="138"/>
      <c r="C5" s="138"/>
      <c r="D5" s="39">
        <v>1254</v>
      </c>
      <c r="E5" s="39">
        <v>966</v>
      </c>
      <c r="F5" s="39">
        <v>931</v>
      </c>
      <c r="G5" s="39">
        <v>877</v>
      </c>
      <c r="H5" s="39">
        <v>1187</v>
      </c>
      <c r="I5" s="39">
        <v>1187</v>
      </c>
      <c r="J5" s="39">
        <v>1187</v>
      </c>
      <c r="K5" s="39">
        <v>1187</v>
      </c>
      <c r="L5" s="39">
        <v>1187</v>
      </c>
      <c r="M5" s="39">
        <v>1187</v>
      </c>
      <c r="N5" s="39">
        <v>1187</v>
      </c>
      <c r="O5" s="39">
        <v>1187</v>
      </c>
      <c r="P5" s="39">
        <v>1187</v>
      </c>
      <c r="Q5" s="39">
        <v>1187</v>
      </c>
      <c r="R5" s="39">
        <v>1187</v>
      </c>
      <c r="S5" s="39">
        <v>1187</v>
      </c>
      <c r="T5" s="39">
        <v>1187</v>
      </c>
      <c r="U5" s="39">
        <v>1187</v>
      </c>
      <c r="V5" s="39">
        <v>1187</v>
      </c>
      <c r="W5" s="39">
        <v>1187</v>
      </c>
      <c r="X5" s="39">
        <v>1187</v>
      </c>
      <c r="Y5" s="39">
        <v>1187</v>
      </c>
      <c r="Z5" s="39">
        <v>1187</v>
      </c>
      <c r="AA5" s="39">
        <v>1187</v>
      </c>
      <c r="AB5" s="39">
        <v>1187</v>
      </c>
      <c r="AC5" s="39">
        <v>1187</v>
      </c>
      <c r="AD5" s="39">
        <v>1187</v>
      </c>
      <c r="AE5" s="39">
        <v>1187</v>
      </c>
      <c r="AF5" s="39">
        <v>1187</v>
      </c>
      <c r="AG5" s="39">
        <v>1187</v>
      </c>
      <c r="AH5" s="39">
        <v>1187</v>
      </c>
      <c r="AI5" s="39">
        <v>1187</v>
      </c>
      <c r="AJ5" s="39">
        <v>1187</v>
      </c>
      <c r="AK5" s="39">
        <v>1187</v>
      </c>
      <c r="AL5" s="39">
        <v>1187</v>
      </c>
    </row>
    <row r="6" spans="1:38" ht="79.150000000000006" customHeight="1" x14ac:dyDescent="0.25">
      <c r="A6" s="147" t="s">
        <v>169</v>
      </c>
      <c r="B6" s="128"/>
      <c r="C6" s="128"/>
      <c r="D6" s="39">
        <v>1254</v>
      </c>
      <c r="E6" s="39">
        <v>966</v>
      </c>
      <c r="F6" s="39">
        <v>931</v>
      </c>
      <c r="G6" s="39">
        <v>877</v>
      </c>
      <c r="H6" s="39">
        <v>1187</v>
      </c>
      <c r="I6" s="39">
        <v>1187</v>
      </c>
      <c r="J6" s="139">
        <f>I6*0.98</f>
        <v>1163.26</v>
      </c>
      <c r="K6" s="139">
        <f t="shared" ref="K6:S6" si="0">J6*0.98</f>
        <v>1139.9947999999999</v>
      </c>
      <c r="L6" s="139">
        <f t="shared" si="0"/>
        <v>1117.194904</v>
      </c>
      <c r="M6" s="139">
        <f t="shared" si="0"/>
        <v>1094.85100592</v>
      </c>
      <c r="N6" s="139">
        <f t="shared" si="0"/>
        <v>1072.9539858016001</v>
      </c>
      <c r="O6" s="139">
        <f t="shared" si="0"/>
        <v>1051.4949060855681</v>
      </c>
      <c r="P6" s="139">
        <f>O6*0.98</f>
        <v>1030.4650079638568</v>
      </c>
      <c r="Q6" s="139">
        <f t="shared" si="0"/>
        <v>1009.8557078045797</v>
      </c>
      <c r="R6" s="139">
        <f t="shared" si="0"/>
        <v>989.65859364848802</v>
      </c>
      <c r="S6" s="139">
        <f t="shared" si="0"/>
        <v>969.86542177551826</v>
      </c>
      <c r="T6" s="39">
        <v>970</v>
      </c>
      <c r="U6" s="39">
        <v>970</v>
      </c>
      <c r="V6" s="39">
        <v>970</v>
      </c>
      <c r="W6" s="39">
        <v>970</v>
      </c>
      <c r="X6" s="39">
        <v>970</v>
      </c>
      <c r="Y6" s="39">
        <v>970</v>
      </c>
      <c r="Z6" s="39">
        <v>970</v>
      </c>
      <c r="AA6" s="39">
        <v>970</v>
      </c>
      <c r="AB6" s="39">
        <v>970</v>
      </c>
      <c r="AC6" s="39">
        <v>970</v>
      </c>
      <c r="AD6" s="39">
        <v>864</v>
      </c>
      <c r="AE6" s="39">
        <v>864</v>
      </c>
      <c r="AF6" s="39">
        <v>864</v>
      </c>
      <c r="AG6" s="39">
        <v>864</v>
      </c>
      <c r="AH6" s="39">
        <v>864</v>
      </c>
      <c r="AI6" s="39">
        <v>864</v>
      </c>
      <c r="AJ6" s="39">
        <v>864</v>
      </c>
      <c r="AK6" s="39">
        <v>864</v>
      </c>
      <c r="AL6" s="39">
        <v>864</v>
      </c>
    </row>
    <row r="7" spans="1:38" ht="37.9" customHeight="1" x14ac:dyDescent="0.25">
      <c r="A7" s="31" t="s">
        <v>181</v>
      </c>
      <c r="B7" s="128">
        <v>2031</v>
      </c>
      <c r="C7" s="128">
        <f>B7*1.05</f>
        <v>2132.5500000000002</v>
      </c>
      <c r="D7" s="128">
        <f t="shared" ref="D7:AL7" si="1">C7*1.05</f>
        <v>2239.1775000000002</v>
      </c>
      <c r="E7" s="128">
        <f t="shared" si="1"/>
        <v>2351.1363750000005</v>
      </c>
      <c r="F7" s="128">
        <f t="shared" si="1"/>
        <v>2468.6931937500008</v>
      </c>
      <c r="G7" s="128">
        <f t="shared" si="1"/>
        <v>2592.127853437501</v>
      </c>
      <c r="H7" s="128">
        <f t="shared" si="1"/>
        <v>2721.7342461093763</v>
      </c>
      <c r="I7" s="128">
        <f t="shared" si="1"/>
        <v>2857.8209584148453</v>
      </c>
      <c r="J7" s="128">
        <f t="shared" si="1"/>
        <v>3000.7120063355878</v>
      </c>
      <c r="K7" s="128">
        <f t="shared" si="1"/>
        <v>3150.7476066523673</v>
      </c>
      <c r="L7" s="128">
        <f t="shared" si="1"/>
        <v>3308.2849869849856</v>
      </c>
      <c r="M7" s="128">
        <f t="shared" si="1"/>
        <v>3473.6992363342351</v>
      </c>
      <c r="N7" s="128">
        <f t="shared" si="1"/>
        <v>3647.3841981509472</v>
      </c>
      <c r="O7" s="128">
        <f t="shared" si="1"/>
        <v>3829.7534080584946</v>
      </c>
      <c r="P7" s="128">
        <f t="shared" si="1"/>
        <v>4021.2410784614194</v>
      </c>
      <c r="Q7" s="128">
        <f t="shared" si="1"/>
        <v>4222.3031323844907</v>
      </c>
      <c r="R7" s="128">
        <f t="shared" si="1"/>
        <v>4433.4182890037155</v>
      </c>
      <c r="S7" s="128">
        <f t="shared" si="1"/>
        <v>4655.0892034539011</v>
      </c>
      <c r="T7" s="128">
        <f t="shared" si="1"/>
        <v>4887.843663626596</v>
      </c>
      <c r="U7" s="128">
        <f t="shared" si="1"/>
        <v>5132.2358468079265</v>
      </c>
      <c r="V7" s="128">
        <f t="shared" si="1"/>
        <v>5388.8476391483227</v>
      </c>
      <c r="W7" s="128">
        <f t="shared" si="1"/>
        <v>5658.2900211057395</v>
      </c>
      <c r="X7" s="128">
        <f t="shared" si="1"/>
        <v>5941.2045221610269</v>
      </c>
      <c r="Y7" s="128">
        <f t="shared" si="1"/>
        <v>6238.2647482690782</v>
      </c>
      <c r="Z7" s="128">
        <f t="shared" si="1"/>
        <v>6550.1779856825324</v>
      </c>
      <c r="AA7" s="128">
        <f t="shared" si="1"/>
        <v>6877.6868849666589</v>
      </c>
      <c r="AB7" s="128">
        <f t="shared" si="1"/>
        <v>7221.5712292149919</v>
      </c>
      <c r="AC7" s="128">
        <f t="shared" si="1"/>
        <v>7582.6497906757422</v>
      </c>
      <c r="AD7" s="128">
        <v>7280</v>
      </c>
      <c r="AE7" s="128">
        <f t="shared" si="1"/>
        <v>7644</v>
      </c>
      <c r="AF7" s="128">
        <f t="shared" si="1"/>
        <v>8026.2000000000007</v>
      </c>
      <c r="AG7" s="128">
        <f t="shared" si="1"/>
        <v>8427.51</v>
      </c>
      <c r="AH7" s="128">
        <f t="shared" si="1"/>
        <v>8848.8855000000003</v>
      </c>
      <c r="AI7" s="128">
        <f t="shared" si="1"/>
        <v>9291.3297750000002</v>
      </c>
      <c r="AJ7" s="128">
        <f t="shared" si="1"/>
        <v>9755.8962637500008</v>
      </c>
      <c r="AK7" s="128">
        <f t="shared" si="1"/>
        <v>10243.691076937501</v>
      </c>
      <c r="AL7" s="128">
        <f t="shared" si="1"/>
        <v>10755.875630784376</v>
      </c>
    </row>
    <row r="8" spans="1:38" x14ac:dyDescent="0.25">
      <c r="A8" s="147" t="s">
        <v>0</v>
      </c>
      <c r="B8" s="140">
        <v>20</v>
      </c>
      <c r="C8" s="140">
        <v>20</v>
      </c>
      <c r="D8" s="140">
        <v>20</v>
      </c>
      <c r="E8" s="140">
        <v>20</v>
      </c>
      <c r="F8" s="140">
        <v>20</v>
      </c>
      <c r="G8" s="140">
        <v>20</v>
      </c>
      <c r="H8" s="140">
        <v>20</v>
      </c>
      <c r="I8" s="140">
        <v>20</v>
      </c>
      <c r="J8" s="39">
        <v>20.5</v>
      </c>
      <c r="K8" s="39">
        <v>21</v>
      </c>
      <c r="L8" s="39">
        <v>21.5</v>
      </c>
      <c r="M8" s="39">
        <v>22</v>
      </c>
      <c r="N8" s="39">
        <v>22.5</v>
      </c>
      <c r="O8" s="39">
        <v>23</v>
      </c>
      <c r="P8" s="39">
        <v>23.5</v>
      </c>
      <c r="Q8" s="39">
        <v>24</v>
      </c>
      <c r="R8" s="39">
        <v>24.5</v>
      </c>
      <c r="S8" s="39">
        <v>25</v>
      </c>
      <c r="T8" s="39">
        <v>25</v>
      </c>
      <c r="U8" s="39">
        <v>25</v>
      </c>
      <c r="V8" s="39">
        <v>25</v>
      </c>
      <c r="W8" s="39">
        <v>25</v>
      </c>
      <c r="X8" s="39">
        <v>25</v>
      </c>
      <c r="Y8" s="39">
        <v>25</v>
      </c>
      <c r="Z8" s="39">
        <v>25</v>
      </c>
      <c r="AA8" s="39">
        <v>25</v>
      </c>
      <c r="AB8" s="39">
        <v>25</v>
      </c>
      <c r="AC8" s="39">
        <v>25</v>
      </c>
      <c r="AD8" s="39">
        <v>25</v>
      </c>
      <c r="AE8" s="39">
        <v>25</v>
      </c>
      <c r="AF8" s="39">
        <v>25</v>
      </c>
      <c r="AG8" s="39">
        <v>25</v>
      </c>
      <c r="AH8" s="39">
        <v>25</v>
      </c>
      <c r="AI8" s="39">
        <v>25</v>
      </c>
      <c r="AJ8" s="39">
        <v>25</v>
      </c>
      <c r="AK8" s="39">
        <v>25</v>
      </c>
      <c r="AL8" s="39">
        <v>25</v>
      </c>
    </row>
    <row r="9" spans="1:38" ht="45" x14ac:dyDescent="0.25">
      <c r="A9" s="144" t="s">
        <v>186</v>
      </c>
      <c r="B9" s="135">
        <v>1697.8437176411201</v>
      </c>
      <c r="C9" s="135">
        <v>1852.1386353495814</v>
      </c>
      <c r="D9" s="135">
        <v>2004.6278224523298</v>
      </c>
      <c r="E9" s="135">
        <v>2133.4012891737175</v>
      </c>
      <c r="F9" s="135">
        <v>2251.6067457273648</v>
      </c>
      <c r="G9" s="148">
        <f>(B7+C7+D7+E7+F7)/5</f>
        <v>2244.5114137500004</v>
      </c>
      <c r="H9" s="148">
        <f>(C7+D7+E7+F7+G7)/5</f>
        <v>2356.7369844375007</v>
      </c>
      <c r="I9" s="148">
        <f t="shared" ref="I9:AL9" si="2">(D7+E7+F7+G7+H7)/5</f>
        <v>2474.5738336593759</v>
      </c>
      <c r="J9" s="148">
        <f t="shared" si="2"/>
        <v>2598.3025253423448</v>
      </c>
      <c r="K9" s="148">
        <f t="shared" si="2"/>
        <v>2728.2176516094623</v>
      </c>
      <c r="L9" s="148">
        <f t="shared" si="2"/>
        <v>2864.6285341899356</v>
      </c>
      <c r="M9" s="148">
        <f t="shared" si="2"/>
        <v>3007.8599608994323</v>
      </c>
      <c r="N9" s="148">
        <f t="shared" si="2"/>
        <v>3158.2529589444043</v>
      </c>
      <c r="O9" s="148">
        <f t="shared" si="2"/>
        <v>3316.1656068916245</v>
      </c>
      <c r="P9" s="148">
        <f t="shared" si="2"/>
        <v>3481.9738872362059</v>
      </c>
      <c r="Q9" s="148">
        <f t="shared" si="2"/>
        <v>3656.0725815980163</v>
      </c>
      <c r="R9" s="148">
        <f t="shared" si="2"/>
        <v>3838.8762106779177</v>
      </c>
      <c r="S9" s="148">
        <f t="shared" si="2"/>
        <v>4030.8200212118136</v>
      </c>
      <c r="T9" s="148">
        <f t="shared" si="2"/>
        <v>4232.3610222724046</v>
      </c>
      <c r="U9" s="148">
        <f t="shared" si="2"/>
        <v>4443.9790733860254</v>
      </c>
      <c r="V9" s="148">
        <f t="shared" si="2"/>
        <v>4666.1780270553263</v>
      </c>
      <c r="W9" s="148">
        <f t="shared" si="2"/>
        <v>4899.4869284080924</v>
      </c>
      <c r="X9" s="148">
        <f t="shared" si="2"/>
        <v>5144.4612748284972</v>
      </c>
      <c r="Y9" s="148">
        <f t="shared" si="2"/>
        <v>5401.6843385699231</v>
      </c>
      <c r="Z9" s="148">
        <f t="shared" si="2"/>
        <v>5671.7685554984182</v>
      </c>
      <c r="AA9" s="148">
        <f t="shared" si="2"/>
        <v>5955.3569832733392</v>
      </c>
      <c r="AB9" s="148">
        <f t="shared" si="2"/>
        <v>6253.1248324370072</v>
      </c>
      <c r="AC9" s="148">
        <f t="shared" si="2"/>
        <v>6565.7810740588566</v>
      </c>
      <c r="AD9" s="148">
        <f t="shared" si="2"/>
        <v>6894.0701277618009</v>
      </c>
      <c r="AE9" s="148">
        <f t="shared" si="2"/>
        <v>7102.417178107984</v>
      </c>
      <c r="AF9" s="148">
        <f t="shared" si="2"/>
        <v>7321.1815809714781</v>
      </c>
      <c r="AG9" s="148">
        <f t="shared" si="2"/>
        <v>7550.8842039781475</v>
      </c>
      <c r="AH9" s="148">
        <f t="shared" si="2"/>
        <v>7792.0719581351486</v>
      </c>
      <c r="AI9" s="148">
        <f t="shared" si="2"/>
        <v>8045.3190999999988</v>
      </c>
      <c r="AJ9" s="148">
        <f t="shared" si="2"/>
        <v>8447.5850549999996</v>
      </c>
      <c r="AK9" s="148">
        <f t="shared" si="2"/>
        <v>8869.9643077500004</v>
      </c>
      <c r="AL9" s="148">
        <f t="shared" si="2"/>
        <v>9313.4625231374994</v>
      </c>
    </row>
    <row r="10" spans="1:38" ht="75.599999999999994" customHeight="1" x14ac:dyDescent="0.25">
      <c r="A10" s="147" t="s">
        <v>196</v>
      </c>
      <c r="B10" s="135">
        <v>1697.8437176411164</v>
      </c>
      <c r="C10" s="135">
        <v>1852.1386353495814</v>
      </c>
      <c r="D10" s="135">
        <v>2004.6278224523298</v>
      </c>
      <c r="E10" s="135">
        <f>2133.40128917372*0.936</f>
        <v>1996.8636066666022</v>
      </c>
      <c r="F10" s="135">
        <f>2251.60674572736*0.936</f>
        <v>2107.5039140008089</v>
      </c>
      <c r="G10" s="148">
        <f>(B7+C7+D7+E7+F7)/5*0.936</f>
        <v>2100.8626832700006</v>
      </c>
      <c r="H10" s="148">
        <f>(C7+D7+E7+F7+G7)/5*0.936</f>
        <v>2205.9058174335009</v>
      </c>
      <c r="I10" s="148">
        <f>(D7+E7+F7+G7+H7)/5*0.936</f>
        <v>2316.2011083051761</v>
      </c>
      <c r="J10" s="148">
        <f t="shared" ref="J10:S10" si="3">(E7+F7+G7+H7+I7)/5*0.936</f>
        <v>2432.011163720435</v>
      </c>
      <c r="K10" s="148">
        <f t="shared" si="3"/>
        <v>2553.6117219064568</v>
      </c>
      <c r="L10" s="148">
        <f t="shared" si="3"/>
        <v>2681.2923080017799</v>
      </c>
      <c r="M10" s="148">
        <f t="shared" si="3"/>
        <v>2815.3569234018687</v>
      </c>
      <c r="N10" s="148">
        <f t="shared" si="3"/>
        <v>2956.1247695719626</v>
      </c>
      <c r="O10" s="148">
        <f t="shared" si="3"/>
        <v>3103.9310080505606</v>
      </c>
      <c r="P10" s="148">
        <f t="shared" si="3"/>
        <v>3259.127558453089</v>
      </c>
      <c r="Q10" s="148">
        <f t="shared" si="3"/>
        <v>3422.0839363757436</v>
      </c>
      <c r="R10" s="148">
        <f t="shared" si="3"/>
        <v>3593.188133194531</v>
      </c>
      <c r="S10" s="148">
        <f t="shared" si="3"/>
        <v>3772.8475398542578</v>
      </c>
      <c r="T10" s="148">
        <f>(J7+K7+L7+M7+N7+O7+P7+Q7+R7+S7)/10*0.936</f>
        <v>3532.7104624487661</v>
      </c>
      <c r="U10" s="148">
        <f t="shared" ref="U10:AA10" si="4">(K7+L7+M7+N7+O7+P7+Q7+R7+S7+T7)/10*0.936</f>
        <v>3709.345985571204</v>
      </c>
      <c r="V10" s="148">
        <f t="shared" si="4"/>
        <v>3894.8132848497648</v>
      </c>
      <c r="W10" s="148">
        <f t="shared" si="4"/>
        <v>4089.5539490922529</v>
      </c>
      <c r="X10" s="148">
        <f t="shared" si="4"/>
        <v>4294.0316465468659</v>
      </c>
      <c r="Y10" s="148">
        <f t="shared" si="4"/>
        <v>4508.7332288742091</v>
      </c>
      <c r="Z10" s="148">
        <f t="shared" si="4"/>
        <v>4734.1698903179204</v>
      </c>
      <c r="AA10" s="148">
        <f t="shared" si="4"/>
        <v>4970.8783848338162</v>
      </c>
      <c r="AB10" s="148">
        <f t="shared" ref="AB10" si="5">(R7+S7+T7+U7+V7+W7+X7+Y7+Z7+AA7)/10*0.936</f>
        <v>5219.4223040755069</v>
      </c>
      <c r="AC10" s="148">
        <f t="shared" ref="AC10" si="6">(S7+T7+U7+V7+W7+X7+Y7+Z7+AA7+AB7)/10*0.936</f>
        <v>5480.3934192792822</v>
      </c>
      <c r="AD10" s="148">
        <f t="shared" ref="AD10" si="7">(T7+U7+V7+W7+X7+Y7+Z7+AA7+AB7+AC7)/10*0.936</f>
        <v>5754.4130902432462</v>
      </c>
      <c r="AE10" s="148">
        <f t="shared" ref="AE10" si="8">(U7+V7+W7+X7+Y7+Z7+AA7+AB7+AC7+AD7)/10*0.936</f>
        <v>5978.3189233277963</v>
      </c>
      <c r="AF10" s="148">
        <f t="shared" ref="AF10" si="9">(V7+W7+X7+Y7+Z7+AA7+AB7+AC7+AD7+AE7)/10*0.936</f>
        <v>6213.420048066575</v>
      </c>
      <c r="AG10" s="148">
        <f t="shared" ref="AG10" si="10">(W7+X7+Y7+Z7+AA7+AB7+AC7+AD7+AE7+AF7)/10*0.936</f>
        <v>6460.2762290422925</v>
      </c>
      <c r="AH10" s="148">
        <f t="shared" ref="AH10" si="11">(X7+Y7+Z7+AA7+AB7+AC7+AD7+AE7+AF7+AG7)/10*0.936</f>
        <v>6719.475219066795</v>
      </c>
      <c r="AI10" s="148">
        <f t="shared" ref="AI10" si="12">(Y7+Z7+AA7+AB7+AC7+AD7+AE7+AF7+AG7+AH7)/10*0.936</f>
        <v>6991.6341585925229</v>
      </c>
      <c r="AJ10" s="148">
        <f t="shared" ref="AJ10" si="13">(Z7+AA7+AB7+AC7+AD7+AE7+AF7+AG7+AH7+AI7)/10*0.936</f>
        <v>7277.4010450945379</v>
      </c>
      <c r="AK10" s="148">
        <f t="shared" ref="AK10" si="14">(AA7+AB7+AC7+AD7+AE7+AF7+AG7+AH7+AI7+AJ7)/10*0.936</f>
        <v>7577.4562759216524</v>
      </c>
      <c r="AL10" s="148">
        <f t="shared" ref="AL10" si="15">(AB7+AC7+AD7+AE7+AF7+AG7+AH7+AI7+AJ7+AK7)/10*0.936</f>
        <v>7892.5142682901233</v>
      </c>
    </row>
    <row r="11" spans="1:38" ht="48" customHeight="1" x14ac:dyDescent="0.25">
      <c r="A11" s="145" t="s">
        <v>185</v>
      </c>
      <c r="B11" s="128">
        <v>67</v>
      </c>
      <c r="C11" s="128">
        <v>67</v>
      </c>
      <c r="D11" s="128">
        <v>67</v>
      </c>
      <c r="E11" s="128">
        <v>67</v>
      </c>
      <c r="F11" s="128">
        <v>67</v>
      </c>
      <c r="G11" s="128">
        <v>67</v>
      </c>
      <c r="H11" s="128">
        <v>67</v>
      </c>
      <c r="I11" s="128">
        <v>67</v>
      </c>
      <c r="J11" s="128">
        <v>67</v>
      </c>
      <c r="K11" s="128">
        <v>67</v>
      </c>
      <c r="L11" s="128">
        <v>67</v>
      </c>
      <c r="M11" s="128">
        <v>67</v>
      </c>
      <c r="N11" s="128">
        <v>67</v>
      </c>
      <c r="O11" s="128">
        <v>67</v>
      </c>
      <c r="P11" s="128">
        <v>67</v>
      </c>
      <c r="Q11" s="128">
        <v>67</v>
      </c>
      <c r="R11" s="128">
        <v>67</v>
      </c>
      <c r="S11" s="128">
        <v>67</v>
      </c>
      <c r="T11" s="128">
        <v>67</v>
      </c>
      <c r="U11" s="128">
        <v>67</v>
      </c>
      <c r="V11" s="128">
        <v>67</v>
      </c>
      <c r="W11" s="128">
        <v>67</v>
      </c>
      <c r="X11" s="128">
        <v>67</v>
      </c>
      <c r="Y11" s="128">
        <v>67</v>
      </c>
      <c r="Z11" s="128">
        <v>67</v>
      </c>
      <c r="AA11" s="128">
        <v>67</v>
      </c>
      <c r="AB11" s="128">
        <v>67</v>
      </c>
      <c r="AC11" s="128">
        <v>67</v>
      </c>
      <c r="AD11" s="128">
        <v>67</v>
      </c>
      <c r="AE11" s="128">
        <v>67</v>
      </c>
      <c r="AF11" s="128">
        <v>67</v>
      </c>
      <c r="AG11" s="128">
        <v>67</v>
      </c>
      <c r="AH11" s="128">
        <v>67</v>
      </c>
      <c r="AI11" s="128">
        <v>67</v>
      </c>
      <c r="AJ11" s="128">
        <v>67</v>
      </c>
      <c r="AK11" s="128">
        <v>67</v>
      </c>
      <c r="AL11" s="128">
        <v>67</v>
      </c>
    </row>
    <row r="12" spans="1:38" ht="36.6" customHeight="1" x14ac:dyDescent="0.25">
      <c r="A12" s="146" t="s">
        <v>189</v>
      </c>
      <c r="B12" s="128">
        <v>67</v>
      </c>
      <c r="C12" s="128">
        <v>67</v>
      </c>
      <c r="D12" s="128">
        <v>67</v>
      </c>
      <c r="E12" s="128">
        <v>67</v>
      </c>
      <c r="F12" s="128">
        <v>67</v>
      </c>
      <c r="G12" s="128">
        <v>67</v>
      </c>
      <c r="H12" s="128">
        <v>67</v>
      </c>
      <c r="I12" s="128">
        <v>67</v>
      </c>
      <c r="J12" s="128">
        <v>67</v>
      </c>
      <c r="K12" s="128">
        <v>67</v>
      </c>
      <c r="L12" s="128">
        <v>67</v>
      </c>
      <c r="M12" s="128">
        <v>67</v>
      </c>
      <c r="N12" s="128">
        <v>67</v>
      </c>
      <c r="O12" s="128">
        <v>67</v>
      </c>
      <c r="P12" s="128">
        <v>67</v>
      </c>
      <c r="Q12" s="128">
        <v>67</v>
      </c>
      <c r="R12" s="128">
        <v>67</v>
      </c>
      <c r="S12" s="128">
        <v>67</v>
      </c>
      <c r="T12" s="39">
        <v>56</v>
      </c>
      <c r="U12" s="39">
        <v>56</v>
      </c>
      <c r="V12" s="39">
        <v>56</v>
      </c>
      <c r="W12" s="39">
        <v>56</v>
      </c>
      <c r="X12" s="39">
        <v>56</v>
      </c>
      <c r="Y12" s="39">
        <v>56</v>
      </c>
      <c r="Z12" s="39">
        <v>56</v>
      </c>
      <c r="AA12" s="39">
        <v>56</v>
      </c>
      <c r="AB12" s="39">
        <v>56</v>
      </c>
      <c r="AC12" s="39">
        <v>56</v>
      </c>
      <c r="AD12" s="39">
        <v>56</v>
      </c>
      <c r="AE12" s="39">
        <v>56</v>
      </c>
      <c r="AF12" s="39">
        <v>56</v>
      </c>
      <c r="AG12" s="39">
        <v>56</v>
      </c>
      <c r="AH12" s="39">
        <v>56</v>
      </c>
      <c r="AI12" s="39">
        <v>56</v>
      </c>
      <c r="AJ12" s="39">
        <v>56</v>
      </c>
      <c r="AK12" s="39">
        <v>56</v>
      </c>
      <c r="AL12" s="39">
        <v>56</v>
      </c>
    </row>
    <row r="13" spans="1:38" ht="36.6" customHeight="1" x14ac:dyDescent="0.25">
      <c r="A13" s="145" t="s">
        <v>190</v>
      </c>
      <c r="B13" s="151">
        <f>B9/100*B11</f>
        <v>1137.5552908195505</v>
      </c>
      <c r="C13" s="151">
        <f t="shared" ref="C13:AL13" si="16">C9/100*C11</f>
        <v>1240.9328856842194</v>
      </c>
      <c r="D13" s="151">
        <f t="shared" si="16"/>
        <v>1343.1006410430609</v>
      </c>
      <c r="E13" s="151">
        <f t="shared" si="16"/>
        <v>1429.3788637463906</v>
      </c>
      <c r="F13" s="151">
        <f t="shared" si="16"/>
        <v>1508.5765196373345</v>
      </c>
      <c r="G13" s="151">
        <f t="shared" si="16"/>
        <v>1503.8226472125002</v>
      </c>
      <c r="H13" s="151">
        <f t="shared" si="16"/>
        <v>1579.0137795731255</v>
      </c>
      <c r="I13" s="151">
        <f t="shared" si="16"/>
        <v>1657.9644685517819</v>
      </c>
      <c r="J13" s="151">
        <f t="shared" si="16"/>
        <v>1740.862691979371</v>
      </c>
      <c r="K13" s="151">
        <f t="shared" si="16"/>
        <v>1827.9058265783397</v>
      </c>
      <c r="L13" s="151">
        <f t="shared" si="16"/>
        <v>1919.3011179072569</v>
      </c>
      <c r="M13" s="151">
        <f t="shared" si="16"/>
        <v>2015.2661738026197</v>
      </c>
      <c r="N13" s="151">
        <f t="shared" si="16"/>
        <v>2116.029482492751</v>
      </c>
      <c r="O13" s="151">
        <f t="shared" si="16"/>
        <v>2221.8309566173884</v>
      </c>
      <c r="P13" s="151">
        <f t="shared" si="16"/>
        <v>2332.9225044482578</v>
      </c>
      <c r="Q13" s="151">
        <f t="shared" si="16"/>
        <v>2449.5686296706708</v>
      </c>
      <c r="R13" s="151">
        <f t="shared" si="16"/>
        <v>2572.0470611542046</v>
      </c>
      <c r="S13" s="151">
        <f t="shared" si="16"/>
        <v>2700.6494142119154</v>
      </c>
      <c r="T13" s="151">
        <f t="shared" si="16"/>
        <v>2835.6818849225115</v>
      </c>
      <c r="U13" s="151">
        <f t="shared" si="16"/>
        <v>2977.4659791686372</v>
      </c>
      <c r="V13" s="151">
        <f t="shared" si="16"/>
        <v>3126.3392781270686</v>
      </c>
      <c r="W13" s="151">
        <f t="shared" si="16"/>
        <v>3282.6562420334217</v>
      </c>
      <c r="X13" s="151">
        <f t="shared" si="16"/>
        <v>3446.7890541350935</v>
      </c>
      <c r="Y13" s="151">
        <f t="shared" si="16"/>
        <v>3619.1285068418488</v>
      </c>
      <c r="Z13" s="151">
        <f t="shared" si="16"/>
        <v>3800.0849321839401</v>
      </c>
      <c r="AA13" s="151">
        <f t="shared" si="16"/>
        <v>3990.0891787931373</v>
      </c>
      <c r="AB13" s="151">
        <f t="shared" si="16"/>
        <v>4189.5936377327944</v>
      </c>
      <c r="AC13" s="151">
        <f t="shared" si="16"/>
        <v>4399.0733196194333</v>
      </c>
      <c r="AD13" s="151">
        <f t="shared" si="16"/>
        <v>4619.0269856004061</v>
      </c>
      <c r="AE13" s="151">
        <f t="shared" si="16"/>
        <v>4758.6195093323495</v>
      </c>
      <c r="AF13" s="151">
        <f t="shared" si="16"/>
        <v>4905.1916592508906</v>
      </c>
      <c r="AG13" s="151">
        <f t="shared" si="16"/>
        <v>5059.0924166653585</v>
      </c>
      <c r="AH13" s="151">
        <f t="shared" si="16"/>
        <v>5220.6882119505499</v>
      </c>
      <c r="AI13" s="151">
        <f t="shared" si="16"/>
        <v>5390.3637969999991</v>
      </c>
      <c r="AJ13" s="151">
        <f t="shared" si="16"/>
        <v>5659.8819868499995</v>
      </c>
      <c r="AK13" s="151">
        <f t="shared" si="16"/>
        <v>5942.8760861925002</v>
      </c>
      <c r="AL13" s="151">
        <f t="shared" si="16"/>
        <v>6240.0198905021252</v>
      </c>
    </row>
    <row r="14" spans="1:38" ht="36.6" customHeight="1" x14ac:dyDescent="0.25">
      <c r="A14" s="146" t="s">
        <v>191</v>
      </c>
      <c r="B14" s="151">
        <f>B10/100*B12</f>
        <v>1137.555290819548</v>
      </c>
      <c r="C14" s="151">
        <f t="shared" ref="C14:AL14" si="17">C10/100*C12</f>
        <v>1240.9328856842194</v>
      </c>
      <c r="D14" s="151">
        <f t="shared" si="17"/>
        <v>1343.1006410430609</v>
      </c>
      <c r="E14" s="151">
        <f t="shared" si="17"/>
        <v>1337.8986164666235</v>
      </c>
      <c r="F14" s="151">
        <f t="shared" si="17"/>
        <v>1412.0276223805417</v>
      </c>
      <c r="G14" s="151">
        <f t="shared" si="17"/>
        <v>1407.5779977909003</v>
      </c>
      <c r="H14" s="151">
        <f t="shared" si="17"/>
        <v>1477.9568976804458</v>
      </c>
      <c r="I14" s="151">
        <f t="shared" si="17"/>
        <v>1551.8547425644681</v>
      </c>
      <c r="J14" s="151">
        <f t="shared" si="17"/>
        <v>1629.4474796926913</v>
      </c>
      <c r="K14" s="151">
        <f t="shared" si="17"/>
        <v>1710.919853677326</v>
      </c>
      <c r="L14" s="151">
        <f t="shared" si="17"/>
        <v>1796.4658463611927</v>
      </c>
      <c r="M14" s="151">
        <f t="shared" si="17"/>
        <v>1886.2891386792519</v>
      </c>
      <c r="N14" s="151">
        <f t="shared" si="17"/>
        <v>1980.603595613215</v>
      </c>
      <c r="O14" s="151">
        <f t="shared" si="17"/>
        <v>2079.6337753938756</v>
      </c>
      <c r="P14" s="151">
        <f t="shared" si="17"/>
        <v>2183.6154641635699</v>
      </c>
      <c r="Q14" s="151">
        <f t="shared" si="17"/>
        <v>2292.7962373717482</v>
      </c>
      <c r="R14" s="151">
        <f t="shared" si="17"/>
        <v>2407.4360492403362</v>
      </c>
      <c r="S14" s="151">
        <f t="shared" si="17"/>
        <v>2527.8078517023528</v>
      </c>
      <c r="T14" s="151">
        <f t="shared" si="17"/>
        <v>1978.3178589713089</v>
      </c>
      <c r="U14" s="151">
        <f t="shared" si="17"/>
        <v>2077.2337519198745</v>
      </c>
      <c r="V14" s="151">
        <f t="shared" si="17"/>
        <v>2181.0954395158683</v>
      </c>
      <c r="W14" s="151">
        <f t="shared" si="17"/>
        <v>2290.1502114916616</v>
      </c>
      <c r="X14" s="151">
        <f t="shared" si="17"/>
        <v>2404.6577220662452</v>
      </c>
      <c r="Y14" s="151">
        <f t="shared" si="17"/>
        <v>2524.8906081695568</v>
      </c>
      <c r="Z14" s="151">
        <f t="shared" si="17"/>
        <v>2651.1351385780354</v>
      </c>
      <c r="AA14" s="151">
        <f t="shared" si="17"/>
        <v>2783.6918955069373</v>
      </c>
      <c r="AB14" s="151">
        <f t="shared" si="17"/>
        <v>2922.8764902822841</v>
      </c>
      <c r="AC14" s="151">
        <f t="shared" si="17"/>
        <v>3069.020314796398</v>
      </c>
      <c r="AD14" s="151">
        <f t="shared" si="17"/>
        <v>3222.4713305362179</v>
      </c>
      <c r="AE14" s="151">
        <f t="shared" si="17"/>
        <v>3347.8585970635659</v>
      </c>
      <c r="AF14" s="151">
        <f t="shared" si="17"/>
        <v>3479.5152269172818</v>
      </c>
      <c r="AG14" s="151">
        <f t="shared" si="17"/>
        <v>3617.7546882636843</v>
      </c>
      <c r="AH14" s="151">
        <f t="shared" si="17"/>
        <v>3762.9061226774056</v>
      </c>
      <c r="AI14" s="151">
        <f t="shared" si="17"/>
        <v>3915.3151288118124</v>
      </c>
      <c r="AJ14" s="151">
        <f t="shared" si="17"/>
        <v>4075.3445852529412</v>
      </c>
      <c r="AK14" s="151">
        <f t="shared" si="17"/>
        <v>4243.3755145161249</v>
      </c>
      <c r="AL14" s="151">
        <f t="shared" si="17"/>
        <v>4419.8079902424697</v>
      </c>
    </row>
    <row r="15" spans="1:38" ht="30" x14ac:dyDescent="0.25">
      <c r="A15" s="145" t="s">
        <v>192</v>
      </c>
      <c r="B15" s="128"/>
      <c r="C15" s="151"/>
      <c r="D15" s="139">
        <f>D5*D13*12/1000000</f>
        <v>20.210978446415982</v>
      </c>
      <c r="E15" s="139">
        <f t="shared" ref="E15:AL15" si="18">E5*E13*12/1000000</f>
        <v>16.569359788548159</v>
      </c>
      <c r="F15" s="139">
        <f t="shared" si="18"/>
        <v>16.853816877388301</v>
      </c>
      <c r="G15" s="139">
        <f t="shared" si="18"/>
        <v>15.826229539264352</v>
      </c>
      <c r="H15" s="139">
        <f t="shared" si="18"/>
        <v>22.491472276239602</v>
      </c>
      <c r="I15" s="139">
        <f t="shared" si="18"/>
        <v>23.616045890051581</v>
      </c>
      <c r="J15" s="139">
        <f t="shared" si="18"/>
        <v>24.796848184554161</v>
      </c>
      <c r="K15" s="139">
        <f t="shared" si="18"/>
        <v>26.03669059378187</v>
      </c>
      <c r="L15" s="139">
        <f t="shared" si="18"/>
        <v>27.338525123470969</v>
      </c>
      <c r="M15" s="139">
        <f t="shared" si="18"/>
        <v>28.705451379644519</v>
      </c>
      <c r="N15" s="139">
        <f t="shared" si="18"/>
        <v>30.140723948626746</v>
      </c>
      <c r="O15" s="139">
        <f t="shared" si="18"/>
        <v>31.647760146058079</v>
      </c>
      <c r="P15" s="139">
        <f t="shared" si="18"/>
        <v>33.230148153360986</v>
      </c>
      <c r="Q15" s="139">
        <f t="shared" si="18"/>
        <v>34.891655561029033</v>
      </c>
      <c r="R15" s="139">
        <f t="shared" si="18"/>
        <v>36.636238339080492</v>
      </c>
      <c r="S15" s="139">
        <f t="shared" si="18"/>
        <v>38.468050256034523</v>
      </c>
      <c r="T15" s="139">
        <f t="shared" si="18"/>
        <v>40.39145276883626</v>
      </c>
      <c r="U15" s="139">
        <f t="shared" si="18"/>
        <v>42.411025407278068</v>
      </c>
      <c r="V15" s="139">
        <f t="shared" si="18"/>
        <v>44.531576677641965</v>
      </c>
      <c r="W15" s="139">
        <f t="shared" si="18"/>
        <v>46.758155511524059</v>
      </c>
      <c r="X15" s="139">
        <f t="shared" si="18"/>
        <v>49.096063287100272</v>
      </c>
      <c r="Y15" s="139">
        <f t="shared" si="18"/>
        <v>51.550866451455292</v>
      </c>
      <c r="Z15" s="139">
        <f t="shared" si="18"/>
        <v>54.12840977402805</v>
      </c>
      <c r="AA15" s="139">
        <f t="shared" si="18"/>
        <v>56.83483026272944</v>
      </c>
      <c r="AB15" s="139">
        <f t="shared" si="18"/>
        <v>59.676571775865931</v>
      </c>
      <c r="AC15" s="139">
        <f t="shared" si="18"/>
        <v>62.66040036465921</v>
      </c>
      <c r="AD15" s="139">
        <f t="shared" si="18"/>
        <v>65.793420382892194</v>
      </c>
      <c r="AE15" s="139">
        <f t="shared" si="18"/>
        <v>67.781776290929983</v>
      </c>
      <c r="AF15" s="139">
        <f t="shared" si="18"/>
        <v>69.869549994369692</v>
      </c>
      <c r="AG15" s="139">
        <f t="shared" si="18"/>
        <v>72.061712382981355</v>
      </c>
      <c r="AH15" s="139">
        <f t="shared" si="18"/>
        <v>74.363482891023637</v>
      </c>
      <c r="AI15" s="139">
        <f t="shared" si="18"/>
        <v>76.780341924467976</v>
      </c>
      <c r="AJ15" s="139">
        <f t="shared" si="18"/>
        <v>80.619359020691391</v>
      </c>
      <c r="AK15" s="139">
        <f t="shared" si="18"/>
        <v>84.650326971725974</v>
      </c>
      <c r="AL15" s="139">
        <f t="shared" si="18"/>
        <v>88.882843320312261</v>
      </c>
    </row>
    <row r="16" spans="1:38" ht="30" x14ac:dyDescent="0.25">
      <c r="A16" s="146" t="s">
        <v>193</v>
      </c>
      <c r="B16" s="128"/>
      <c r="C16" s="128"/>
      <c r="D16" s="139">
        <f>D6*D14*12/1000000</f>
        <v>20.210978446415982</v>
      </c>
      <c r="E16" s="139">
        <f t="shared" ref="E16:AL16" si="19">E6*E14*12/1000000</f>
        <v>15.5089207620811</v>
      </c>
      <c r="F16" s="139">
        <f t="shared" si="19"/>
        <v>15.775172597235411</v>
      </c>
      <c r="G16" s="139">
        <f t="shared" si="19"/>
        <v>14.813350848751437</v>
      </c>
      <c r="H16" s="139">
        <f t="shared" si="19"/>
        <v>21.052018050560271</v>
      </c>
      <c r="I16" s="139">
        <f t="shared" si="19"/>
        <v>22.104618953088284</v>
      </c>
      <c r="J16" s="139">
        <f t="shared" si="19"/>
        <v>22.745652902727841</v>
      </c>
      <c r="K16" s="139">
        <f t="shared" si="19"/>
        <v>23.40527683690695</v>
      </c>
      <c r="L16" s="139">
        <f t="shared" si="19"/>
        <v>24.084029865177254</v>
      </c>
      <c r="M16" s="139">
        <f t="shared" si="19"/>
        <v>24.782466731267391</v>
      </c>
      <c r="N16" s="139">
        <f t="shared" si="19"/>
        <v>25.501158266474157</v>
      </c>
      <c r="O16" s="139">
        <f t="shared" si="19"/>
        <v>26.240691856201902</v>
      </c>
      <c r="P16" s="139">
        <f t="shared" si="19"/>
        <v>27.001671920031768</v>
      </c>
      <c r="Q16" s="139">
        <f t="shared" si="19"/>
        <v>27.784720405712687</v>
      </c>
      <c r="R16" s="139">
        <f t="shared" si="19"/>
        <v>28.590477297478358</v>
      </c>
      <c r="S16" s="139">
        <f t="shared" si="19"/>
        <v>29.419601139105232</v>
      </c>
      <c r="T16" s="139">
        <f t="shared" si="19"/>
        <v>23.027619878426034</v>
      </c>
      <c r="U16" s="139">
        <f t="shared" si="19"/>
        <v>24.179000872347341</v>
      </c>
      <c r="V16" s="139">
        <f t="shared" si="19"/>
        <v>25.387950915964709</v>
      </c>
      <c r="W16" s="139">
        <f t="shared" si="19"/>
        <v>26.65734846176294</v>
      </c>
      <c r="X16" s="139">
        <f t="shared" si="19"/>
        <v>27.990215884851096</v>
      </c>
      <c r="Y16" s="139">
        <f t="shared" si="19"/>
        <v>29.389726679093638</v>
      </c>
      <c r="Z16" s="139">
        <f t="shared" si="19"/>
        <v>30.859213013048336</v>
      </c>
      <c r="AA16" s="139">
        <f t="shared" si="19"/>
        <v>32.402173663700751</v>
      </c>
      <c r="AB16" s="139">
        <f t="shared" si="19"/>
        <v>34.022282346885788</v>
      </c>
      <c r="AC16" s="139">
        <f t="shared" si="19"/>
        <v>35.723396464230078</v>
      </c>
      <c r="AD16" s="139">
        <f t="shared" si="19"/>
        <v>33.41058275499951</v>
      </c>
      <c r="AE16" s="139">
        <f t="shared" si="19"/>
        <v>34.71059793435505</v>
      </c>
      <c r="AF16" s="139">
        <f t="shared" si="19"/>
        <v>36.075613872678375</v>
      </c>
      <c r="AG16" s="139">
        <f t="shared" si="19"/>
        <v>37.508880607917874</v>
      </c>
      <c r="AH16" s="139">
        <f t="shared" si="19"/>
        <v>39.013810679919338</v>
      </c>
      <c r="AI16" s="139">
        <f t="shared" si="19"/>
        <v>40.593987255520872</v>
      </c>
      <c r="AJ16" s="139">
        <f t="shared" si="19"/>
        <v>42.253172659902496</v>
      </c>
      <c r="AK16" s="139">
        <f t="shared" si="19"/>
        <v>43.995317334503191</v>
      </c>
      <c r="AL16" s="139">
        <f t="shared" si="19"/>
        <v>45.824569242833924</v>
      </c>
    </row>
    <row r="17" spans="1:38" x14ac:dyDescent="0.25">
      <c r="A17" s="145" t="s">
        <v>194</v>
      </c>
      <c r="B17" s="132"/>
      <c r="C17" s="132">
        <v>130</v>
      </c>
      <c r="D17" s="135">
        <f>C17+D15</f>
        <v>150.21097844641599</v>
      </c>
      <c r="E17" s="135">
        <f t="shared" ref="E17:AL17" si="20">D17+E15</f>
        <v>166.78033823496415</v>
      </c>
      <c r="F17" s="135">
        <f t="shared" si="20"/>
        <v>183.63415511235246</v>
      </c>
      <c r="G17" s="135">
        <f t="shared" si="20"/>
        <v>199.46038465161681</v>
      </c>
      <c r="H17" s="135">
        <f t="shared" si="20"/>
        <v>221.9518569278564</v>
      </c>
      <c r="I17" s="135">
        <f t="shared" si="20"/>
        <v>245.56790281790796</v>
      </c>
      <c r="J17" s="135">
        <f t="shared" si="20"/>
        <v>270.36475100246213</v>
      </c>
      <c r="K17" s="135">
        <f t="shared" si="20"/>
        <v>296.40144159624401</v>
      </c>
      <c r="L17" s="135">
        <f t="shared" si="20"/>
        <v>323.73996671971497</v>
      </c>
      <c r="M17" s="135">
        <f t="shared" si="20"/>
        <v>352.44541809935947</v>
      </c>
      <c r="N17" s="135">
        <f t="shared" si="20"/>
        <v>382.58614204798624</v>
      </c>
      <c r="O17" s="135">
        <f t="shared" si="20"/>
        <v>414.23390219404433</v>
      </c>
      <c r="P17" s="135">
        <f t="shared" si="20"/>
        <v>447.4640503474053</v>
      </c>
      <c r="Q17" s="135">
        <f t="shared" si="20"/>
        <v>482.35570590843435</v>
      </c>
      <c r="R17" s="135">
        <f t="shared" si="20"/>
        <v>518.99194424751488</v>
      </c>
      <c r="S17" s="135">
        <f t="shared" si="20"/>
        <v>557.45999450354941</v>
      </c>
      <c r="T17" s="135">
        <f t="shared" si="20"/>
        <v>597.85144727238571</v>
      </c>
      <c r="U17" s="135">
        <f t="shared" si="20"/>
        <v>640.2624726796638</v>
      </c>
      <c r="V17" s="135">
        <f t="shared" si="20"/>
        <v>684.79404935730577</v>
      </c>
      <c r="W17" s="135">
        <f t="shared" si="20"/>
        <v>731.55220486882979</v>
      </c>
      <c r="X17" s="135">
        <f t="shared" si="20"/>
        <v>780.64826815593005</v>
      </c>
      <c r="Y17" s="135">
        <f t="shared" si="20"/>
        <v>832.1991346073853</v>
      </c>
      <c r="Z17" s="135">
        <f t="shared" si="20"/>
        <v>886.3275443814133</v>
      </c>
      <c r="AA17" s="135">
        <f t="shared" si="20"/>
        <v>943.1623746441428</v>
      </c>
      <c r="AB17" s="135">
        <f t="shared" si="20"/>
        <v>1002.8389464200087</v>
      </c>
      <c r="AC17" s="135">
        <f t="shared" si="20"/>
        <v>1065.499346784668</v>
      </c>
      <c r="AD17" s="135">
        <f t="shared" si="20"/>
        <v>1131.2927671675602</v>
      </c>
      <c r="AE17" s="135">
        <f t="shared" si="20"/>
        <v>1199.0745434584901</v>
      </c>
      <c r="AF17" s="135">
        <f t="shared" si="20"/>
        <v>1268.9440934528598</v>
      </c>
      <c r="AG17" s="135">
        <f t="shared" si="20"/>
        <v>1341.0058058358411</v>
      </c>
      <c r="AH17" s="135">
        <f t="shared" si="20"/>
        <v>1415.3692887268649</v>
      </c>
      <c r="AI17" s="135">
        <f t="shared" si="20"/>
        <v>1492.1496306513329</v>
      </c>
      <c r="AJ17" s="135">
        <f t="shared" si="20"/>
        <v>1572.7689896720244</v>
      </c>
      <c r="AK17" s="135">
        <f t="shared" si="20"/>
        <v>1657.4193166437503</v>
      </c>
      <c r="AL17" s="135">
        <f t="shared" si="20"/>
        <v>1746.3021599640626</v>
      </c>
    </row>
    <row r="18" spans="1:38" ht="30" x14ac:dyDescent="0.25">
      <c r="A18" s="146" t="s">
        <v>195</v>
      </c>
      <c r="B18" s="132"/>
      <c r="C18" s="132">
        <v>130</v>
      </c>
      <c r="D18" s="135">
        <f>C18+D16</f>
        <v>150.21097844641599</v>
      </c>
      <c r="E18" s="135">
        <f t="shared" ref="E18:AL18" si="21">D18+E16</f>
        <v>165.71989920849708</v>
      </c>
      <c r="F18" s="135">
        <f t="shared" si="21"/>
        <v>181.49507180573249</v>
      </c>
      <c r="G18" s="135">
        <f t="shared" si="21"/>
        <v>196.30842265448393</v>
      </c>
      <c r="H18" s="135">
        <f t="shared" si="21"/>
        <v>217.3604407050442</v>
      </c>
      <c r="I18" s="135">
        <f t="shared" si="21"/>
        <v>239.46505965813247</v>
      </c>
      <c r="J18" s="135">
        <f t="shared" si="21"/>
        <v>262.21071256086032</v>
      </c>
      <c r="K18" s="135">
        <f t="shared" si="21"/>
        <v>285.61598939776729</v>
      </c>
      <c r="L18" s="135">
        <f t="shared" si="21"/>
        <v>309.70001926294452</v>
      </c>
      <c r="M18" s="135">
        <f t="shared" si="21"/>
        <v>334.48248599421191</v>
      </c>
      <c r="N18" s="135">
        <f t="shared" si="21"/>
        <v>359.98364426068605</v>
      </c>
      <c r="O18" s="135">
        <f t="shared" si="21"/>
        <v>386.22433611688797</v>
      </c>
      <c r="P18" s="135">
        <f t="shared" si="21"/>
        <v>413.22600803691972</v>
      </c>
      <c r="Q18" s="135">
        <f t="shared" si="21"/>
        <v>441.0107284426324</v>
      </c>
      <c r="R18" s="135">
        <f t="shared" si="21"/>
        <v>469.60120574011074</v>
      </c>
      <c r="S18" s="135">
        <f t="shared" si="21"/>
        <v>499.02080687921597</v>
      </c>
      <c r="T18" s="135">
        <f t="shared" si="21"/>
        <v>522.04842675764201</v>
      </c>
      <c r="U18" s="135">
        <f t="shared" si="21"/>
        <v>546.22742762998939</v>
      </c>
      <c r="V18" s="135">
        <f t="shared" si="21"/>
        <v>571.61537854595406</v>
      </c>
      <c r="W18" s="135">
        <f t="shared" si="21"/>
        <v>598.27272700771698</v>
      </c>
      <c r="X18" s="135">
        <f t="shared" si="21"/>
        <v>626.26294289256805</v>
      </c>
      <c r="Y18" s="135">
        <f t="shared" si="21"/>
        <v>655.6526695716617</v>
      </c>
      <c r="Z18" s="135">
        <f t="shared" si="21"/>
        <v>686.51188258471007</v>
      </c>
      <c r="AA18" s="135">
        <f t="shared" si="21"/>
        <v>718.91405624841082</v>
      </c>
      <c r="AB18" s="135">
        <f t="shared" si="21"/>
        <v>752.93633859529655</v>
      </c>
      <c r="AC18" s="135">
        <f t="shared" si="21"/>
        <v>788.65973505952661</v>
      </c>
      <c r="AD18" s="135">
        <f t="shared" si="21"/>
        <v>822.07031781452611</v>
      </c>
      <c r="AE18" s="135">
        <f t="shared" si="21"/>
        <v>856.78091574888117</v>
      </c>
      <c r="AF18" s="135">
        <f t="shared" si="21"/>
        <v>892.8565296215595</v>
      </c>
      <c r="AG18" s="135">
        <f t="shared" si="21"/>
        <v>930.36541022947733</v>
      </c>
      <c r="AH18" s="135">
        <f t="shared" si="21"/>
        <v>969.37922090939662</v>
      </c>
      <c r="AI18" s="135">
        <f t="shared" si="21"/>
        <v>1009.9732081649175</v>
      </c>
      <c r="AJ18" s="135">
        <f t="shared" si="21"/>
        <v>1052.2263808248201</v>
      </c>
      <c r="AK18" s="135">
        <f t="shared" si="21"/>
        <v>1096.2216981593233</v>
      </c>
      <c r="AL18" s="135">
        <f t="shared" si="21"/>
        <v>1142.0462674021571</v>
      </c>
    </row>
    <row r="19" spans="1:38" x14ac:dyDescent="0.25">
      <c r="A19" s="128"/>
      <c r="B19" s="132"/>
      <c r="C19" s="132"/>
    </row>
    <row r="20" spans="1:38" x14ac:dyDescent="0.25">
      <c r="A20" s="128"/>
      <c r="C20" t="s">
        <v>165</v>
      </c>
    </row>
    <row r="21" spans="1:38" ht="105" x14ac:dyDescent="0.25">
      <c r="A21" s="132" t="s">
        <v>167</v>
      </c>
      <c r="C21" s="133">
        <v>2026</v>
      </c>
      <c r="D21" s="133">
        <v>2027</v>
      </c>
      <c r="E21" s="133">
        <v>2028</v>
      </c>
      <c r="F21" s="133">
        <v>2029</v>
      </c>
      <c r="G21" s="133"/>
      <c r="H21" s="132" t="s">
        <v>171</v>
      </c>
      <c r="J21" s="142" t="s">
        <v>173</v>
      </c>
      <c r="K21" s="142" t="s">
        <v>184</v>
      </c>
      <c r="M21" s="142"/>
      <c r="N21" s="142" t="s">
        <v>177</v>
      </c>
      <c r="O21" s="142" t="s">
        <v>175</v>
      </c>
      <c r="P21" s="142"/>
    </row>
    <row r="22" spans="1:38" x14ac:dyDescent="0.25">
      <c r="A22">
        <v>2222</v>
      </c>
      <c r="B22" t="s">
        <v>159</v>
      </c>
      <c r="C22">
        <v>48</v>
      </c>
      <c r="D22">
        <v>48</v>
      </c>
      <c r="E22">
        <v>48</v>
      </c>
      <c r="F22">
        <v>48</v>
      </c>
      <c r="H22">
        <v>2222</v>
      </c>
      <c r="J22">
        <v>1993</v>
      </c>
      <c r="K22">
        <f>A22*J22</f>
        <v>4428446</v>
      </c>
      <c r="N22">
        <v>7440.7784504267593</v>
      </c>
      <c r="O22">
        <f>H22*N22</f>
        <v>16533409.71684826</v>
      </c>
    </row>
    <row r="23" spans="1:38" x14ac:dyDescent="0.25">
      <c r="A23">
        <v>1632</v>
      </c>
      <c r="B23" t="s">
        <v>160</v>
      </c>
      <c r="C23">
        <v>10</v>
      </c>
      <c r="D23">
        <v>16</v>
      </c>
      <c r="E23">
        <v>22</v>
      </c>
      <c r="F23">
        <v>28</v>
      </c>
      <c r="H23">
        <v>1632</v>
      </c>
      <c r="J23">
        <v>1700</v>
      </c>
      <c r="K23">
        <f t="shared" ref="K23:K33" si="22">A23*J23</f>
        <v>2774400</v>
      </c>
      <c r="N23">
        <v>6346.8757479806764</v>
      </c>
      <c r="O23">
        <f t="shared" ref="O23:O33" si="23">H23*N23</f>
        <v>10358101.220704464</v>
      </c>
    </row>
    <row r="24" spans="1:38" x14ac:dyDescent="0.25">
      <c r="A24">
        <v>504</v>
      </c>
      <c r="B24" t="s">
        <v>161</v>
      </c>
      <c r="C24">
        <v>109</v>
      </c>
      <c r="D24">
        <v>31</v>
      </c>
      <c r="E24">
        <v>35</v>
      </c>
      <c r="F24">
        <v>41</v>
      </c>
      <c r="H24">
        <v>0</v>
      </c>
      <c r="J24">
        <v>4540</v>
      </c>
      <c r="K24">
        <f t="shared" si="22"/>
        <v>2288160</v>
      </c>
      <c r="N24">
        <v>15770.119505570814</v>
      </c>
      <c r="O24">
        <f t="shared" si="23"/>
        <v>0</v>
      </c>
    </row>
    <row r="25" spans="1:38" x14ac:dyDescent="0.25">
      <c r="A25">
        <v>152</v>
      </c>
      <c r="B25" t="s">
        <v>145</v>
      </c>
      <c r="C25">
        <v>6</v>
      </c>
      <c r="D25">
        <v>7</v>
      </c>
      <c r="E25">
        <v>3</v>
      </c>
      <c r="F25">
        <v>4</v>
      </c>
      <c r="H25">
        <v>152</v>
      </c>
      <c r="J25">
        <v>3530</v>
      </c>
      <c r="K25">
        <f t="shared" si="22"/>
        <v>536560</v>
      </c>
      <c r="N25">
        <v>13179.100817865765</v>
      </c>
      <c r="O25">
        <f t="shared" si="23"/>
        <v>2003223.3243155964</v>
      </c>
    </row>
    <row r="26" spans="1:38" x14ac:dyDescent="0.25">
      <c r="A26">
        <v>422</v>
      </c>
      <c r="B26" t="s">
        <v>146</v>
      </c>
      <c r="C26">
        <v>4</v>
      </c>
      <c r="D26">
        <v>10</v>
      </c>
      <c r="E26">
        <v>6</v>
      </c>
      <c r="F26">
        <v>16</v>
      </c>
      <c r="H26">
        <v>0</v>
      </c>
      <c r="J26">
        <v>3079</v>
      </c>
      <c r="K26">
        <f t="shared" si="22"/>
        <v>1299338</v>
      </c>
      <c r="N26">
        <v>11495.31201648971</v>
      </c>
      <c r="O26">
        <f t="shared" si="23"/>
        <v>0</v>
      </c>
    </row>
    <row r="27" spans="1:38" x14ac:dyDescent="0.25">
      <c r="A27">
        <v>4544</v>
      </c>
      <c r="B27" t="s">
        <v>147</v>
      </c>
      <c r="C27">
        <v>264</v>
      </c>
      <c r="D27">
        <v>240</v>
      </c>
      <c r="E27">
        <v>240</v>
      </c>
      <c r="F27">
        <v>144</v>
      </c>
      <c r="H27">
        <v>4544</v>
      </c>
      <c r="J27">
        <v>2190</v>
      </c>
      <c r="K27">
        <f t="shared" si="22"/>
        <v>9951360</v>
      </c>
      <c r="N27">
        <v>8176.2693459280536</v>
      </c>
      <c r="O27">
        <f t="shared" si="23"/>
        <v>37152967.907897078</v>
      </c>
    </row>
    <row r="28" spans="1:38" x14ac:dyDescent="0.25">
      <c r="A28">
        <v>2840</v>
      </c>
      <c r="B28" t="s">
        <v>148</v>
      </c>
      <c r="C28">
        <v>96</v>
      </c>
      <c r="D28">
        <v>72</v>
      </c>
      <c r="E28">
        <v>72</v>
      </c>
      <c r="F28">
        <v>72</v>
      </c>
      <c r="H28">
        <v>2840</v>
      </c>
      <c r="J28">
        <v>1655</v>
      </c>
      <c r="K28">
        <f t="shared" si="22"/>
        <v>4700200</v>
      </c>
      <c r="N28">
        <v>6178.8702134753094</v>
      </c>
      <c r="O28">
        <f t="shared" si="23"/>
        <v>17547991.406269878</v>
      </c>
    </row>
    <row r="29" spans="1:38" x14ac:dyDescent="0.25">
      <c r="A29">
        <v>1924</v>
      </c>
      <c r="B29" t="s">
        <v>162</v>
      </c>
      <c r="C29">
        <v>82</v>
      </c>
      <c r="D29">
        <v>73</v>
      </c>
      <c r="E29">
        <v>54</v>
      </c>
      <c r="F29">
        <v>52</v>
      </c>
      <c r="H29">
        <v>1924</v>
      </c>
      <c r="J29">
        <v>2030</v>
      </c>
      <c r="K29">
        <f t="shared" si="22"/>
        <v>3905720</v>
      </c>
      <c r="N29">
        <v>7578.9163343533992</v>
      </c>
      <c r="O29">
        <f t="shared" si="23"/>
        <v>14581835.02729594</v>
      </c>
    </row>
    <row r="30" spans="1:38" x14ac:dyDescent="0.25">
      <c r="A30">
        <v>59</v>
      </c>
      <c r="B30" t="s">
        <v>150</v>
      </c>
      <c r="C30">
        <v>2</v>
      </c>
      <c r="D30">
        <v>4</v>
      </c>
      <c r="E30">
        <v>2</v>
      </c>
      <c r="F30">
        <v>1</v>
      </c>
      <c r="H30">
        <v>59</v>
      </c>
      <c r="J30">
        <v>3395</v>
      </c>
      <c r="K30">
        <f t="shared" si="22"/>
        <v>200305</v>
      </c>
      <c r="N30">
        <v>12675.084214349645</v>
      </c>
      <c r="O30">
        <f t="shared" si="23"/>
        <v>747829.96864662901</v>
      </c>
    </row>
    <row r="31" spans="1:38" x14ac:dyDescent="0.25">
      <c r="A31">
        <v>829</v>
      </c>
      <c r="B31" t="s">
        <v>163</v>
      </c>
      <c r="C31">
        <v>115</v>
      </c>
      <c r="D31">
        <v>31</v>
      </c>
      <c r="E31">
        <v>27</v>
      </c>
      <c r="F31">
        <v>41</v>
      </c>
      <c r="H31">
        <v>0</v>
      </c>
      <c r="J31">
        <v>1251</v>
      </c>
      <c r="K31">
        <f t="shared" si="22"/>
        <v>1037079</v>
      </c>
      <c r="N31">
        <v>4670.5538592493112</v>
      </c>
      <c r="O31">
        <f t="shared" si="23"/>
        <v>0</v>
      </c>
    </row>
    <row r="32" spans="1:38" x14ac:dyDescent="0.25">
      <c r="A32">
        <v>399</v>
      </c>
      <c r="B32" t="s">
        <v>164</v>
      </c>
      <c r="C32">
        <v>108</v>
      </c>
      <c r="D32">
        <v>24</v>
      </c>
      <c r="E32">
        <v>12</v>
      </c>
      <c r="F32">
        <v>20</v>
      </c>
      <c r="H32">
        <v>0</v>
      </c>
      <c r="J32">
        <v>4142</v>
      </c>
      <c r="K32">
        <f t="shared" si="22"/>
        <v>1652658</v>
      </c>
      <c r="N32">
        <v>15463.976087138808</v>
      </c>
      <c r="O32">
        <f t="shared" si="23"/>
        <v>0</v>
      </c>
    </row>
    <row r="33" spans="1:29" x14ac:dyDescent="0.25">
      <c r="A33">
        <v>8230</v>
      </c>
      <c r="B33" t="s">
        <v>166</v>
      </c>
      <c r="C33">
        <v>410</v>
      </c>
      <c r="D33">
        <v>410</v>
      </c>
      <c r="E33">
        <v>410</v>
      </c>
      <c r="F33">
        <v>410</v>
      </c>
      <c r="H33">
        <v>8230</v>
      </c>
      <c r="J33">
        <v>1899</v>
      </c>
      <c r="K33">
        <f t="shared" si="22"/>
        <v>15628770</v>
      </c>
      <c r="N33">
        <v>7089.8335561266531</v>
      </c>
      <c r="O33">
        <f t="shared" si="23"/>
        <v>58349330.166922353</v>
      </c>
    </row>
    <row r="34" spans="1:29" x14ac:dyDescent="0.25">
      <c r="A34" s="134">
        <f>SUM(A22:A33)</f>
        <v>23757</v>
      </c>
      <c r="B34" s="133" t="s">
        <v>168</v>
      </c>
      <c r="C34" s="134">
        <f>SUM(C22:C33)</f>
        <v>1254</v>
      </c>
      <c r="D34" s="134">
        <f t="shared" ref="D34:F34" si="24">SUM(D22:D33)</f>
        <v>966</v>
      </c>
      <c r="E34" s="134">
        <f t="shared" si="24"/>
        <v>931</v>
      </c>
      <c r="F34" s="134">
        <f t="shared" si="24"/>
        <v>877</v>
      </c>
      <c r="H34" s="134">
        <f>SUM(H22:H33)</f>
        <v>21603</v>
      </c>
      <c r="K34">
        <f>SUM(K22:K33)</f>
        <v>48402996</v>
      </c>
      <c r="O34">
        <f>SUM(O22:O33)</f>
        <v>157274688.73890018</v>
      </c>
    </row>
    <row r="35" spans="1:29" x14ac:dyDescent="0.25">
      <c r="K35" s="134">
        <f>K34/A34</f>
        <v>2037.420381361283</v>
      </c>
      <c r="O35" s="134">
        <f>O34/H34</f>
        <v>7280.2244474795252</v>
      </c>
    </row>
    <row r="37" spans="1:29" x14ac:dyDescent="0.25">
      <c r="J37" t="s">
        <v>141</v>
      </c>
      <c r="K37">
        <v>30</v>
      </c>
      <c r="L37">
        <v>6185</v>
      </c>
      <c r="M37">
        <f>K37*L37</f>
        <v>185550</v>
      </c>
    </row>
    <row r="38" spans="1:29" x14ac:dyDescent="0.25">
      <c r="J38" t="s">
        <v>174</v>
      </c>
      <c r="K38">
        <v>477</v>
      </c>
      <c r="L38">
        <v>4101</v>
      </c>
      <c r="M38">
        <f>K38*L38</f>
        <v>1956177</v>
      </c>
    </row>
    <row r="39" spans="1:29" x14ac:dyDescent="0.25">
      <c r="M39">
        <f>SUM(M37:M38)</f>
        <v>2141727</v>
      </c>
    </row>
    <row r="40" spans="1:29" x14ac:dyDescent="0.25">
      <c r="M40">
        <f>M39/507</f>
        <v>4224.3136094674555</v>
      </c>
    </row>
    <row r="42" spans="1:29" x14ac:dyDescent="0.25">
      <c r="B42">
        <v>1993</v>
      </c>
      <c r="C42">
        <f>B42*1.05</f>
        <v>2092.65</v>
      </c>
      <c r="D42">
        <f t="shared" ref="D42:AC53" si="25">C42*1.05</f>
        <v>2197.2825000000003</v>
      </c>
      <c r="E42">
        <f t="shared" si="25"/>
        <v>2307.1466250000003</v>
      </c>
      <c r="F42">
        <f t="shared" si="25"/>
        <v>2422.5039562500006</v>
      </c>
      <c r="G42">
        <f t="shared" si="25"/>
        <v>2543.6291540625007</v>
      </c>
      <c r="H42">
        <f t="shared" si="25"/>
        <v>2670.8106117656257</v>
      </c>
      <c r="I42">
        <f t="shared" si="25"/>
        <v>2804.3511423539071</v>
      </c>
      <c r="J42">
        <f t="shared" si="25"/>
        <v>2944.5686994716025</v>
      </c>
      <c r="K42">
        <f t="shared" si="25"/>
        <v>3091.7971344451826</v>
      </c>
      <c r="L42">
        <f t="shared" si="25"/>
        <v>3246.3869911674419</v>
      </c>
      <c r="M42">
        <f t="shared" si="25"/>
        <v>3408.7063407258142</v>
      </c>
      <c r="N42">
        <f t="shared" si="25"/>
        <v>3579.1416577621053</v>
      </c>
      <c r="O42">
        <f t="shared" si="25"/>
        <v>3758.0987406502109</v>
      </c>
      <c r="P42">
        <f t="shared" si="25"/>
        <v>3946.0036776827214</v>
      </c>
      <c r="Q42">
        <f t="shared" si="25"/>
        <v>4143.3038615668574</v>
      </c>
      <c r="R42">
        <f t="shared" si="25"/>
        <v>4350.4690546452002</v>
      </c>
      <c r="S42">
        <f t="shared" si="25"/>
        <v>4567.9925073774602</v>
      </c>
      <c r="T42">
        <f t="shared" si="25"/>
        <v>4796.3921327463331</v>
      </c>
      <c r="U42">
        <f t="shared" si="25"/>
        <v>5036.2117393836497</v>
      </c>
      <c r="V42">
        <f t="shared" si="25"/>
        <v>5288.0223263528324</v>
      </c>
      <c r="W42">
        <f t="shared" si="25"/>
        <v>5552.4234426704743</v>
      </c>
      <c r="X42">
        <f t="shared" si="25"/>
        <v>5830.0446148039982</v>
      </c>
      <c r="Y42">
        <f t="shared" si="25"/>
        <v>6121.5468455441987</v>
      </c>
      <c r="Z42">
        <f t="shared" si="25"/>
        <v>6427.6241878214087</v>
      </c>
      <c r="AA42">
        <f t="shared" si="25"/>
        <v>6749.0053972124797</v>
      </c>
      <c r="AB42">
        <f t="shared" si="25"/>
        <v>7086.4556670731035</v>
      </c>
      <c r="AC42">
        <f t="shared" si="25"/>
        <v>7440.7784504267593</v>
      </c>
    </row>
    <row r="43" spans="1:29" x14ac:dyDescent="0.25">
      <c r="B43">
        <v>1700</v>
      </c>
      <c r="C43">
        <f t="shared" ref="C43:R53" si="26">B43*1.05</f>
        <v>1785</v>
      </c>
      <c r="D43">
        <f t="shared" si="26"/>
        <v>1874.25</v>
      </c>
      <c r="E43">
        <f t="shared" si="26"/>
        <v>1967.9625000000001</v>
      </c>
      <c r="F43">
        <f t="shared" si="26"/>
        <v>2066.3606250000003</v>
      </c>
      <c r="G43">
        <f t="shared" si="26"/>
        <v>2169.6786562500006</v>
      </c>
      <c r="H43">
        <f t="shared" si="26"/>
        <v>2278.1625890625005</v>
      </c>
      <c r="I43">
        <f t="shared" si="26"/>
        <v>2392.0707185156257</v>
      </c>
      <c r="J43">
        <f t="shared" si="26"/>
        <v>2511.6742544414069</v>
      </c>
      <c r="K43">
        <f t="shared" si="26"/>
        <v>2637.2579671634771</v>
      </c>
      <c r="L43">
        <f t="shared" si="26"/>
        <v>2769.120865521651</v>
      </c>
      <c r="M43">
        <f t="shared" si="26"/>
        <v>2907.5769087977337</v>
      </c>
      <c r="N43">
        <f t="shared" si="26"/>
        <v>3052.9557542376206</v>
      </c>
      <c r="O43">
        <f t="shared" si="26"/>
        <v>3205.6035419495015</v>
      </c>
      <c r="P43">
        <f t="shared" si="26"/>
        <v>3365.8837190469767</v>
      </c>
      <c r="Q43">
        <f t="shared" si="26"/>
        <v>3534.1779049993256</v>
      </c>
      <c r="R43">
        <f t="shared" si="26"/>
        <v>3710.8868002492923</v>
      </c>
      <c r="S43">
        <f t="shared" si="25"/>
        <v>3896.4311402617573</v>
      </c>
      <c r="T43">
        <f t="shared" si="25"/>
        <v>4091.2526972748451</v>
      </c>
      <c r="U43">
        <f t="shared" si="25"/>
        <v>4295.8153321385871</v>
      </c>
      <c r="V43">
        <f t="shared" si="25"/>
        <v>4510.6060987455166</v>
      </c>
      <c r="W43">
        <f t="shared" si="25"/>
        <v>4736.1364036827927</v>
      </c>
      <c r="X43">
        <f t="shared" si="25"/>
        <v>4972.9432238669324</v>
      </c>
      <c r="Y43">
        <f t="shared" si="25"/>
        <v>5221.590385060279</v>
      </c>
      <c r="Z43">
        <f t="shared" si="25"/>
        <v>5482.669904313293</v>
      </c>
      <c r="AA43">
        <f t="shared" si="25"/>
        <v>5756.8033995289579</v>
      </c>
      <c r="AB43">
        <f t="shared" si="25"/>
        <v>6044.643569505406</v>
      </c>
      <c r="AC43">
        <f t="shared" si="25"/>
        <v>6346.8757479806764</v>
      </c>
    </row>
    <row r="44" spans="1:29" x14ac:dyDescent="0.25">
      <c r="B44">
        <v>4540</v>
      </c>
      <c r="C44">
        <f t="shared" si="26"/>
        <v>4767</v>
      </c>
      <c r="D44">
        <f t="shared" si="26"/>
        <v>5005.3500000000004</v>
      </c>
      <c r="E44">
        <f t="shared" si="26"/>
        <v>5255.6175000000003</v>
      </c>
      <c r="F44">
        <f t="shared" si="26"/>
        <v>5518.3983750000007</v>
      </c>
      <c r="G44">
        <f t="shared" si="26"/>
        <v>5794.3182937500005</v>
      </c>
      <c r="H44">
        <f t="shared" si="26"/>
        <v>6084.0342084375006</v>
      </c>
      <c r="I44">
        <f t="shared" si="26"/>
        <v>6388.2359188593755</v>
      </c>
      <c r="J44">
        <f t="shared" si="26"/>
        <v>6707.6477148023441</v>
      </c>
      <c r="K44">
        <f t="shared" si="26"/>
        <v>7043.0301005424617</v>
      </c>
      <c r="L44">
        <f t="shared" si="26"/>
        <v>7395.1816055695854</v>
      </c>
      <c r="M44">
        <f t="shared" si="26"/>
        <v>7764.9406858480652</v>
      </c>
      <c r="N44">
        <f t="shared" si="26"/>
        <v>8153.1877201404686</v>
      </c>
      <c r="O44">
        <f t="shared" si="26"/>
        <v>8560.847106147492</v>
      </c>
      <c r="P44">
        <f t="shared" si="26"/>
        <v>8988.8894614548663</v>
      </c>
      <c r="Q44">
        <f t="shared" si="26"/>
        <v>9438.3339345276108</v>
      </c>
      <c r="R44">
        <f t="shared" si="26"/>
        <v>9910.2506312539917</v>
      </c>
      <c r="S44">
        <f t="shared" si="25"/>
        <v>10405.763162816691</v>
      </c>
      <c r="T44">
        <f t="shared" si="25"/>
        <v>10926.051320957526</v>
      </c>
      <c r="U44">
        <f t="shared" si="25"/>
        <v>11472.353887005402</v>
      </c>
      <c r="V44">
        <f t="shared" si="25"/>
        <v>12045.971581355672</v>
      </c>
      <c r="W44">
        <f t="shared" si="25"/>
        <v>12648.270160423457</v>
      </c>
      <c r="X44">
        <f t="shared" si="25"/>
        <v>13280.68366844463</v>
      </c>
      <c r="Y44">
        <f t="shared" si="25"/>
        <v>13944.717851866862</v>
      </c>
      <c r="Z44">
        <f t="shared" si="25"/>
        <v>14641.953744460207</v>
      </c>
      <c r="AA44">
        <f t="shared" si="25"/>
        <v>15374.051431683218</v>
      </c>
      <c r="AB44">
        <f t="shared" si="25"/>
        <v>16142.754003267379</v>
      </c>
      <c r="AC44">
        <f t="shared" si="25"/>
        <v>16949.891703430749</v>
      </c>
    </row>
    <row r="45" spans="1:29" x14ac:dyDescent="0.25">
      <c r="B45">
        <v>3530</v>
      </c>
      <c r="C45">
        <f t="shared" si="26"/>
        <v>3706.5</v>
      </c>
      <c r="D45">
        <f t="shared" si="26"/>
        <v>3891.8250000000003</v>
      </c>
      <c r="E45">
        <f t="shared" si="26"/>
        <v>4086.4162500000007</v>
      </c>
      <c r="F45">
        <f t="shared" si="26"/>
        <v>4290.7370625000012</v>
      </c>
      <c r="G45">
        <f t="shared" si="26"/>
        <v>4505.2739156250018</v>
      </c>
      <c r="H45">
        <f t="shared" si="26"/>
        <v>4730.5376114062519</v>
      </c>
      <c r="I45">
        <f t="shared" si="26"/>
        <v>4967.0644919765646</v>
      </c>
      <c r="J45">
        <f t="shared" si="26"/>
        <v>5215.4177165753927</v>
      </c>
      <c r="K45">
        <f t="shared" si="26"/>
        <v>5476.1886024041623</v>
      </c>
      <c r="L45">
        <f t="shared" si="26"/>
        <v>5749.9980325243705</v>
      </c>
      <c r="M45">
        <f t="shared" si="26"/>
        <v>6037.4979341505896</v>
      </c>
      <c r="N45">
        <f t="shared" si="26"/>
        <v>6339.3728308581194</v>
      </c>
      <c r="O45">
        <f t="shared" si="26"/>
        <v>6656.3414724010254</v>
      </c>
      <c r="P45">
        <f t="shared" si="26"/>
        <v>6989.1585460210772</v>
      </c>
      <c r="Q45">
        <f t="shared" si="26"/>
        <v>7338.6164733221312</v>
      </c>
      <c r="R45">
        <f t="shared" si="26"/>
        <v>7705.5472969882385</v>
      </c>
      <c r="S45">
        <f t="shared" si="25"/>
        <v>8090.8246618376506</v>
      </c>
      <c r="T45">
        <f t="shared" si="25"/>
        <v>8495.3658949295332</v>
      </c>
      <c r="U45">
        <f t="shared" si="25"/>
        <v>8920.1341896760096</v>
      </c>
      <c r="V45">
        <f t="shared" si="25"/>
        <v>9366.1408991598109</v>
      </c>
      <c r="W45">
        <f t="shared" si="25"/>
        <v>9834.4479441178028</v>
      </c>
      <c r="X45">
        <f t="shared" si="25"/>
        <v>10326.170341323694</v>
      </c>
      <c r="Y45">
        <f t="shared" si="25"/>
        <v>10842.478858389879</v>
      </c>
      <c r="Z45">
        <f t="shared" si="25"/>
        <v>11384.602801309373</v>
      </c>
      <c r="AA45">
        <f t="shared" si="25"/>
        <v>11953.832941374842</v>
      </c>
      <c r="AB45">
        <f t="shared" si="25"/>
        <v>12551.524588443584</v>
      </c>
      <c r="AC45">
        <f t="shared" si="25"/>
        <v>13179.100817865765</v>
      </c>
    </row>
    <row r="46" spans="1:29" x14ac:dyDescent="0.25">
      <c r="B46">
        <v>3079</v>
      </c>
      <c r="C46">
        <f t="shared" si="26"/>
        <v>3232.9500000000003</v>
      </c>
      <c r="D46">
        <f t="shared" si="26"/>
        <v>3394.5975000000003</v>
      </c>
      <c r="E46">
        <f t="shared" si="26"/>
        <v>3564.3273750000003</v>
      </c>
      <c r="F46">
        <f t="shared" si="26"/>
        <v>3742.5437437500004</v>
      </c>
      <c r="G46">
        <f t="shared" si="26"/>
        <v>3929.6709309375005</v>
      </c>
      <c r="H46">
        <f t="shared" si="26"/>
        <v>4126.154477484376</v>
      </c>
      <c r="I46">
        <f t="shared" si="26"/>
        <v>4332.4622013585949</v>
      </c>
      <c r="J46">
        <f t="shared" si="26"/>
        <v>4549.0853114265246</v>
      </c>
      <c r="K46">
        <f t="shared" si="26"/>
        <v>4776.5395769978513</v>
      </c>
      <c r="L46">
        <f t="shared" si="26"/>
        <v>5015.3665558477442</v>
      </c>
      <c r="M46">
        <f t="shared" si="26"/>
        <v>5266.1348836401312</v>
      </c>
      <c r="N46">
        <f t="shared" si="26"/>
        <v>5529.4416278221379</v>
      </c>
      <c r="O46">
        <f t="shared" si="26"/>
        <v>5805.9137092132451</v>
      </c>
      <c r="P46">
        <f t="shared" si="26"/>
        <v>6096.2093946739078</v>
      </c>
      <c r="Q46">
        <f t="shared" si="26"/>
        <v>6401.0198644076036</v>
      </c>
      <c r="R46">
        <f t="shared" si="26"/>
        <v>6721.070857627984</v>
      </c>
      <c r="S46">
        <f t="shared" si="25"/>
        <v>7057.1244005093831</v>
      </c>
      <c r="T46">
        <f t="shared" si="25"/>
        <v>7409.9806205348523</v>
      </c>
      <c r="U46">
        <f t="shared" si="25"/>
        <v>7780.4796515615953</v>
      </c>
      <c r="V46">
        <f t="shared" si="25"/>
        <v>8169.5036341396753</v>
      </c>
      <c r="W46">
        <f t="shared" si="25"/>
        <v>8577.9788158466599</v>
      </c>
      <c r="X46">
        <f t="shared" si="25"/>
        <v>9006.8777566389927</v>
      </c>
      <c r="Y46">
        <f t="shared" si="25"/>
        <v>9457.2216444709429</v>
      </c>
      <c r="Z46">
        <f t="shared" si="25"/>
        <v>9930.0827266944907</v>
      </c>
      <c r="AA46">
        <f t="shared" si="25"/>
        <v>10426.586863029215</v>
      </c>
      <c r="AB46">
        <f t="shared" si="25"/>
        <v>10947.916206180676</v>
      </c>
      <c r="AC46">
        <f t="shared" si="25"/>
        <v>11495.31201648971</v>
      </c>
    </row>
    <row r="47" spans="1:29" x14ac:dyDescent="0.25">
      <c r="B47">
        <v>2190</v>
      </c>
      <c r="C47">
        <f t="shared" si="26"/>
        <v>2299.5</v>
      </c>
      <c r="D47">
        <f t="shared" si="26"/>
        <v>2414.4749999999999</v>
      </c>
      <c r="E47">
        <f t="shared" si="26"/>
        <v>2535.19875</v>
      </c>
      <c r="F47">
        <f t="shared" si="26"/>
        <v>2661.9586875</v>
      </c>
      <c r="G47">
        <f t="shared" si="26"/>
        <v>2795.056621875</v>
      </c>
      <c r="H47">
        <f t="shared" si="26"/>
        <v>2934.8094529687501</v>
      </c>
      <c r="I47">
        <f t="shared" si="26"/>
        <v>3081.5499256171879</v>
      </c>
      <c r="J47">
        <f t="shared" si="26"/>
        <v>3235.6274218980475</v>
      </c>
      <c r="K47">
        <f t="shared" si="26"/>
        <v>3397.4087929929501</v>
      </c>
      <c r="L47">
        <f t="shared" si="26"/>
        <v>3567.2792326425979</v>
      </c>
      <c r="M47">
        <f t="shared" si="26"/>
        <v>3745.6431942747281</v>
      </c>
      <c r="N47">
        <f t="shared" si="26"/>
        <v>3932.9253539884648</v>
      </c>
      <c r="O47">
        <f t="shared" si="26"/>
        <v>4129.5716216878882</v>
      </c>
      <c r="P47">
        <f t="shared" si="26"/>
        <v>4336.0502027722832</v>
      </c>
      <c r="Q47">
        <f t="shared" si="26"/>
        <v>4552.8527129108979</v>
      </c>
      <c r="R47">
        <f t="shared" si="26"/>
        <v>4780.4953485564429</v>
      </c>
      <c r="S47">
        <f t="shared" si="25"/>
        <v>5019.5201159842654</v>
      </c>
      <c r="T47">
        <f t="shared" si="25"/>
        <v>5270.4961217834789</v>
      </c>
      <c r="U47">
        <f t="shared" si="25"/>
        <v>5534.0209278726534</v>
      </c>
      <c r="V47">
        <f t="shared" si="25"/>
        <v>5810.7219742662865</v>
      </c>
      <c r="W47">
        <f t="shared" si="25"/>
        <v>6101.2580729796009</v>
      </c>
      <c r="X47">
        <f t="shared" si="25"/>
        <v>6406.3209766285809</v>
      </c>
      <c r="Y47">
        <f t="shared" si="25"/>
        <v>6726.6370254600106</v>
      </c>
      <c r="Z47">
        <f t="shared" si="25"/>
        <v>7062.9688767330117</v>
      </c>
      <c r="AA47">
        <f t="shared" si="25"/>
        <v>7416.1173205696623</v>
      </c>
      <c r="AB47">
        <f t="shared" si="25"/>
        <v>7786.9231865981455</v>
      </c>
      <c r="AC47">
        <f t="shared" si="25"/>
        <v>8176.2693459280536</v>
      </c>
    </row>
    <row r="48" spans="1:29" x14ac:dyDescent="0.25">
      <c r="B48">
        <v>1655</v>
      </c>
      <c r="C48">
        <f t="shared" si="26"/>
        <v>1737.75</v>
      </c>
      <c r="D48">
        <f t="shared" si="26"/>
        <v>1824.6375</v>
      </c>
      <c r="E48">
        <f t="shared" si="26"/>
        <v>1915.8693750000002</v>
      </c>
      <c r="F48">
        <f t="shared" si="26"/>
        <v>2011.6628437500003</v>
      </c>
      <c r="G48">
        <f t="shared" si="26"/>
        <v>2112.2459859375003</v>
      </c>
      <c r="H48">
        <f t="shared" si="26"/>
        <v>2217.8582852343757</v>
      </c>
      <c r="I48">
        <f t="shared" si="26"/>
        <v>2328.7511994960946</v>
      </c>
      <c r="J48">
        <f t="shared" si="26"/>
        <v>2445.1887594708996</v>
      </c>
      <c r="K48">
        <f t="shared" si="26"/>
        <v>2567.4481974444448</v>
      </c>
      <c r="L48">
        <f t="shared" si="26"/>
        <v>2695.8206073166671</v>
      </c>
      <c r="M48">
        <f t="shared" si="26"/>
        <v>2830.6116376825007</v>
      </c>
      <c r="N48">
        <f t="shared" si="26"/>
        <v>2972.142219566626</v>
      </c>
      <c r="O48">
        <f t="shared" si="26"/>
        <v>3120.7493305449575</v>
      </c>
      <c r="P48">
        <f t="shared" si="26"/>
        <v>3276.7867970722054</v>
      </c>
      <c r="Q48">
        <f t="shared" si="26"/>
        <v>3440.6261369258159</v>
      </c>
      <c r="R48">
        <f t="shared" si="26"/>
        <v>3612.6574437721069</v>
      </c>
      <c r="S48">
        <f t="shared" si="25"/>
        <v>3793.2903159607126</v>
      </c>
      <c r="T48">
        <f t="shared" si="25"/>
        <v>3982.9548317587482</v>
      </c>
      <c r="U48">
        <f t="shared" si="25"/>
        <v>4182.1025733466859</v>
      </c>
      <c r="V48">
        <f t="shared" si="25"/>
        <v>4391.2077020140205</v>
      </c>
      <c r="W48">
        <f t="shared" si="25"/>
        <v>4610.7680871147213</v>
      </c>
      <c r="X48">
        <f t="shared" si="25"/>
        <v>4841.3064914704573</v>
      </c>
      <c r="Y48">
        <f t="shared" si="25"/>
        <v>5083.3718160439803</v>
      </c>
      <c r="Z48">
        <f t="shared" si="25"/>
        <v>5337.5404068461794</v>
      </c>
      <c r="AA48">
        <f t="shared" si="25"/>
        <v>5604.4174271884885</v>
      </c>
      <c r="AB48">
        <f t="shared" si="25"/>
        <v>5884.6382985479131</v>
      </c>
      <c r="AC48">
        <f t="shared" si="25"/>
        <v>6178.8702134753094</v>
      </c>
    </row>
    <row r="49" spans="2:29" x14ac:dyDescent="0.25">
      <c r="B49">
        <v>2030</v>
      </c>
      <c r="C49">
        <f t="shared" si="26"/>
        <v>2131.5</v>
      </c>
      <c r="D49">
        <f t="shared" si="26"/>
        <v>2238.0750000000003</v>
      </c>
      <c r="E49">
        <f t="shared" si="26"/>
        <v>2349.9787500000002</v>
      </c>
      <c r="F49">
        <f t="shared" si="26"/>
        <v>2467.4776875000002</v>
      </c>
      <c r="G49">
        <f t="shared" si="26"/>
        <v>2590.8515718750004</v>
      </c>
      <c r="H49">
        <f t="shared" si="26"/>
        <v>2720.3941504687505</v>
      </c>
      <c r="I49">
        <f t="shared" si="26"/>
        <v>2856.4138579921882</v>
      </c>
      <c r="J49">
        <f t="shared" si="26"/>
        <v>2999.2345508917979</v>
      </c>
      <c r="K49">
        <f t="shared" si="26"/>
        <v>3149.1962784363877</v>
      </c>
      <c r="L49">
        <f t="shared" si="26"/>
        <v>3306.6560923582074</v>
      </c>
      <c r="M49">
        <f t="shared" si="26"/>
        <v>3471.9888969761178</v>
      </c>
      <c r="N49">
        <f t="shared" si="26"/>
        <v>3645.5883418249236</v>
      </c>
      <c r="O49">
        <f t="shared" si="26"/>
        <v>3827.8677589161698</v>
      </c>
      <c r="P49">
        <f t="shared" si="26"/>
        <v>4019.2611468619784</v>
      </c>
      <c r="Q49">
        <f t="shared" si="26"/>
        <v>4220.2242042050775</v>
      </c>
      <c r="R49">
        <f t="shared" si="26"/>
        <v>4431.2354144153314</v>
      </c>
      <c r="S49">
        <f t="shared" si="25"/>
        <v>4652.7971851360981</v>
      </c>
      <c r="T49">
        <f t="shared" si="25"/>
        <v>4885.4370443929029</v>
      </c>
      <c r="U49">
        <f t="shared" si="25"/>
        <v>5129.7088966125484</v>
      </c>
      <c r="V49">
        <f t="shared" si="25"/>
        <v>5386.1943414431762</v>
      </c>
      <c r="W49">
        <f t="shared" si="25"/>
        <v>5655.5040585153356</v>
      </c>
      <c r="X49">
        <f t="shared" si="25"/>
        <v>5938.2792614411028</v>
      </c>
      <c r="Y49">
        <f t="shared" si="25"/>
        <v>6235.1932245131584</v>
      </c>
      <c r="Z49">
        <f t="shared" si="25"/>
        <v>6546.9528857388168</v>
      </c>
      <c r="AA49">
        <f t="shared" si="25"/>
        <v>6874.3005300257582</v>
      </c>
      <c r="AB49">
        <f t="shared" si="25"/>
        <v>7218.0155565270461</v>
      </c>
      <c r="AC49">
        <f t="shared" si="25"/>
        <v>7578.9163343533992</v>
      </c>
    </row>
    <row r="50" spans="2:29" x14ac:dyDescent="0.25">
      <c r="B50">
        <v>3395</v>
      </c>
      <c r="C50">
        <f t="shared" si="26"/>
        <v>3564.75</v>
      </c>
      <c r="D50">
        <f t="shared" si="26"/>
        <v>3742.9875000000002</v>
      </c>
      <c r="E50">
        <f t="shared" si="26"/>
        <v>3930.1368750000001</v>
      </c>
      <c r="F50">
        <f t="shared" si="26"/>
        <v>4126.6437187500005</v>
      </c>
      <c r="G50">
        <f t="shared" si="26"/>
        <v>4332.9759046875006</v>
      </c>
      <c r="H50">
        <f t="shared" si="26"/>
        <v>4549.6246999218756</v>
      </c>
      <c r="I50">
        <f t="shared" si="26"/>
        <v>4777.1059349179695</v>
      </c>
      <c r="J50">
        <f t="shared" si="26"/>
        <v>5015.9612316638686</v>
      </c>
      <c r="K50">
        <f t="shared" si="26"/>
        <v>5266.7592932470625</v>
      </c>
      <c r="L50">
        <f t="shared" si="26"/>
        <v>5530.0972579094159</v>
      </c>
      <c r="M50">
        <f t="shared" si="26"/>
        <v>5806.6021208048869</v>
      </c>
      <c r="N50">
        <f t="shared" si="26"/>
        <v>6096.9322268451315</v>
      </c>
      <c r="O50">
        <f t="shared" si="26"/>
        <v>6401.7788381873879</v>
      </c>
      <c r="P50">
        <f t="shared" si="26"/>
        <v>6721.867780096758</v>
      </c>
      <c r="Q50">
        <f t="shared" si="26"/>
        <v>7057.9611691015962</v>
      </c>
      <c r="R50">
        <f t="shared" si="26"/>
        <v>7410.8592275566762</v>
      </c>
      <c r="S50">
        <f t="shared" si="25"/>
        <v>7781.4021889345104</v>
      </c>
      <c r="T50">
        <f t="shared" si="25"/>
        <v>8170.4722983812362</v>
      </c>
      <c r="U50">
        <f t="shared" si="25"/>
        <v>8578.9959133002976</v>
      </c>
      <c r="V50">
        <f t="shared" si="25"/>
        <v>9007.9457089653133</v>
      </c>
      <c r="W50">
        <f t="shared" si="25"/>
        <v>9458.3429944135787</v>
      </c>
      <c r="X50">
        <f t="shared" si="25"/>
        <v>9931.2601441342576</v>
      </c>
      <c r="Y50">
        <f t="shared" si="25"/>
        <v>10427.82315134097</v>
      </c>
      <c r="Z50">
        <f t="shared" si="25"/>
        <v>10949.214308908018</v>
      </c>
      <c r="AA50">
        <f t="shared" si="25"/>
        <v>11496.675024353419</v>
      </c>
      <c r="AB50">
        <f t="shared" si="25"/>
        <v>12071.50877557109</v>
      </c>
      <c r="AC50">
        <f t="shared" si="25"/>
        <v>12675.084214349645</v>
      </c>
    </row>
    <row r="51" spans="2:29" x14ac:dyDescent="0.25">
      <c r="B51">
        <v>1251</v>
      </c>
      <c r="C51">
        <f t="shared" si="26"/>
        <v>1313.55</v>
      </c>
      <c r="D51">
        <f t="shared" si="26"/>
        <v>1379.2275</v>
      </c>
      <c r="E51">
        <f t="shared" si="26"/>
        <v>1448.1888750000001</v>
      </c>
      <c r="F51">
        <f t="shared" si="26"/>
        <v>1520.5983187500001</v>
      </c>
      <c r="G51">
        <f t="shared" si="26"/>
        <v>1596.6282346875003</v>
      </c>
      <c r="H51">
        <f t="shared" si="26"/>
        <v>1676.4596464218753</v>
      </c>
      <c r="I51">
        <f t="shared" si="26"/>
        <v>1760.2826287429691</v>
      </c>
      <c r="J51">
        <f t="shared" si="26"/>
        <v>1848.2967601801176</v>
      </c>
      <c r="K51">
        <f t="shared" si="26"/>
        <v>1940.7115981891236</v>
      </c>
      <c r="L51">
        <f t="shared" si="26"/>
        <v>2037.74717809858</v>
      </c>
      <c r="M51">
        <f t="shared" si="26"/>
        <v>2139.6345370035092</v>
      </c>
      <c r="N51">
        <f t="shared" si="26"/>
        <v>2246.6162638536848</v>
      </c>
      <c r="O51">
        <f t="shared" si="26"/>
        <v>2358.947077046369</v>
      </c>
      <c r="P51">
        <f t="shared" si="26"/>
        <v>2476.8944308986875</v>
      </c>
      <c r="Q51">
        <f t="shared" si="26"/>
        <v>2600.7391524436221</v>
      </c>
      <c r="R51">
        <f t="shared" si="26"/>
        <v>2730.7761100658031</v>
      </c>
      <c r="S51">
        <f t="shared" si="25"/>
        <v>2867.3149155690935</v>
      </c>
      <c r="T51">
        <f t="shared" si="25"/>
        <v>3010.6806613475483</v>
      </c>
      <c r="U51">
        <f t="shared" si="25"/>
        <v>3161.2146944149258</v>
      </c>
      <c r="V51">
        <f t="shared" si="25"/>
        <v>3319.2754291356723</v>
      </c>
      <c r="W51">
        <f t="shared" si="25"/>
        <v>3485.2392005924562</v>
      </c>
      <c r="X51">
        <f t="shared" si="25"/>
        <v>3659.5011606220792</v>
      </c>
      <c r="Y51">
        <f t="shared" si="25"/>
        <v>3842.4762186531834</v>
      </c>
      <c r="Z51">
        <f t="shared" si="25"/>
        <v>4034.6000295858425</v>
      </c>
      <c r="AA51">
        <f t="shared" si="25"/>
        <v>4236.3300310651348</v>
      </c>
      <c r="AB51">
        <f t="shared" si="25"/>
        <v>4448.1465326183916</v>
      </c>
      <c r="AC51">
        <f t="shared" si="25"/>
        <v>4670.5538592493112</v>
      </c>
    </row>
    <row r="52" spans="2:29" x14ac:dyDescent="0.25">
      <c r="B52">
        <v>4142</v>
      </c>
      <c r="C52">
        <f t="shared" si="26"/>
        <v>4349.1000000000004</v>
      </c>
      <c r="D52">
        <f t="shared" si="26"/>
        <v>4566.5550000000003</v>
      </c>
      <c r="E52">
        <f t="shared" si="26"/>
        <v>4794.8827500000007</v>
      </c>
      <c r="F52">
        <f t="shared" si="26"/>
        <v>5034.6268875000005</v>
      </c>
      <c r="G52">
        <f t="shared" si="26"/>
        <v>5286.3582318750005</v>
      </c>
      <c r="H52">
        <f t="shared" si="26"/>
        <v>5550.6761434687505</v>
      </c>
      <c r="I52">
        <f t="shared" si="26"/>
        <v>5828.2099506421882</v>
      </c>
      <c r="J52">
        <f t="shared" si="26"/>
        <v>6119.620448174298</v>
      </c>
      <c r="K52">
        <f t="shared" si="26"/>
        <v>6425.601470583013</v>
      </c>
      <c r="L52">
        <f t="shared" si="26"/>
        <v>6746.8815441121642</v>
      </c>
      <c r="M52">
        <f t="shared" si="26"/>
        <v>7084.2256213177725</v>
      </c>
      <c r="N52">
        <f t="shared" si="26"/>
        <v>7438.4369023836616</v>
      </c>
      <c r="O52">
        <f t="shared" si="26"/>
        <v>7810.3587475028453</v>
      </c>
      <c r="P52">
        <f t="shared" si="26"/>
        <v>8200.8766848779887</v>
      </c>
      <c r="Q52">
        <f t="shared" si="26"/>
        <v>8610.920519121888</v>
      </c>
      <c r="R52">
        <f t="shared" si="26"/>
        <v>9041.466545077983</v>
      </c>
      <c r="S52">
        <f t="shared" si="25"/>
        <v>9493.5398723318831</v>
      </c>
      <c r="T52">
        <f t="shared" si="25"/>
        <v>9968.2168659484778</v>
      </c>
      <c r="U52">
        <f t="shared" si="25"/>
        <v>10466.627709245902</v>
      </c>
      <c r="V52">
        <f t="shared" si="25"/>
        <v>10989.959094708198</v>
      </c>
      <c r="W52">
        <f t="shared" si="25"/>
        <v>11539.457049443608</v>
      </c>
      <c r="X52">
        <f t="shared" si="25"/>
        <v>12116.42990191579</v>
      </c>
      <c r="Y52">
        <f t="shared" si="25"/>
        <v>12722.25139701158</v>
      </c>
      <c r="Z52">
        <f t="shared" si="25"/>
        <v>13358.36396686216</v>
      </c>
      <c r="AA52">
        <f t="shared" si="25"/>
        <v>14026.282165205268</v>
      </c>
      <c r="AB52">
        <f t="shared" si="25"/>
        <v>14727.596273465531</v>
      </c>
      <c r="AC52">
        <f t="shared" si="25"/>
        <v>15463.976087138808</v>
      </c>
    </row>
    <row r="53" spans="2:29" x14ac:dyDescent="0.25">
      <c r="B53">
        <v>1899</v>
      </c>
      <c r="C53">
        <f t="shared" si="26"/>
        <v>1993.95</v>
      </c>
      <c r="D53">
        <f t="shared" si="26"/>
        <v>2093.6475</v>
      </c>
      <c r="E53">
        <f t="shared" si="26"/>
        <v>2198.3298750000004</v>
      </c>
      <c r="F53">
        <f t="shared" si="26"/>
        <v>2308.2463687500003</v>
      </c>
      <c r="G53">
        <f t="shared" si="26"/>
        <v>2423.6586871875006</v>
      </c>
      <c r="H53">
        <f t="shared" si="26"/>
        <v>2544.8416215468756</v>
      </c>
      <c r="I53">
        <f t="shared" si="26"/>
        <v>2672.0837026242193</v>
      </c>
      <c r="J53">
        <f t="shared" si="26"/>
        <v>2805.6878877554304</v>
      </c>
      <c r="K53">
        <f t="shared" si="26"/>
        <v>2945.9722821432019</v>
      </c>
      <c r="L53">
        <f t="shared" si="26"/>
        <v>3093.2708962503621</v>
      </c>
      <c r="M53">
        <f t="shared" si="26"/>
        <v>3247.9344410628805</v>
      </c>
      <c r="N53">
        <f t="shared" si="26"/>
        <v>3410.3311631160245</v>
      </c>
      <c r="O53">
        <f t="shared" si="26"/>
        <v>3580.8477212718258</v>
      </c>
      <c r="P53">
        <f t="shared" si="26"/>
        <v>3759.8901073354173</v>
      </c>
      <c r="Q53">
        <f t="shared" si="26"/>
        <v>3947.8846127021884</v>
      </c>
      <c r="R53">
        <f t="shared" si="26"/>
        <v>4145.278843337298</v>
      </c>
      <c r="S53">
        <f t="shared" si="25"/>
        <v>4352.5427855041635</v>
      </c>
      <c r="T53">
        <f t="shared" si="25"/>
        <v>4570.1699247793722</v>
      </c>
      <c r="U53">
        <f t="shared" si="25"/>
        <v>4798.6784210183414</v>
      </c>
      <c r="V53">
        <f t="shared" si="25"/>
        <v>5038.6123420692584</v>
      </c>
      <c r="W53">
        <f t="shared" si="25"/>
        <v>5290.5429591727216</v>
      </c>
      <c r="X53">
        <f t="shared" si="25"/>
        <v>5555.0701071313579</v>
      </c>
      <c r="Y53">
        <f t="shared" si="25"/>
        <v>5832.8236124879259</v>
      </c>
      <c r="Z53">
        <f t="shared" si="25"/>
        <v>6124.4647931123227</v>
      </c>
      <c r="AA53">
        <f t="shared" si="25"/>
        <v>6430.6880327679391</v>
      </c>
      <c r="AB53">
        <f t="shared" si="25"/>
        <v>6752.2224344063361</v>
      </c>
      <c r="AC53">
        <f t="shared" si="25"/>
        <v>7089.8335561266531</v>
      </c>
    </row>
  </sheetData>
  <mergeCells count="2">
    <mergeCell ref="A2:F2"/>
    <mergeCell ref="A3:E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85612-609B-4946-8C0D-F1D084828C04}">
  <dimension ref="A1:J57"/>
  <sheetViews>
    <sheetView workbookViewId="0">
      <selection activeCell="I7" sqref="I7"/>
    </sheetView>
  </sheetViews>
  <sheetFormatPr defaultRowHeight="15" x14ac:dyDescent="0.25"/>
  <cols>
    <col min="1" max="1" width="41.42578125" customWidth="1"/>
    <col min="2" max="2" width="10.5703125" customWidth="1"/>
    <col min="3" max="3" width="10.7109375" customWidth="1"/>
    <col min="4" max="4" width="14.85546875" customWidth="1"/>
    <col min="5" max="5" width="16.7109375" customWidth="1"/>
  </cols>
  <sheetData>
    <row r="1" spans="1:10" x14ac:dyDescent="0.25">
      <c r="A1" s="180" t="s">
        <v>39</v>
      </c>
      <c r="B1" s="180"/>
      <c r="C1" s="180"/>
      <c r="D1" s="180"/>
      <c r="E1" s="180"/>
    </row>
    <row r="2" spans="1:10" x14ac:dyDescent="0.25">
      <c r="A2" s="8"/>
      <c r="B2" s="178" t="s">
        <v>2</v>
      </c>
      <c r="C2" s="178"/>
      <c r="D2" s="178"/>
      <c r="E2" s="179"/>
    </row>
    <row r="3" spans="1:10" ht="101.25" x14ac:dyDescent="0.25">
      <c r="A3" s="9" t="s">
        <v>23</v>
      </c>
      <c r="B3" s="10" t="s">
        <v>1</v>
      </c>
      <c r="C3" s="10" t="s">
        <v>24</v>
      </c>
      <c r="D3" s="10" t="s">
        <v>0</v>
      </c>
      <c r="E3" s="10" t="s">
        <v>25</v>
      </c>
      <c r="F3" s="158"/>
      <c r="G3" s="158">
        <v>2026</v>
      </c>
      <c r="H3" s="158">
        <v>2027</v>
      </c>
      <c r="I3" s="158">
        <v>2028</v>
      </c>
      <c r="J3" s="158">
        <v>2029</v>
      </c>
    </row>
    <row r="4" spans="1:10" x14ac:dyDescent="0.25">
      <c r="A4" s="11" t="s">
        <v>26</v>
      </c>
      <c r="B4" s="12">
        <v>7</v>
      </c>
      <c r="C4" s="12">
        <v>6185</v>
      </c>
      <c r="D4" s="12">
        <v>35</v>
      </c>
      <c r="E4" s="13">
        <v>0.8</v>
      </c>
      <c r="F4" s="158" t="s">
        <v>141</v>
      </c>
      <c r="G4" s="158">
        <f>(B4*(C4*E4))*12+(B7*(C7*E7))*9+(B13*(C13*E13))*3</f>
        <v>475008</v>
      </c>
      <c r="H4" s="158">
        <f>(B18*(C18*E18))*12+(B27*(C27*E27))*3</f>
        <v>564072</v>
      </c>
      <c r="I4" s="158">
        <f>(B32*(C32*E32))*12</f>
        <v>653136</v>
      </c>
      <c r="J4" s="158">
        <f>(B46*(C46*E46))*12+(B47*(C47*E47))*11+(B49*(C49*E49))*9</f>
        <v>752096</v>
      </c>
    </row>
    <row r="5" spans="1:10" x14ac:dyDescent="0.25">
      <c r="A5" s="11" t="s">
        <v>27</v>
      </c>
      <c r="B5" s="12"/>
      <c r="C5" s="12"/>
      <c r="D5" s="12"/>
      <c r="E5" s="13"/>
    </row>
    <row r="6" spans="1:10" x14ac:dyDescent="0.25">
      <c r="A6" s="11" t="s">
        <v>28</v>
      </c>
      <c r="B6" s="12"/>
      <c r="C6" s="12"/>
      <c r="D6" s="12"/>
      <c r="E6" s="13"/>
    </row>
    <row r="7" spans="1:10" x14ac:dyDescent="0.25">
      <c r="A7" s="11" t="s">
        <v>29</v>
      </c>
      <c r="B7" s="12">
        <v>1</v>
      </c>
      <c r="C7" s="12">
        <v>6185</v>
      </c>
      <c r="D7" s="12">
        <v>30</v>
      </c>
      <c r="E7" s="13">
        <v>0.8</v>
      </c>
    </row>
    <row r="8" spans="1:10" x14ac:dyDescent="0.25">
      <c r="A8" s="11" t="s">
        <v>30</v>
      </c>
      <c r="B8" s="12"/>
      <c r="C8" s="12"/>
      <c r="D8" s="12"/>
      <c r="E8" s="13"/>
    </row>
    <row r="9" spans="1:10" x14ac:dyDescent="0.25">
      <c r="A9" s="11" t="s">
        <v>31</v>
      </c>
      <c r="B9" s="12"/>
      <c r="C9" s="12"/>
      <c r="D9" s="12"/>
      <c r="E9" s="13"/>
    </row>
    <row r="10" spans="1:10" x14ac:dyDescent="0.25">
      <c r="A10" s="11" t="s">
        <v>32</v>
      </c>
      <c r="B10" s="12"/>
      <c r="C10" s="12"/>
      <c r="D10" s="12"/>
      <c r="E10" s="13"/>
    </row>
    <row r="11" spans="1:10" x14ac:dyDescent="0.25">
      <c r="A11" s="11" t="s">
        <v>33</v>
      </c>
      <c r="B11" s="12"/>
      <c r="C11" s="12"/>
      <c r="D11" s="12"/>
      <c r="E11" s="13"/>
    </row>
    <row r="12" spans="1:10" x14ac:dyDescent="0.25">
      <c r="A12" s="11" t="s">
        <v>34</v>
      </c>
      <c r="B12" s="12"/>
      <c r="C12" s="12"/>
      <c r="D12" s="12"/>
      <c r="E12" s="13"/>
    </row>
    <row r="13" spans="1:10" x14ac:dyDescent="0.25">
      <c r="A13" s="11" t="s">
        <v>35</v>
      </c>
      <c r="B13" s="12">
        <v>1</v>
      </c>
      <c r="C13" s="12">
        <v>6185</v>
      </c>
      <c r="D13" s="12">
        <v>30</v>
      </c>
      <c r="E13" s="13">
        <v>0.8</v>
      </c>
    </row>
    <row r="14" spans="1:10" x14ac:dyDescent="0.25">
      <c r="A14" s="11" t="s">
        <v>36</v>
      </c>
      <c r="B14" s="12"/>
      <c r="C14" s="12"/>
      <c r="D14" s="12"/>
      <c r="E14" s="13"/>
    </row>
    <row r="15" spans="1:10" x14ac:dyDescent="0.25">
      <c r="A15" s="14" t="s">
        <v>37</v>
      </c>
      <c r="B15" s="15"/>
      <c r="C15" s="15"/>
      <c r="D15" s="15"/>
      <c r="E15" s="16"/>
    </row>
    <row r="16" spans="1:10" x14ac:dyDescent="0.25">
      <c r="A16" s="8"/>
      <c r="B16" s="178" t="s">
        <v>22</v>
      </c>
      <c r="C16" s="178"/>
      <c r="D16" s="178"/>
      <c r="E16" s="179"/>
    </row>
    <row r="17" spans="1:5" ht="101.25" x14ac:dyDescent="0.25">
      <c r="A17" s="9" t="s">
        <v>23</v>
      </c>
      <c r="B17" s="10" t="s">
        <v>1</v>
      </c>
      <c r="C17" s="10" t="s">
        <v>24</v>
      </c>
      <c r="D17" s="10" t="s">
        <v>0</v>
      </c>
      <c r="E17" s="10" t="s">
        <v>25</v>
      </c>
    </row>
    <row r="18" spans="1:5" x14ac:dyDescent="0.25">
      <c r="A18" s="11" t="s">
        <v>26</v>
      </c>
      <c r="B18" s="12">
        <v>9</v>
      </c>
      <c r="C18" s="12">
        <v>6185</v>
      </c>
      <c r="D18" s="12">
        <v>35</v>
      </c>
      <c r="E18" s="13">
        <v>0.8</v>
      </c>
    </row>
    <row r="19" spans="1:5" ht="15" customHeight="1" x14ac:dyDescent="0.25">
      <c r="A19" s="11" t="s">
        <v>27</v>
      </c>
      <c r="B19" s="12"/>
      <c r="C19" s="12"/>
      <c r="D19" s="12"/>
      <c r="E19" s="13"/>
    </row>
    <row r="20" spans="1:5" x14ac:dyDescent="0.25">
      <c r="A20" s="11" t="s">
        <v>28</v>
      </c>
      <c r="B20" s="12"/>
      <c r="C20" s="12"/>
      <c r="D20" s="12"/>
      <c r="E20" s="13"/>
    </row>
    <row r="21" spans="1:5" x14ac:dyDescent="0.25">
      <c r="A21" s="11" t="s">
        <v>29</v>
      </c>
      <c r="B21" s="12"/>
      <c r="C21" s="12"/>
      <c r="D21" s="12"/>
      <c r="E21" s="13"/>
    </row>
    <row r="22" spans="1:5" x14ac:dyDescent="0.25">
      <c r="A22" s="11" t="s">
        <v>30</v>
      </c>
      <c r="B22" s="12"/>
      <c r="C22" s="12"/>
      <c r="D22" s="12"/>
      <c r="E22" s="13"/>
    </row>
    <row r="23" spans="1:5" x14ac:dyDescent="0.25">
      <c r="A23" s="11" t="s">
        <v>31</v>
      </c>
      <c r="B23" s="12"/>
      <c r="C23" s="12"/>
      <c r="D23" s="12"/>
      <c r="E23" s="13"/>
    </row>
    <row r="24" spans="1:5" x14ac:dyDescent="0.25">
      <c r="A24" s="11" t="s">
        <v>32</v>
      </c>
      <c r="B24" s="17"/>
      <c r="C24" s="17"/>
      <c r="D24" s="17"/>
      <c r="E24" s="17"/>
    </row>
    <row r="25" spans="1:5" x14ac:dyDescent="0.25">
      <c r="A25" s="11" t="s">
        <v>33</v>
      </c>
      <c r="B25" s="12"/>
      <c r="C25" s="12"/>
      <c r="D25" s="12"/>
      <c r="E25" s="13"/>
    </row>
    <row r="26" spans="1:5" x14ac:dyDescent="0.25">
      <c r="A26" s="11" t="s">
        <v>34</v>
      </c>
      <c r="B26" s="12"/>
      <c r="C26" s="12"/>
      <c r="D26" s="12"/>
      <c r="E26" s="13"/>
    </row>
    <row r="27" spans="1:5" x14ac:dyDescent="0.25">
      <c r="A27" s="11" t="s">
        <v>35</v>
      </c>
      <c r="B27" s="12">
        <v>2</v>
      </c>
      <c r="C27" s="12">
        <v>6185</v>
      </c>
      <c r="D27" s="12">
        <v>30</v>
      </c>
      <c r="E27" s="13">
        <v>0.8</v>
      </c>
    </row>
    <row r="28" spans="1:5" x14ac:dyDescent="0.25">
      <c r="A28" s="11" t="s">
        <v>36</v>
      </c>
      <c r="B28" s="12"/>
      <c r="C28" s="12"/>
      <c r="D28" s="12"/>
      <c r="E28" s="13"/>
    </row>
    <row r="29" spans="1:5" x14ac:dyDescent="0.25">
      <c r="A29" s="14" t="s">
        <v>37</v>
      </c>
      <c r="B29" s="15"/>
      <c r="C29" s="15"/>
      <c r="D29" s="15"/>
      <c r="E29" s="16"/>
    </row>
    <row r="30" spans="1:5" x14ac:dyDescent="0.25">
      <c r="A30" s="8"/>
      <c r="B30" s="178" t="s">
        <v>40</v>
      </c>
      <c r="C30" s="178"/>
      <c r="D30" s="178"/>
      <c r="E30" s="179"/>
    </row>
    <row r="31" spans="1:5" ht="101.25" x14ac:dyDescent="0.25">
      <c r="A31" s="9" t="s">
        <v>23</v>
      </c>
      <c r="B31" s="10" t="s">
        <v>1</v>
      </c>
      <c r="C31" s="10" t="s">
        <v>24</v>
      </c>
      <c r="D31" s="10" t="s">
        <v>0</v>
      </c>
      <c r="E31" s="10" t="s">
        <v>25</v>
      </c>
    </row>
    <row r="32" spans="1:5" x14ac:dyDescent="0.25">
      <c r="A32" s="11" t="s">
        <v>26</v>
      </c>
      <c r="B32" s="12">
        <v>11</v>
      </c>
      <c r="C32" s="12">
        <v>6185</v>
      </c>
      <c r="D32" s="12">
        <v>35</v>
      </c>
      <c r="E32" s="13">
        <v>0.8</v>
      </c>
    </row>
    <row r="33" spans="1:5" ht="15" customHeight="1" x14ac:dyDescent="0.25">
      <c r="A33" s="11" t="s">
        <v>27</v>
      </c>
      <c r="B33" s="12"/>
      <c r="C33" s="12"/>
      <c r="D33" s="12"/>
      <c r="E33" s="13"/>
    </row>
    <row r="34" spans="1:5" x14ac:dyDescent="0.25">
      <c r="A34" s="11" t="s">
        <v>28</v>
      </c>
      <c r="B34" s="12"/>
      <c r="C34" s="12"/>
      <c r="D34" s="12"/>
      <c r="E34" s="13"/>
    </row>
    <row r="35" spans="1:5" x14ac:dyDescent="0.25">
      <c r="A35" s="11" t="s">
        <v>29</v>
      </c>
      <c r="B35" s="12"/>
      <c r="C35" s="12"/>
      <c r="D35" s="12"/>
      <c r="E35" s="13"/>
    </row>
    <row r="36" spans="1:5" x14ac:dyDescent="0.25">
      <c r="A36" s="11" t="s">
        <v>30</v>
      </c>
      <c r="B36" s="12"/>
      <c r="C36" s="12"/>
      <c r="D36" s="12"/>
      <c r="E36" s="13"/>
    </row>
    <row r="37" spans="1:5" x14ac:dyDescent="0.25">
      <c r="A37" s="11" t="s">
        <v>31</v>
      </c>
      <c r="B37" s="17"/>
      <c r="C37" s="19"/>
      <c r="D37" s="17"/>
      <c r="E37" s="18"/>
    </row>
    <row r="38" spans="1:5" x14ac:dyDescent="0.25">
      <c r="A38" s="11" t="s">
        <v>32</v>
      </c>
      <c r="B38" s="12"/>
      <c r="C38" s="12"/>
      <c r="D38" s="12"/>
      <c r="E38" s="13"/>
    </row>
    <row r="39" spans="1:5" x14ac:dyDescent="0.25">
      <c r="A39" s="11" t="s">
        <v>33</v>
      </c>
      <c r="B39" s="12"/>
      <c r="C39" s="12"/>
      <c r="D39" s="12"/>
      <c r="E39" s="13"/>
    </row>
    <row r="40" spans="1:5" x14ac:dyDescent="0.25">
      <c r="A40" s="11" t="s">
        <v>34</v>
      </c>
      <c r="B40" s="12"/>
      <c r="C40" s="12"/>
      <c r="D40" s="12"/>
      <c r="E40" s="13"/>
    </row>
    <row r="41" spans="1:5" x14ac:dyDescent="0.25">
      <c r="A41" s="11" t="s">
        <v>35</v>
      </c>
      <c r="B41" s="12"/>
      <c r="C41" s="12"/>
      <c r="D41" s="12"/>
      <c r="E41" s="13"/>
    </row>
    <row r="42" spans="1:5" x14ac:dyDescent="0.25">
      <c r="A42" s="11" t="s">
        <v>36</v>
      </c>
      <c r="B42" s="12"/>
      <c r="C42" s="12"/>
      <c r="D42" s="12"/>
      <c r="E42" s="13"/>
    </row>
    <row r="43" spans="1:5" x14ac:dyDescent="0.25">
      <c r="A43" s="11" t="s">
        <v>37</v>
      </c>
      <c r="B43" s="12"/>
      <c r="C43" s="12"/>
      <c r="D43" s="12"/>
      <c r="E43" s="13"/>
    </row>
    <row r="44" spans="1:5" x14ac:dyDescent="0.25">
      <c r="A44" s="8"/>
      <c r="B44" s="178" t="s">
        <v>41</v>
      </c>
      <c r="C44" s="178"/>
      <c r="D44" s="178"/>
      <c r="E44" s="179"/>
    </row>
    <row r="45" spans="1:5" ht="101.25" x14ac:dyDescent="0.25">
      <c r="A45" s="9" t="s">
        <v>23</v>
      </c>
      <c r="B45" s="10" t="s">
        <v>1</v>
      </c>
      <c r="C45" s="10" t="s">
        <v>24</v>
      </c>
      <c r="D45" s="10" t="s">
        <v>0</v>
      </c>
      <c r="E45" s="10" t="s">
        <v>25</v>
      </c>
    </row>
    <row r="46" spans="1:5" x14ac:dyDescent="0.25">
      <c r="A46" s="11" t="s">
        <v>26</v>
      </c>
      <c r="B46" s="12">
        <v>11</v>
      </c>
      <c r="C46" s="12">
        <v>6185</v>
      </c>
      <c r="D46" s="12">
        <v>35</v>
      </c>
      <c r="E46" s="13">
        <v>0.8</v>
      </c>
    </row>
    <row r="47" spans="1:5" x14ac:dyDescent="0.25">
      <c r="A47" s="11" t="s">
        <v>27</v>
      </c>
      <c r="B47" s="12">
        <v>1</v>
      </c>
      <c r="C47" s="12">
        <v>6185</v>
      </c>
      <c r="D47" s="12">
        <v>30</v>
      </c>
      <c r="E47" s="13">
        <v>0.8</v>
      </c>
    </row>
    <row r="48" spans="1:5" x14ac:dyDescent="0.25">
      <c r="A48" s="11" t="s">
        <v>28</v>
      </c>
      <c r="B48" s="12"/>
      <c r="C48" s="12"/>
      <c r="D48" s="12"/>
      <c r="E48" s="13"/>
    </row>
    <row r="49" spans="1:5" x14ac:dyDescent="0.25">
      <c r="A49" s="11" t="s">
        <v>29</v>
      </c>
      <c r="B49" s="12">
        <v>1</v>
      </c>
      <c r="C49" s="12">
        <v>6185</v>
      </c>
      <c r="D49" s="12">
        <v>30</v>
      </c>
      <c r="E49" s="13">
        <v>0.8</v>
      </c>
    </row>
    <row r="50" spans="1:5" x14ac:dyDescent="0.25">
      <c r="A50" s="11" t="s">
        <v>30</v>
      </c>
      <c r="B50" s="12"/>
      <c r="C50" s="12"/>
      <c r="D50" s="12"/>
      <c r="E50" s="13"/>
    </row>
    <row r="51" spans="1:5" x14ac:dyDescent="0.25">
      <c r="A51" s="11" t="s">
        <v>31</v>
      </c>
      <c r="B51" s="17"/>
      <c r="C51" s="19"/>
      <c r="D51" s="17"/>
      <c r="E51" s="18"/>
    </row>
    <row r="52" spans="1:5" x14ac:dyDescent="0.25">
      <c r="A52" s="11" t="s">
        <v>32</v>
      </c>
      <c r="B52" s="12"/>
      <c r="C52" s="12"/>
      <c r="D52" s="12"/>
      <c r="E52" s="13"/>
    </row>
    <row r="53" spans="1:5" x14ac:dyDescent="0.25">
      <c r="A53" s="11" t="s">
        <v>33</v>
      </c>
      <c r="B53" s="12"/>
      <c r="C53" s="12"/>
      <c r="D53" s="12"/>
      <c r="E53" s="13"/>
    </row>
    <row r="54" spans="1:5" x14ac:dyDescent="0.25">
      <c r="A54" s="11" t="s">
        <v>34</v>
      </c>
      <c r="B54" s="12"/>
      <c r="C54" s="12"/>
      <c r="D54" s="12"/>
      <c r="E54" s="13"/>
    </row>
    <row r="55" spans="1:5" x14ac:dyDescent="0.25">
      <c r="A55" s="11" t="s">
        <v>35</v>
      </c>
      <c r="B55" s="12"/>
      <c r="C55" s="12"/>
      <c r="D55" s="12"/>
      <c r="E55" s="13"/>
    </row>
    <row r="56" spans="1:5" x14ac:dyDescent="0.25">
      <c r="A56" s="11" t="s">
        <v>36</v>
      </c>
      <c r="B56" s="12"/>
      <c r="C56" s="12"/>
      <c r="D56" s="12"/>
      <c r="E56" s="13"/>
    </row>
    <row r="57" spans="1:5" x14ac:dyDescent="0.25">
      <c r="A57" s="11" t="s">
        <v>37</v>
      </c>
      <c r="B57" s="12"/>
      <c r="C57" s="12"/>
      <c r="D57" s="12"/>
      <c r="E57" s="13"/>
    </row>
  </sheetData>
  <mergeCells count="5">
    <mergeCell ref="B44:E44"/>
    <mergeCell ref="A1:E1"/>
    <mergeCell ref="B2:E2"/>
    <mergeCell ref="B16:E16"/>
    <mergeCell ref="B30:E3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Z13"/>
  <sheetViews>
    <sheetView topLeftCell="B1" workbookViewId="0">
      <selection activeCell="I7" sqref="I7"/>
    </sheetView>
  </sheetViews>
  <sheetFormatPr defaultRowHeight="15" x14ac:dyDescent="0.25"/>
  <cols>
    <col min="1" max="1" width="41.42578125" customWidth="1"/>
    <col min="2" max="2" width="11.42578125" customWidth="1"/>
    <col min="3" max="3" width="11.140625" customWidth="1"/>
    <col min="4" max="4" width="11.42578125" customWidth="1"/>
  </cols>
  <sheetData>
    <row r="2" spans="1:26" ht="48.75" customHeight="1" x14ac:dyDescent="0.25">
      <c r="A2" s="173" t="s">
        <v>43</v>
      </c>
      <c r="B2" s="173"/>
      <c r="C2" s="173"/>
      <c r="D2" s="173"/>
    </row>
    <row r="3" spans="1:26" ht="15.75" thickBot="1" x14ac:dyDescent="0.3">
      <c r="A3" s="174" t="s">
        <v>42</v>
      </c>
      <c r="B3" s="174"/>
      <c r="C3" s="174"/>
    </row>
    <row r="4" spans="1:26" x14ac:dyDescent="0.25">
      <c r="A4" s="175" t="s">
        <v>9</v>
      </c>
      <c r="B4" s="181"/>
      <c r="C4" s="181"/>
      <c r="D4" s="181"/>
      <c r="E4" s="28"/>
      <c r="G4" s="158"/>
      <c r="H4" s="158">
        <v>2026</v>
      </c>
      <c r="I4" s="158">
        <v>2027</v>
      </c>
      <c r="J4" s="158">
        <v>2028</v>
      </c>
      <c r="K4" s="158">
        <v>2029</v>
      </c>
    </row>
    <row r="5" spans="1:26" ht="56.25" customHeight="1" x14ac:dyDescent="0.25">
      <c r="A5" s="176"/>
      <c r="B5" s="29">
        <v>2026</v>
      </c>
      <c r="C5" s="29">
        <v>2027</v>
      </c>
      <c r="D5" s="29">
        <v>2028</v>
      </c>
      <c r="E5" s="30">
        <v>2029</v>
      </c>
      <c r="F5" s="130"/>
      <c r="G5" s="158" t="s">
        <v>142</v>
      </c>
      <c r="H5" s="158">
        <f>(B6*(B7*B9))*12+(B6*(B7*B9))*11+(B6*(B7*B9))*10+(B6*(B7*B9))*9+(B6*(B7*B9))*8+(B6*(B7*B9))*7+(B6*(B7*B9))*6+(B6*(B7*B9))*5+(B6*(B7*B9))*4+(B6*(B7*B9))*3+(B6*(B7*B9))*2+(B6*(B7*B9))*1</f>
        <v>413403.38000000006</v>
      </c>
      <c r="I5" s="158">
        <f>(C6*(C7*C9))*12+(C6*(C7*C9))*11+(C6*(C7*C9))*10+(C6*(C7*C9))*9+(C6*(C7*C9))*8+(C6*(C7*C9))*7+(C6*(C7*C9))*6+(C6*(C7*C9))*5+(C6*(C7*C9))*4+(C6*(C7*C9))*3+(C6*(C7*C9))*2+(C6*(C7*C9))*1</f>
        <v>359718.45</v>
      </c>
      <c r="J5" s="158">
        <f>(D6*(D7*D9))*12+(D6*(D7*D9))*11+(D6*(D7*D9))*10+(D6*(D7*D9))*9+(D6*(D7*D9))*8+(D6*(D7*D9))*7+(D6*(D7*D9))*6+(D6*(D7*D9))*5+(D6*(D7*D9))*4+(D6*(D7*D9))*3+(D6*(D7*D9))*2+(D6*(D7*D9))*1</f>
        <v>379316.07999999996</v>
      </c>
      <c r="K5" s="158">
        <f>(E6*(E7*E9))*12+(E6*(E7*E9))*11+(E6*(E7*E9))*10+(E6*(E7*E9))*9+(E6*(E7*E9))*8+(E6*(E7*E9))*7+(E6*(E7*E9))*6+(E6*(E7*E9))*5+(E6*(E7*E9))*4+(E6*(E7*E9))*3+(E6*(E7*E9))*2+(E6*(E7*E9))*1</f>
        <v>386307.80499999999</v>
      </c>
      <c r="L5" s="131"/>
      <c r="M5" s="131"/>
      <c r="N5" s="131"/>
      <c r="O5" s="131"/>
      <c r="P5" s="131"/>
      <c r="Q5" s="131"/>
      <c r="R5" s="131"/>
      <c r="S5" s="131"/>
      <c r="T5" s="131"/>
      <c r="U5" s="131"/>
      <c r="V5" s="131"/>
      <c r="W5" s="131"/>
      <c r="X5" s="131"/>
      <c r="Y5" s="131"/>
      <c r="Z5" s="131"/>
    </row>
    <row r="6" spans="1:26" ht="65.25" customHeight="1" x14ac:dyDescent="0.25">
      <c r="A6" s="31" t="s">
        <v>10</v>
      </c>
      <c r="B6" s="32">
        <f>46/12</f>
        <v>3.8333333333333335</v>
      </c>
      <c r="C6" s="32">
        <f>42/12</f>
        <v>3.5</v>
      </c>
      <c r="D6" s="33">
        <f>44/12</f>
        <v>3.6666666666666665</v>
      </c>
      <c r="E6" s="33">
        <f>47/12</f>
        <v>3.9166666666666665</v>
      </c>
    </row>
    <row r="7" spans="1:26" ht="74.25" customHeight="1" x14ac:dyDescent="0.25">
      <c r="A7" s="31" t="s">
        <v>38</v>
      </c>
      <c r="B7" s="34">
        <v>1894</v>
      </c>
      <c r="C7" s="34">
        <v>1805</v>
      </c>
      <c r="D7" s="33">
        <v>1868</v>
      </c>
      <c r="E7" s="33">
        <v>1781</v>
      </c>
      <c r="F7" s="121"/>
    </row>
    <row r="8" spans="1:26" x14ac:dyDescent="0.25">
      <c r="A8" s="35" t="s">
        <v>0</v>
      </c>
      <c r="B8" s="32">
        <v>24</v>
      </c>
      <c r="C8" s="32">
        <v>23.55</v>
      </c>
      <c r="D8" s="33">
        <v>23.04</v>
      </c>
      <c r="E8" s="33">
        <v>23.04</v>
      </c>
      <c r="F8" s="122"/>
    </row>
    <row r="9" spans="1:26" ht="78.75" customHeight="1" x14ac:dyDescent="0.25">
      <c r="A9" s="128" t="s">
        <v>8</v>
      </c>
      <c r="B9" s="129">
        <v>0.73</v>
      </c>
      <c r="C9" s="129">
        <v>0.73</v>
      </c>
      <c r="D9" s="129">
        <v>0.71</v>
      </c>
      <c r="E9" s="129">
        <v>0.71</v>
      </c>
      <c r="F9" s="123"/>
    </row>
    <row r="10" spans="1:26" ht="30" x14ac:dyDescent="0.25">
      <c r="A10" s="128" t="s">
        <v>156</v>
      </c>
      <c r="B10" s="39"/>
      <c r="C10" s="39"/>
      <c r="D10" s="39"/>
      <c r="E10" s="39"/>
    </row>
    <row r="11" spans="1:26" ht="30" x14ac:dyDescent="0.25">
      <c r="A11" s="128" t="s">
        <v>155</v>
      </c>
      <c r="B11" s="39"/>
      <c r="C11" s="39"/>
      <c r="D11" s="39"/>
      <c r="E11" s="39"/>
    </row>
    <row r="12" spans="1:26" ht="30" x14ac:dyDescent="0.25">
      <c r="A12" s="128" t="s">
        <v>157</v>
      </c>
      <c r="B12" s="39"/>
      <c r="C12" s="39"/>
      <c r="D12" s="39"/>
      <c r="E12" s="39"/>
    </row>
    <row r="13" spans="1:26" ht="30" x14ac:dyDescent="0.25">
      <c r="A13" s="128" t="s">
        <v>158</v>
      </c>
      <c r="B13" s="39"/>
      <c r="C13" s="39"/>
      <c r="D13" s="39"/>
      <c r="E13" s="39"/>
    </row>
  </sheetData>
  <mergeCells count="4">
    <mergeCell ref="A2:D2"/>
    <mergeCell ref="A3:C3"/>
    <mergeCell ref="A4:A5"/>
    <mergeCell ref="B4:D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4"/>
  <sheetViews>
    <sheetView workbookViewId="0">
      <selection activeCell="I7" sqref="I7"/>
    </sheetView>
  </sheetViews>
  <sheetFormatPr defaultRowHeight="15" x14ac:dyDescent="0.25"/>
  <cols>
    <col min="1" max="1" width="35.140625" customWidth="1"/>
    <col min="2" max="2" width="14.7109375" customWidth="1"/>
    <col min="3" max="3" width="13.140625" customWidth="1"/>
    <col min="4" max="4" width="16" customWidth="1"/>
    <col min="5" max="6" width="11.28515625" customWidth="1"/>
    <col min="7" max="7" width="15.42578125" customWidth="1"/>
    <col min="8" max="8" width="11.85546875" customWidth="1"/>
    <col min="9" max="9" width="12.28515625" customWidth="1"/>
  </cols>
  <sheetData>
    <row r="1" spans="1:18" x14ac:dyDescent="0.25">
      <c r="A1" t="s">
        <v>44</v>
      </c>
    </row>
    <row r="3" spans="1:18" x14ac:dyDescent="0.25">
      <c r="A3" s="6" t="s">
        <v>21</v>
      </c>
    </row>
    <row r="4" spans="1:18" ht="15.75" thickBot="1" x14ac:dyDescent="0.3"/>
    <row r="5" spans="1:18" ht="21" customHeight="1" x14ac:dyDescent="0.25">
      <c r="A5" s="50"/>
      <c r="B5" s="182" t="s">
        <v>3</v>
      </c>
      <c r="C5" s="183"/>
      <c r="D5" s="183"/>
      <c r="E5" s="184"/>
      <c r="F5" s="185" t="s">
        <v>4</v>
      </c>
      <c r="G5" s="186"/>
      <c r="H5" s="186"/>
      <c r="I5" s="187"/>
    </row>
    <row r="6" spans="1:18" ht="15.75" x14ac:dyDescent="0.25">
      <c r="A6" s="64" t="s">
        <v>5</v>
      </c>
      <c r="B6" s="55" t="s">
        <v>2</v>
      </c>
      <c r="C6" s="51" t="s">
        <v>22</v>
      </c>
      <c r="D6" s="51" t="s">
        <v>40</v>
      </c>
      <c r="E6" s="56" t="s">
        <v>41</v>
      </c>
      <c r="F6" s="55" t="s">
        <v>2</v>
      </c>
      <c r="G6" s="51" t="s">
        <v>22</v>
      </c>
      <c r="H6" s="51" t="s">
        <v>40</v>
      </c>
      <c r="I6" s="159" t="s">
        <v>41</v>
      </c>
      <c r="J6" s="158"/>
      <c r="K6" s="158">
        <v>2026</v>
      </c>
      <c r="L6" s="158">
        <v>2027</v>
      </c>
      <c r="M6" s="158">
        <v>2028</v>
      </c>
      <c r="N6" s="158">
        <v>2029</v>
      </c>
    </row>
    <row r="7" spans="1:18" ht="31.5" x14ac:dyDescent="0.25">
      <c r="A7" s="65" t="s">
        <v>1</v>
      </c>
      <c r="B7" s="57">
        <v>9.8333333333333339</v>
      </c>
      <c r="C7" s="52">
        <v>15.5</v>
      </c>
      <c r="D7" s="52">
        <v>21.916666666666668</v>
      </c>
      <c r="E7" s="58">
        <v>27.666666666666668</v>
      </c>
      <c r="F7" s="57">
        <v>100</v>
      </c>
      <c r="G7" s="52">
        <v>20</v>
      </c>
      <c r="H7" s="52">
        <v>24</v>
      </c>
      <c r="I7" s="160">
        <v>28</v>
      </c>
      <c r="J7" s="158" t="s">
        <v>143</v>
      </c>
      <c r="K7" s="158">
        <f>(B7*(B8*B10))*12+(B7*(B8*B10))*11+(B7*(B8*B10))*10+(B7*(B8*B10))*9+(B7*(B8*B10))*8+(B7*(B8*B10))*7+(B7*(B8*B10))*6+(B7*(B8*B10))*5+(B7*(B8*B10))*4+(B7*(B8*B10))*3+(B7*(B8*B10))*2+(B7*(B8*B10))*1</f>
        <v>837467.7668110003</v>
      </c>
      <c r="L7" s="158">
        <f t="shared" ref="L7:R7" si="0">(C7*(C8*C10))*12+(C7*(C8*C10))*11+(C7*(C8*C10))*10+(C7*(C8*C10))*9+(C7*(C8*C10))*8+(C7*(C8*C10))*7+(C7*(C8*C10))*6+(C7*(C8*C10))*5+(C7*(C8*C10))*4+(C7*(C8*C10))*3+(C7*(C8*C10))*2+(C7*(C8*C10))*1</f>
        <v>1281707.2131629998</v>
      </c>
      <c r="M7" s="158">
        <f t="shared" si="0"/>
        <v>1776074.4790945002</v>
      </c>
      <c r="N7" s="158">
        <f t="shared" si="0"/>
        <v>2203256.9458639994</v>
      </c>
      <c r="O7">
        <f>(F7*(F8*F10))*12+(F7*(F8*F10))*11+(F7*(F8*F10))*10+(F7*(F8*F10))*9+(F7*(F8*F10))*8+(F7*(F8*F10))*7+(F7*(F8*F10))*6+(F7*(F8*F10))*5+(F7*(F8*F10))*4+(F7*(F8*F10))*3+(F7*(F8*F10))*2+(F7*(F8*F10))*1</f>
        <v>25595668.800000004</v>
      </c>
      <c r="P7">
        <f t="shared" si="0"/>
        <v>5288774.4000000004</v>
      </c>
      <c r="Q7">
        <f t="shared" si="0"/>
        <v>6026282.4959999993</v>
      </c>
      <c r="R7">
        <f t="shared" si="0"/>
        <v>7142920.5120000001</v>
      </c>
    </row>
    <row r="8" spans="1:18" ht="47.25" x14ac:dyDescent="0.25">
      <c r="A8" s="66" t="s">
        <v>6</v>
      </c>
      <c r="B8" s="59">
        <v>1704.19</v>
      </c>
      <c r="C8" s="53">
        <v>1655.69</v>
      </c>
      <c r="D8" s="53">
        <v>1616.53</v>
      </c>
      <c r="E8" s="60">
        <v>1600.52</v>
      </c>
      <c r="F8" s="59">
        <v>4101.87</v>
      </c>
      <c r="G8" s="53">
        <v>4237.8</v>
      </c>
      <c r="H8" s="53">
        <v>4023.96</v>
      </c>
      <c r="I8" s="161">
        <v>4088.21</v>
      </c>
      <c r="J8" s="158" t="s">
        <v>144</v>
      </c>
      <c r="K8" s="158">
        <v>25595668.800000004</v>
      </c>
      <c r="L8" s="158">
        <v>5288774.4000000004</v>
      </c>
      <c r="M8" s="158">
        <v>6026282.4959999993</v>
      </c>
      <c r="N8" s="158">
        <v>7142920.5120000001</v>
      </c>
    </row>
    <row r="9" spans="1:18" ht="15.75" x14ac:dyDescent="0.25">
      <c r="A9" s="67" t="s">
        <v>7</v>
      </c>
      <c r="B9" s="68">
        <v>24.13</v>
      </c>
      <c r="C9" s="54">
        <v>24.25</v>
      </c>
      <c r="D9" s="54">
        <v>24.45</v>
      </c>
      <c r="E9" s="69">
        <v>24.246987951807228</v>
      </c>
      <c r="F9" s="57">
        <v>29</v>
      </c>
      <c r="G9" s="52">
        <v>28</v>
      </c>
      <c r="H9" s="52">
        <v>30</v>
      </c>
      <c r="I9" s="58">
        <v>30</v>
      </c>
    </row>
    <row r="10" spans="1:18" ht="48" thickBot="1" x14ac:dyDescent="0.3">
      <c r="A10" s="65" t="s">
        <v>8</v>
      </c>
      <c r="B10" s="61">
        <v>0.64070000000000005</v>
      </c>
      <c r="C10" s="62">
        <v>0.64029999999999998</v>
      </c>
      <c r="D10" s="62">
        <v>0.64270000000000005</v>
      </c>
      <c r="E10" s="63">
        <v>0.63790000000000002</v>
      </c>
      <c r="F10" s="61">
        <v>0.8</v>
      </c>
      <c r="G10" s="62">
        <v>0.8</v>
      </c>
      <c r="H10" s="62">
        <v>0.8</v>
      </c>
      <c r="I10" s="63">
        <v>0.8</v>
      </c>
    </row>
    <row r="13" spans="1:18" ht="15.75" x14ac:dyDescent="0.25">
      <c r="B13" s="59">
        <v>1704.19</v>
      </c>
      <c r="C13" s="53">
        <v>1655.69</v>
      </c>
      <c r="D13" s="53">
        <v>1616.53</v>
      </c>
      <c r="E13" s="60">
        <v>1600.52</v>
      </c>
      <c r="F13" s="143">
        <f>SUM(B13:E13)</f>
        <v>6576.93</v>
      </c>
    </row>
    <row r="14" spans="1:18" x14ac:dyDescent="0.25">
      <c r="F14">
        <f>F13/4</f>
        <v>1644.2325000000001</v>
      </c>
    </row>
  </sheetData>
  <mergeCells count="2">
    <mergeCell ref="B5:E5"/>
    <mergeCell ref="F5:I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2DE7B-6BCA-44D7-A09F-1A2CF4FC8C40}">
  <dimension ref="A1:K60"/>
  <sheetViews>
    <sheetView workbookViewId="0">
      <selection activeCell="G7" sqref="G7:K8"/>
    </sheetView>
  </sheetViews>
  <sheetFormatPr defaultRowHeight="15" x14ac:dyDescent="0.25"/>
  <cols>
    <col min="1" max="1" width="35" customWidth="1"/>
    <col min="2" max="2" width="12.140625" customWidth="1"/>
    <col min="3" max="3" width="11.140625" customWidth="1"/>
    <col min="4" max="4" width="11" customWidth="1"/>
  </cols>
  <sheetData>
    <row r="1" spans="1:11" x14ac:dyDescent="0.25">
      <c r="A1" t="s">
        <v>44</v>
      </c>
    </row>
    <row r="3" spans="1:11" ht="15.75" x14ac:dyDescent="0.25">
      <c r="A3" s="4" t="s">
        <v>17</v>
      </c>
    </row>
    <row r="4" spans="1:11" x14ac:dyDescent="0.25">
      <c r="A4" s="5"/>
    </row>
    <row r="5" spans="1:11" ht="15.75" x14ac:dyDescent="0.25">
      <c r="A5" s="8"/>
      <c r="B5" s="188" t="s">
        <v>2</v>
      </c>
      <c r="C5" s="189"/>
      <c r="D5" s="189"/>
      <c r="E5" s="190"/>
    </row>
    <row r="6" spans="1:11" ht="123.75" x14ac:dyDescent="0.25">
      <c r="A6" s="9" t="s">
        <v>23</v>
      </c>
      <c r="B6" s="10" t="s">
        <v>1</v>
      </c>
      <c r="C6" s="10" t="s">
        <v>24</v>
      </c>
      <c r="D6" s="10" t="s">
        <v>0</v>
      </c>
      <c r="E6" s="10" t="s">
        <v>25</v>
      </c>
    </row>
    <row r="7" spans="1:11" x14ac:dyDescent="0.25">
      <c r="A7" s="11" t="s">
        <v>26</v>
      </c>
      <c r="B7" s="12"/>
      <c r="C7" s="12"/>
      <c r="D7" s="12"/>
      <c r="E7" s="13"/>
      <c r="G7" s="158"/>
      <c r="H7" s="158">
        <v>2026</v>
      </c>
      <c r="I7" s="158">
        <v>2027</v>
      </c>
      <c r="J7" s="158">
        <v>2028</v>
      </c>
      <c r="K7" s="158">
        <v>2029</v>
      </c>
    </row>
    <row r="8" spans="1:11" x14ac:dyDescent="0.25">
      <c r="A8" s="11" t="s">
        <v>27</v>
      </c>
      <c r="B8" s="20">
        <v>2</v>
      </c>
      <c r="C8" s="36">
        <v>2069.38</v>
      </c>
      <c r="D8" s="20">
        <v>20</v>
      </c>
      <c r="E8" s="21">
        <v>0.55000000000000004</v>
      </c>
      <c r="G8" s="158" t="s">
        <v>145</v>
      </c>
      <c r="H8" s="158">
        <f>(B8*(C8*E8))*11+(B13*(C13*E13))*6+(B14*(C14*E14))*5+(B15*(C15*E15))*4</f>
        <v>54253.540000000008</v>
      </c>
      <c r="I8" s="158">
        <f>(B21*(C21*E21))*12+(B22*(C22*E22))*11+(B23*(C23*E23))*10+(B25*(C25*E25))*8+(B27*(C27*E27))*6+(B28*(C28*E28))*5</f>
        <v>81093.023000000016</v>
      </c>
      <c r="J8" s="158">
        <f>(B42*(C42*E42))*5+(B43*(C43*E43))*4+(B45*(C45*E45))*2</f>
        <v>12609.564000000002</v>
      </c>
      <c r="K8" s="158">
        <f>(B53*(C53*E53))*8+(B54*(C54*E54))*7+(B57*(C57*E57))*4+(B58*(C58*E58))*3</f>
        <v>25227.081000000002</v>
      </c>
    </row>
    <row r="9" spans="1:11" x14ac:dyDescent="0.25">
      <c r="A9" s="11" t="s">
        <v>28</v>
      </c>
      <c r="B9" s="20"/>
      <c r="C9" s="20"/>
      <c r="D9" s="20"/>
      <c r="E9" s="21"/>
    </row>
    <row r="10" spans="1:11" x14ac:dyDescent="0.25">
      <c r="A10" s="11" t="s">
        <v>29</v>
      </c>
      <c r="B10" s="20"/>
      <c r="C10" s="12"/>
      <c r="D10" s="20"/>
      <c r="E10" s="13"/>
    </row>
    <row r="11" spans="1:11" x14ac:dyDescent="0.25">
      <c r="A11" s="11" t="s">
        <v>30</v>
      </c>
      <c r="B11" s="20"/>
      <c r="C11" s="20"/>
      <c r="D11" s="20"/>
      <c r="E11" s="21"/>
    </row>
    <row r="12" spans="1:11" x14ac:dyDescent="0.25">
      <c r="A12" s="11" t="s">
        <v>31</v>
      </c>
      <c r="B12" s="20"/>
      <c r="C12" s="20"/>
      <c r="D12" s="20"/>
      <c r="E12" s="21"/>
    </row>
    <row r="13" spans="1:11" x14ac:dyDescent="0.25">
      <c r="A13" s="11" t="s">
        <v>32</v>
      </c>
      <c r="B13" s="20">
        <v>2</v>
      </c>
      <c r="C13" s="37">
        <v>2906.82</v>
      </c>
      <c r="D13" s="20">
        <v>20</v>
      </c>
      <c r="E13" s="21">
        <v>0.55000000000000004</v>
      </c>
    </row>
    <row r="14" spans="1:11" x14ac:dyDescent="0.25">
      <c r="A14" s="11" t="s">
        <v>33</v>
      </c>
      <c r="B14" s="20">
        <v>1</v>
      </c>
      <c r="C14" s="36">
        <v>1867.12</v>
      </c>
      <c r="D14" s="20">
        <v>20</v>
      </c>
      <c r="E14" s="21">
        <v>0.55000000000000004</v>
      </c>
    </row>
    <row r="15" spans="1:11" x14ac:dyDescent="0.25">
      <c r="A15" s="11" t="s">
        <v>34</v>
      </c>
      <c r="B15" s="20">
        <v>1</v>
      </c>
      <c r="C15" s="36">
        <v>2224.75</v>
      </c>
      <c r="D15" s="20">
        <v>20</v>
      </c>
      <c r="E15" s="21">
        <v>0.55000000000000004</v>
      </c>
    </row>
    <row r="16" spans="1:11" x14ac:dyDescent="0.25">
      <c r="A16" s="11" t="s">
        <v>35</v>
      </c>
      <c r="B16" s="12"/>
      <c r="C16" s="12"/>
      <c r="D16" s="12"/>
      <c r="E16" s="13"/>
    </row>
    <row r="17" spans="1:5" x14ac:dyDescent="0.25">
      <c r="A17" s="11" t="s">
        <v>36</v>
      </c>
      <c r="B17" s="12"/>
      <c r="C17" s="12"/>
      <c r="D17" s="12"/>
      <c r="E17" s="13"/>
    </row>
    <row r="18" spans="1:5" x14ac:dyDescent="0.25">
      <c r="A18" s="14" t="s">
        <v>37</v>
      </c>
      <c r="B18" s="15"/>
      <c r="C18" s="15"/>
      <c r="D18" s="15"/>
      <c r="E18" s="16"/>
    </row>
    <row r="19" spans="1:5" x14ac:dyDescent="0.25">
      <c r="A19" s="8"/>
      <c r="B19" s="188" t="s">
        <v>22</v>
      </c>
      <c r="C19" s="178"/>
      <c r="D19" s="178"/>
      <c r="E19" s="179"/>
    </row>
    <row r="20" spans="1:5" ht="123.75" x14ac:dyDescent="0.25">
      <c r="A20" s="9" t="s">
        <v>23</v>
      </c>
      <c r="B20" s="10" t="s">
        <v>1</v>
      </c>
      <c r="C20" s="10" t="s">
        <v>24</v>
      </c>
      <c r="D20" s="10" t="s">
        <v>0</v>
      </c>
      <c r="E20" s="10" t="s">
        <v>25</v>
      </c>
    </row>
    <row r="21" spans="1:5" x14ac:dyDescent="0.25">
      <c r="A21" s="11" t="s">
        <v>26</v>
      </c>
      <c r="B21" s="20">
        <v>1</v>
      </c>
      <c r="C21" s="36">
        <v>2383.86</v>
      </c>
      <c r="D21" s="20">
        <v>20</v>
      </c>
      <c r="E21" s="21">
        <v>0.55000000000000004</v>
      </c>
    </row>
    <row r="22" spans="1:5" x14ac:dyDescent="0.25">
      <c r="A22" s="11" t="s">
        <v>27</v>
      </c>
      <c r="B22" s="20">
        <v>1</v>
      </c>
      <c r="C22" s="36">
        <v>2383.86</v>
      </c>
      <c r="D22" s="20">
        <v>20</v>
      </c>
      <c r="E22" s="21">
        <v>0.55000000000000004</v>
      </c>
    </row>
    <row r="23" spans="1:5" x14ac:dyDescent="0.25">
      <c r="A23" s="11" t="s">
        <v>28</v>
      </c>
      <c r="B23" s="20">
        <v>1</v>
      </c>
      <c r="C23" s="36">
        <v>3328.55</v>
      </c>
      <c r="D23" s="20">
        <v>20</v>
      </c>
      <c r="E23" s="21">
        <v>0.55000000000000004</v>
      </c>
    </row>
    <row r="24" spans="1:5" ht="15.75" thickBot="1" x14ac:dyDescent="0.3">
      <c r="A24" s="11" t="s">
        <v>29</v>
      </c>
      <c r="B24" s="20"/>
      <c r="C24" s="20"/>
      <c r="D24" s="20"/>
      <c r="E24" s="21"/>
    </row>
    <row r="25" spans="1:5" ht="15.75" thickBot="1" x14ac:dyDescent="0.3">
      <c r="A25" s="11" t="s">
        <v>30</v>
      </c>
      <c r="B25" s="20">
        <v>2</v>
      </c>
      <c r="C25" s="38">
        <v>2112.35</v>
      </c>
      <c r="D25" s="20">
        <v>20</v>
      </c>
      <c r="E25" s="21">
        <v>0.55000000000000004</v>
      </c>
    </row>
    <row r="26" spans="1:5" x14ac:dyDescent="0.25">
      <c r="A26" s="11" t="s">
        <v>31</v>
      </c>
      <c r="B26" s="20"/>
      <c r="C26" s="20"/>
      <c r="D26" s="20"/>
      <c r="E26" s="21"/>
    </row>
    <row r="27" spans="1:5" x14ac:dyDescent="0.25">
      <c r="A27" s="11" t="s">
        <v>32</v>
      </c>
      <c r="B27" s="20">
        <v>1</v>
      </c>
      <c r="C27" s="36">
        <v>2740.58</v>
      </c>
      <c r="D27" s="20">
        <v>20</v>
      </c>
      <c r="E27" s="21">
        <v>0.55000000000000004</v>
      </c>
    </row>
    <row r="28" spans="1:5" x14ac:dyDescent="0.25">
      <c r="A28" s="11" t="s">
        <v>33</v>
      </c>
      <c r="B28" s="20">
        <v>1</v>
      </c>
      <c r="C28" s="36">
        <v>1817.3</v>
      </c>
      <c r="D28" s="20">
        <v>20</v>
      </c>
      <c r="E28" s="21">
        <v>0.55000000000000004</v>
      </c>
    </row>
    <row r="29" spans="1:5" x14ac:dyDescent="0.25">
      <c r="A29" s="11" t="s">
        <v>34</v>
      </c>
      <c r="B29" s="20"/>
      <c r="C29" s="20"/>
      <c r="D29" s="20"/>
      <c r="E29" s="21"/>
    </row>
    <row r="30" spans="1:5" x14ac:dyDescent="0.25">
      <c r="A30" s="11" t="s">
        <v>35</v>
      </c>
      <c r="B30" s="20"/>
      <c r="C30" s="20"/>
      <c r="D30" s="12"/>
      <c r="E30" s="13"/>
    </row>
    <row r="31" spans="1:5" x14ac:dyDescent="0.25">
      <c r="A31" s="11" t="s">
        <v>36</v>
      </c>
      <c r="B31" s="12"/>
      <c r="C31" s="12"/>
      <c r="D31" s="12"/>
      <c r="E31" s="13"/>
    </row>
    <row r="32" spans="1:5" x14ac:dyDescent="0.25">
      <c r="A32" s="14" t="s">
        <v>37</v>
      </c>
      <c r="B32" s="15"/>
      <c r="C32" s="15"/>
      <c r="D32" s="15"/>
      <c r="E32" s="16"/>
    </row>
    <row r="33" spans="1:5" x14ac:dyDescent="0.25">
      <c r="A33" s="8"/>
      <c r="B33" s="188" t="s">
        <v>40</v>
      </c>
      <c r="C33" s="178"/>
      <c r="D33" s="178"/>
      <c r="E33" s="179"/>
    </row>
    <row r="34" spans="1:5" ht="123.75" x14ac:dyDescent="0.25">
      <c r="A34" s="9" t="s">
        <v>23</v>
      </c>
      <c r="B34" s="10" t="s">
        <v>1</v>
      </c>
      <c r="C34" s="10" t="s">
        <v>24</v>
      </c>
      <c r="D34" s="10" t="s">
        <v>0</v>
      </c>
      <c r="E34" s="10" t="s">
        <v>25</v>
      </c>
    </row>
    <row r="35" spans="1:5" x14ac:dyDescent="0.25">
      <c r="A35" s="11" t="s">
        <v>26</v>
      </c>
      <c r="B35" s="20"/>
      <c r="C35" s="20"/>
      <c r="D35" s="20"/>
      <c r="E35" s="21"/>
    </row>
    <row r="36" spans="1:5" x14ac:dyDescent="0.25">
      <c r="A36" s="11" t="s">
        <v>27</v>
      </c>
      <c r="B36" s="20"/>
      <c r="C36" s="20"/>
      <c r="D36" s="39"/>
      <c r="E36" s="39"/>
    </row>
    <row r="37" spans="1:5" x14ac:dyDescent="0.25">
      <c r="A37" s="11" t="s">
        <v>28</v>
      </c>
      <c r="B37" s="20"/>
      <c r="C37" s="20"/>
      <c r="D37" s="39"/>
      <c r="E37" s="39"/>
    </row>
    <row r="38" spans="1:5" x14ac:dyDescent="0.25">
      <c r="A38" s="11" t="s">
        <v>29</v>
      </c>
      <c r="B38" s="12"/>
      <c r="C38" s="12"/>
      <c r="D38" s="39"/>
      <c r="E38" s="39"/>
    </row>
    <row r="39" spans="1:5" x14ac:dyDescent="0.25">
      <c r="A39" s="11" t="s">
        <v>30</v>
      </c>
      <c r="B39" s="20"/>
      <c r="C39" s="20"/>
      <c r="D39" s="39"/>
      <c r="E39" s="39"/>
    </row>
    <row r="40" spans="1:5" x14ac:dyDescent="0.25">
      <c r="A40" s="11" t="s">
        <v>31</v>
      </c>
      <c r="B40" s="17"/>
      <c r="C40" s="19"/>
      <c r="D40" s="17"/>
      <c r="E40" s="18"/>
    </row>
    <row r="41" spans="1:5" x14ac:dyDescent="0.25">
      <c r="A41" s="11" t="s">
        <v>32</v>
      </c>
      <c r="B41" s="20"/>
      <c r="C41" s="20"/>
      <c r="D41" s="20"/>
      <c r="E41" s="21"/>
    </row>
    <row r="42" spans="1:5" x14ac:dyDescent="0.25">
      <c r="A42" s="11" t="s">
        <v>33</v>
      </c>
      <c r="B42" s="20">
        <v>1</v>
      </c>
      <c r="C42" s="36">
        <v>2441.84</v>
      </c>
      <c r="D42" s="20">
        <v>20</v>
      </c>
      <c r="E42" s="21">
        <v>0.55000000000000004</v>
      </c>
    </row>
    <row r="43" spans="1:5" x14ac:dyDescent="0.25">
      <c r="A43" s="11" t="s">
        <v>34</v>
      </c>
      <c r="B43" s="20">
        <v>1</v>
      </c>
      <c r="C43" s="36">
        <v>1657.07</v>
      </c>
      <c r="D43" s="20">
        <v>20</v>
      </c>
      <c r="E43" s="21">
        <v>0.55000000000000004</v>
      </c>
    </row>
    <row r="44" spans="1:5" x14ac:dyDescent="0.25">
      <c r="A44" s="11" t="s">
        <v>35</v>
      </c>
      <c r="B44" s="20"/>
      <c r="C44" s="20"/>
      <c r="D44" s="20"/>
      <c r="E44" s="21"/>
    </row>
    <row r="45" spans="1:5" x14ac:dyDescent="0.25">
      <c r="A45" s="11" t="s">
        <v>36</v>
      </c>
      <c r="B45" s="20">
        <v>1</v>
      </c>
      <c r="C45" s="36">
        <v>2044.5</v>
      </c>
      <c r="D45" s="20">
        <v>20</v>
      </c>
      <c r="E45" s="21">
        <v>0.55000000000000004</v>
      </c>
    </row>
    <row r="46" spans="1:5" x14ac:dyDescent="0.25">
      <c r="A46" s="11" t="s">
        <v>37</v>
      </c>
      <c r="B46" s="12"/>
      <c r="C46" s="12"/>
      <c r="D46" s="12"/>
      <c r="E46" s="13"/>
    </row>
    <row r="47" spans="1:5" x14ac:dyDescent="0.25">
      <c r="A47" s="8"/>
      <c r="B47" s="188" t="s">
        <v>41</v>
      </c>
      <c r="C47" s="178"/>
      <c r="D47" s="178"/>
      <c r="E47" s="179"/>
    </row>
    <row r="48" spans="1:5" ht="123.75" x14ac:dyDescent="0.25">
      <c r="A48" s="9" t="s">
        <v>23</v>
      </c>
      <c r="B48" s="10" t="s">
        <v>1</v>
      </c>
      <c r="C48" s="10" t="s">
        <v>24</v>
      </c>
      <c r="D48" s="10" t="s">
        <v>0</v>
      </c>
      <c r="E48" s="10" t="s">
        <v>25</v>
      </c>
    </row>
    <row r="49" spans="1:5" x14ac:dyDescent="0.25">
      <c r="A49" s="11" t="s">
        <v>26</v>
      </c>
      <c r="B49" s="20"/>
      <c r="C49" s="20"/>
      <c r="D49" s="20"/>
      <c r="E49" s="21"/>
    </row>
    <row r="50" spans="1:5" x14ac:dyDescent="0.25">
      <c r="A50" s="11" t="s">
        <v>27</v>
      </c>
      <c r="B50" s="20"/>
      <c r="C50" s="20"/>
      <c r="D50" s="39"/>
      <c r="E50" s="39"/>
    </row>
    <row r="51" spans="1:5" x14ac:dyDescent="0.25">
      <c r="A51" s="11" t="s">
        <v>28</v>
      </c>
      <c r="B51" s="20"/>
      <c r="C51" s="20"/>
      <c r="D51" s="39"/>
      <c r="E51" s="39"/>
    </row>
    <row r="52" spans="1:5" x14ac:dyDescent="0.25">
      <c r="A52" s="11" t="s">
        <v>29</v>
      </c>
      <c r="B52" s="12"/>
      <c r="C52" s="12"/>
      <c r="D52" s="39"/>
      <c r="E52" s="39"/>
    </row>
    <row r="53" spans="1:5" x14ac:dyDescent="0.25">
      <c r="A53" s="11" t="s">
        <v>30</v>
      </c>
      <c r="B53" s="20">
        <v>1</v>
      </c>
      <c r="C53" s="36">
        <v>2411.5</v>
      </c>
      <c r="D53" s="20">
        <v>20</v>
      </c>
      <c r="E53" s="21">
        <v>0.55000000000000004</v>
      </c>
    </row>
    <row r="54" spans="1:5" x14ac:dyDescent="0.25">
      <c r="A54" s="11" t="s">
        <v>31</v>
      </c>
      <c r="B54" s="40">
        <v>1</v>
      </c>
      <c r="C54" s="36">
        <v>1520.77</v>
      </c>
      <c r="D54" s="20">
        <v>20</v>
      </c>
      <c r="E54" s="21">
        <v>0.55000000000000004</v>
      </c>
    </row>
    <row r="55" spans="1:5" x14ac:dyDescent="0.25">
      <c r="A55" s="11" t="s">
        <v>32</v>
      </c>
      <c r="B55" s="20"/>
      <c r="C55" s="20"/>
      <c r="D55" s="20"/>
      <c r="E55" s="21"/>
    </row>
    <row r="56" spans="1:5" x14ac:dyDescent="0.25">
      <c r="A56" s="11" t="s">
        <v>33</v>
      </c>
      <c r="B56" s="20"/>
      <c r="C56" s="36"/>
      <c r="D56" s="20"/>
      <c r="E56" s="21"/>
    </row>
    <row r="57" spans="1:5" x14ac:dyDescent="0.25">
      <c r="A57" s="11" t="s">
        <v>34</v>
      </c>
      <c r="B57" s="20">
        <v>1</v>
      </c>
      <c r="C57" s="36">
        <v>1687.08</v>
      </c>
      <c r="D57" s="20">
        <v>20</v>
      </c>
      <c r="E57" s="21">
        <v>0.55000000000000004</v>
      </c>
    </row>
    <row r="58" spans="1:5" x14ac:dyDescent="0.25">
      <c r="A58" s="11" t="s">
        <v>35</v>
      </c>
      <c r="B58" s="20">
        <v>1</v>
      </c>
      <c r="C58" s="36">
        <v>3060.57</v>
      </c>
      <c r="D58" s="20">
        <v>20</v>
      </c>
      <c r="E58" s="21">
        <v>0.55000000000000004</v>
      </c>
    </row>
    <row r="59" spans="1:5" x14ac:dyDescent="0.25">
      <c r="A59" s="11" t="s">
        <v>36</v>
      </c>
      <c r="B59" s="20"/>
      <c r="C59" s="36"/>
    </row>
    <row r="60" spans="1:5" x14ac:dyDescent="0.25">
      <c r="A60" s="11" t="s">
        <v>37</v>
      </c>
      <c r="B60" s="12"/>
      <c r="C60" s="12"/>
      <c r="D60" s="12"/>
      <c r="E60" s="13"/>
    </row>
  </sheetData>
  <mergeCells count="4">
    <mergeCell ref="B5:E5"/>
    <mergeCell ref="B19:E19"/>
    <mergeCell ref="B33:E33"/>
    <mergeCell ref="B47:E4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373BD-D015-45A1-A438-A92C245B62F5}">
  <dimension ref="A1:K23"/>
  <sheetViews>
    <sheetView topLeftCell="A4" workbookViewId="0">
      <selection activeCell="G6" sqref="G6:K7"/>
    </sheetView>
  </sheetViews>
  <sheetFormatPr defaultRowHeight="15" x14ac:dyDescent="0.25"/>
  <cols>
    <col min="1" max="1" width="34.85546875" customWidth="1"/>
    <col min="2" max="2" width="13" customWidth="1"/>
    <col min="3" max="3" width="12" customWidth="1"/>
    <col min="4" max="4" width="12.42578125" customWidth="1"/>
  </cols>
  <sheetData>
    <row r="1" spans="1:11" x14ac:dyDescent="0.25">
      <c r="A1" t="s">
        <v>44</v>
      </c>
    </row>
    <row r="3" spans="1:11" x14ac:dyDescent="0.25">
      <c r="A3" s="6" t="s">
        <v>18</v>
      </c>
    </row>
    <row r="4" spans="1:11" ht="16.5" thickBot="1" x14ac:dyDescent="0.3">
      <c r="F4" s="7"/>
      <c r="G4" s="7"/>
      <c r="H4" s="7"/>
    </row>
    <row r="5" spans="1:11" ht="166.5" thickBot="1" x14ac:dyDescent="0.3">
      <c r="A5" s="113" t="s">
        <v>80</v>
      </c>
      <c r="B5" s="114" t="s">
        <v>121</v>
      </c>
      <c r="C5" s="114" t="s">
        <v>122</v>
      </c>
      <c r="D5" s="114" t="s">
        <v>0</v>
      </c>
      <c r="E5" s="115" t="s">
        <v>8</v>
      </c>
      <c r="F5" s="7"/>
      <c r="G5" s="7"/>
      <c r="H5" s="7"/>
    </row>
    <row r="6" spans="1:11" ht="15.75" x14ac:dyDescent="0.25">
      <c r="A6" s="116"/>
      <c r="B6" s="118" t="s">
        <v>123</v>
      </c>
      <c r="C6" s="193">
        <v>4333.24</v>
      </c>
      <c r="D6" s="193" t="s">
        <v>126</v>
      </c>
      <c r="E6" s="196">
        <v>0.8</v>
      </c>
      <c r="F6" s="7"/>
      <c r="G6" s="162"/>
      <c r="H6" s="163">
        <v>2026</v>
      </c>
      <c r="I6" s="158">
        <v>2027</v>
      </c>
      <c r="J6" s="158">
        <v>2028</v>
      </c>
      <c r="K6" s="158">
        <v>2029</v>
      </c>
    </row>
    <row r="7" spans="1:11" x14ac:dyDescent="0.25">
      <c r="A7" s="116">
        <v>2026</v>
      </c>
      <c r="B7" s="118" t="s">
        <v>124</v>
      </c>
      <c r="C7" s="194"/>
      <c r="D7" s="194"/>
      <c r="E7" s="197"/>
      <c r="G7" s="158" t="s">
        <v>146</v>
      </c>
      <c r="H7" s="158">
        <f>(1*(C6*E6))*12+(1*(C6*E6))*4</f>
        <v>55465.472000000002</v>
      </c>
      <c r="I7" s="158">
        <f>(2*(C9*E9))*12+(2*(C9*E9))*6+(1*(C9*E9))*3</f>
        <v>98538.57</v>
      </c>
      <c r="J7" s="158">
        <v>59468.850000000006</v>
      </c>
      <c r="K7" s="158">
        <f>(2*(C17*E17))*10+(1*(C17*E17))*8+(3*(C17*E17))*6+(1*(C17*E17))*4+(1*(C17*E17))*2</f>
        <v>157058.69919999997</v>
      </c>
    </row>
    <row r="8" spans="1:11" ht="15.75" thickBot="1" x14ac:dyDescent="0.3">
      <c r="A8" s="117"/>
      <c r="B8" s="119" t="s">
        <v>125</v>
      </c>
      <c r="C8" s="195"/>
      <c r="D8" s="195"/>
      <c r="E8" s="198"/>
    </row>
    <row r="9" spans="1:11" x14ac:dyDescent="0.25">
      <c r="A9" s="116"/>
      <c r="B9" s="118" t="s">
        <v>127</v>
      </c>
      <c r="C9" s="193">
        <v>3368.84</v>
      </c>
      <c r="D9" s="193" t="s">
        <v>131</v>
      </c>
      <c r="E9" s="196">
        <v>0.75</v>
      </c>
    </row>
    <row r="10" spans="1:11" x14ac:dyDescent="0.25">
      <c r="A10" s="116">
        <v>2027</v>
      </c>
      <c r="B10" s="118" t="s">
        <v>128</v>
      </c>
      <c r="C10" s="194"/>
      <c r="D10" s="194"/>
      <c r="E10" s="197"/>
    </row>
    <row r="11" spans="1:11" x14ac:dyDescent="0.25">
      <c r="A11" s="120"/>
      <c r="B11" s="118" t="s">
        <v>129</v>
      </c>
      <c r="C11" s="194"/>
      <c r="D11" s="194"/>
      <c r="E11" s="197"/>
    </row>
    <row r="12" spans="1:11" ht="15.75" thickBot="1" x14ac:dyDescent="0.3">
      <c r="A12" s="117"/>
      <c r="B12" s="119" t="s">
        <v>130</v>
      </c>
      <c r="C12" s="195"/>
      <c r="D12" s="195"/>
      <c r="E12" s="198"/>
    </row>
    <row r="13" spans="1:11" x14ac:dyDescent="0.25">
      <c r="A13" s="116"/>
      <c r="B13" s="118" t="s">
        <v>123</v>
      </c>
      <c r="C13" s="193">
        <v>3775.8</v>
      </c>
      <c r="D13" s="193" t="s">
        <v>113</v>
      </c>
      <c r="E13" s="196">
        <v>0.75</v>
      </c>
    </row>
    <row r="14" spans="1:11" x14ac:dyDescent="0.25">
      <c r="A14" s="116">
        <v>2028</v>
      </c>
      <c r="B14" s="118" t="s">
        <v>132</v>
      </c>
      <c r="C14" s="194"/>
      <c r="D14" s="194"/>
      <c r="E14" s="197"/>
    </row>
    <row r="15" spans="1:11" x14ac:dyDescent="0.25">
      <c r="A15" s="120"/>
      <c r="B15" s="118" t="s">
        <v>129</v>
      </c>
      <c r="C15" s="194"/>
      <c r="D15" s="194"/>
      <c r="E15" s="197"/>
    </row>
    <row r="16" spans="1:11" ht="15.75" thickBot="1" x14ac:dyDescent="0.3">
      <c r="A16" s="117"/>
      <c r="B16" s="119" t="s">
        <v>133</v>
      </c>
      <c r="C16" s="195"/>
      <c r="D16" s="195"/>
      <c r="E16" s="198"/>
    </row>
    <row r="17" spans="1:5" x14ac:dyDescent="0.25">
      <c r="A17" s="199">
        <v>2029</v>
      </c>
      <c r="B17" s="118" t="s">
        <v>134</v>
      </c>
      <c r="C17" s="193">
        <v>3823.24</v>
      </c>
      <c r="D17" s="193" t="s">
        <v>139</v>
      </c>
      <c r="E17" s="196">
        <v>0.79</v>
      </c>
    </row>
    <row r="18" spans="1:5" x14ac:dyDescent="0.25">
      <c r="A18" s="200"/>
      <c r="B18" s="118" t="s">
        <v>135</v>
      </c>
      <c r="C18" s="194"/>
      <c r="D18" s="194"/>
      <c r="E18" s="197"/>
    </row>
    <row r="19" spans="1:5" x14ac:dyDescent="0.25">
      <c r="A19" s="200"/>
      <c r="B19" s="118" t="s">
        <v>136</v>
      </c>
      <c r="C19" s="194"/>
      <c r="D19" s="194"/>
      <c r="E19" s="197"/>
    </row>
    <row r="20" spans="1:5" x14ac:dyDescent="0.25">
      <c r="A20" s="200"/>
      <c r="B20" s="118" t="s">
        <v>124</v>
      </c>
      <c r="C20" s="194"/>
      <c r="D20" s="194"/>
      <c r="E20" s="197"/>
    </row>
    <row r="21" spans="1:5" x14ac:dyDescent="0.25">
      <c r="A21" s="200"/>
      <c r="B21" s="118" t="s">
        <v>137</v>
      </c>
      <c r="C21" s="194"/>
      <c r="D21" s="194"/>
      <c r="E21" s="197"/>
    </row>
    <row r="22" spans="1:5" ht="15.75" thickBot="1" x14ac:dyDescent="0.3">
      <c r="A22" s="201"/>
      <c r="B22" s="119" t="s">
        <v>138</v>
      </c>
      <c r="C22" s="195"/>
      <c r="D22" s="195"/>
      <c r="E22" s="198"/>
    </row>
    <row r="23" spans="1:5" ht="81" customHeight="1" x14ac:dyDescent="0.25">
      <c r="A23" s="191" t="s">
        <v>140</v>
      </c>
      <c r="B23" s="192"/>
      <c r="C23" s="192"/>
      <c r="D23" s="192"/>
      <c r="E23" s="192"/>
    </row>
  </sheetData>
  <mergeCells count="14">
    <mergeCell ref="C6:C8"/>
    <mergeCell ref="D6:D8"/>
    <mergeCell ref="E6:E8"/>
    <mergeCell ref="C9:C12"/>
    <mergeCell ref="D9:D12"/>
    <mergeCell ref="E9:E12"/>
    <mergeCell ref="A23:E23"/>
    <mergeCell ref="C13:C16"/>
    <mergeCell ref="D13:D16"/>
    <mergeCell ref="E13:E16"/>
    <mergeCell ref="A17:A22"/>
    <mergeCell ref="C17:C22"/>
    <mergeCell ref="D17:D22"/>
    <mergeCell ref="E17:E2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24F84-1164-4146-8296-C4B6906CC295}">
  <dimension ref="A1:P74"/>
  <sheetViews>
    <sheetView workbookViewId="0">
      <selection activeCell="G6" sqref="G6:K7"/>
    </sheetView>
  </sheetViews>
  <sheetFormatPr defaultRowHeight="15" x14ac:dyDescent="0.25"/>
  <cols>
    <col min="1" max="1" width="18.42578125" customWidth="1"/>
    <col min="2" max="2" width="14.140625" customWidth="1"/>
    <col min="3" max="3" width="13.85546875" customWidth="1"/>
    <col min="4" max="4" width="13.7109375" customWidth="1"/>
    <col min="5" max="5" width="14" customWidth="1"/>
    <col min="6" max="6" width="18.7109375" customWidth="1"/>
    <col min="7" max="7" width="14.42578125" hidden="1" customWidth="1"/>
  </cols>
  <sheetData>
    <row r="1" spans="1:16" ht="8.25" customHeight="1" x14ac:dyDescent="0.25"/>
    <row r="2" spans="1:16" ht="36" customHeight="1" x14ac:dyDescent="0.3">
      <c r="A2" s="207" t="s">
        <v>79</v>
      </c>
      <c r="B2" s="207"/>
      <c r="C2" s="207"/>
      <c r="D2" s="207"/>
      <c r="E2" s="207"/>
      <c r="F2" s="207"/>
      <c r="G2" s="207"/>
    </row>
    <row r="3" spans="1:16" ht="7.5" customHeight="1" x14ac:dyDescent="0.25"/>
    <row r="4" spans="1:16" s="74" customFormat="1" ht="73.5" customHeight="1" x14ac:dyDescent="0.25">
      <c r="A4" s="70" t="s">
        <v>80</v>
      </c>
      <c r="B4" s="71" t="s">
        <v>23</v>
      </c>
      <c r="C4" s="72" t="s">
        <v>62</v>
      </c>
      <c r="D4" s="73" t="s">
        <v>81</v>
      </c>
      <c r="E4" s="72" t="s">
        <v>13</v>
      </c>
      <c r="F4" s="72" t="s">
        <v>82</v>
      </c>
      <c r="G4" s="72" t="s">
        <v>83</v>
      </c>
    </row>
    <row r="5" spans="1:16" s="79" customFormat="1" ht="12" x14ac:dyDescent="0.25">
      <c r="A5" s="75">
        <v>1</v>
      </c>
      <c r="B5" s="76">
        <v>2</v>
      </c>
      <c r="C5" s="77">
        <v>3</v>
      </c>
      <c r="D5" s="78">
        <v>4</v>
      </c>
      <c r="E5" s="77">
        <v>5</v>
      </c>
      <c r="F5" s="77">
        <v>6</v>
      </c>
      <c r="G5" s="77" t="s">
        <v>84</v>
      </c>
      <c r="L5" s="164"/>
      <c r="M5" s="164">
        <v>2026</v>
      </c>
      <c r="N5" s="164">
        <v>2027</v>
      </c>
      <c r="O5" s="164">
        <v>2028</v>
      </c>
      <c r="P5" s="164">
        <v>2029</v>
      </c>
    </row>
    <row r="6" spans="1:16" s="74" customFormat="1" x14ac:dyDescent="0.25">
      <c r="A6" s="204">
        <v>2026</v>
      </c>
      <c r="B6" s="80" t="s">
        <v>85</v>
      </c>
      <c r="C6" s="80">
        <v>29</v>
      </c>
      <c r="D6" s="81">
        <v>2321</v>
      </c>
      <c r="E6" s="82">
        <v>27</v>
      </c>
      <c r="F6" s="82">
        <v>69</v>
      </c>
      <c r="G6" s="80"/>
      <c r="H6" s="74">
        <v>12</v>
      </c>
      <c r="I6" s="74">
        <f>F6/100</f>
        <v>0.69</v>
      </c>
      <c r="J6" s="74">
        <f>(C6*(D6*I6))*H6</f>
        <v>557318.5199999999</v>
      </c>
      <c r="L6" s="165" t="s">
        <v>147</v>
      </c>
      <c r="M6" s="165">
        <f>SUM(J6:J17)</f>
        <v>3211435.1399999997</v>
      </c>
      <c r="N6" s="165">
        <f>SUM(J19:J30)</f>
        <v>3044827.8755999999</v>
      </c>
      <c r="O6" s="165">
        <f>SUM(J32:J43)</f>
        <v>3453956.0857000006</v>
      </c>
      <c r="P6" s="165">
        <f>SUM(J45:J56)</f>
        <v>2082944.9994000001</v>
      </c>
    </row>
    <row r="7" spans="1:16" s="74" customFormat="1" x14ac:dyDescent="0.25">
      <c r="A7" s="205"/>
      <c r="B7" s="83" t="s">
        <v>86</v>
      </c>
      <c r="C7" s="83">
        <v>24</v>
      </c>
      <c r="D7" s="84">
        <v>2820</v>
      </c>
      <c r="E7" s="85">
        <v>29</v>
      </c>
      <c r="F7" s="85">
        <v>73</v>
      </c>
      <c r="G7" s="83"/>
      <c r="H7" s="74">
        <v>11</v>
      </c>
      <c r="I7" s="74">
        <f t="shared" ref="I7:I56" si="0">F7/100</f>
        <v>0.73</v>
      </c>
      <c r="J7" s="74">
        <f t="shared" ref="J7:J56" si="1">(C7*(D7*I7))*H7</f>
        <v>543470.39999999991</v>
      </c>
    </row>
    <row r="8" spans="1:16" s="74" customFormat="1" x14ac:dyDescent="0.25">
      <c r="A8" s="205"/>
      <c r="B8" s="83" t="s">
        <v>87</v>
      </c>
      <c r="C8" s="83">
        <v>34</v>
      </c>
      <c r="D8" s="84">
        <v>2416</v>
      </c>
      <c r="E8" s="85">
        <v>28</v>
      </c>
      <c r="F8" s="86">
        <v>71</v>
      </c>
      <c r="G8" s="83"/>
      <c r="H8" s="74">
        <v>10</v>
      </c>
      <c r="I8" s="74">
        <f t="shared" si="0"/>
        <v>0.71</v>
      </c>
      <c r="J8" s="74">
        <f t="shared" si="1"/>
        <v>583222.4</v>
      </c>
    </row>
    <row r="9" spans="1:16" s="74" customFormat="1" x14ac:dyDescent="0.25">
      <c r="A9" s="205"/>
      <c r="B9" s="83" t="s">
        <v>88</v>
      </c>
      <c r="C9" s="83">
        <v>23</v>
      </c>
      <c r="D9" s="84">
        <v>2540</v>
      </c>
      <c r="E9" s="85">
        <v>28</v>
      </c>
      <c r="F9" s="86">
        <v>71</v>
      </c>
      <c r="G9" s="83"/>
      <c r="H9" s="74">
        <v>9</v>
      </c>
      <c r="I9" s="74">
        <f t="shared" si="0"/>
        <v>0.71</v>
      </c>
      <c r="J9" s="74">
        <f t="shared" si="1"/>
        <v>373303.8</v>
      </c>
    </row>
    <row r="10" spans="1:16" s="74" customFormat="1" x14ac:dyDescent="0.25">
      <c r="A10" s="205"/>
      <c r="B10" s="83" t="s">
        <v>89</v>
      </c>
      <c r="C10" s="83">
        <v>17</v>
      </c>
      <c r="D10" s="84">
        <v>2633</v>
      </c>
      <c r="E10" s="85">
        <v>27</v>
      </c>
      <c r="F10" s="86">
        <v>69</v>
      </c>
      <c r="G10" s="83"/>
      <c r="H10" s="74">
        <v>8</v>
      </c>
      <c r="I10" s="74">
        <f t="shared" si="0"/>
        <v>0.69</v>
      </c>
      <c r="J10" s="74">
        <f t="shared" si="1"/>
        <v>247080.71999999997</v>
      </c>
    </row>
    <row r="11" spans="1:16" s="74" customFormat="1" x14ac:dyDescent="0.25">
      <c r="A11" s="205"/>
      <c r="B11" s="83" t="s">
        <v>90</v>
      </c>
      <c r="C11" s="83">
        <v>15</v>
      </c>
      <c r="D11" s="84">
        <v>2157</v>
      </c>
      <c r="E11" s="85">
        <v>27</v>
      </c>
      <c r="F11" s="85">
        <v>69</v>
      </c>
      <c r="G11" s="83"/>
      <c r="H11" s="74">
        <v>7</v>
      </c>
      <c r="I11" s="74">
        <f t="shared" si="0"/>
        <v>0.69</v>
      </c>
      <c r="J11" s="74">
        <f t="shared" si="1"/>
        <v>156274.64999999997</v>
      </c>
    </row>
    <row r="12" spans="1:16" s="74" customFormat="1" x14ac:dyDescent="0.25">
      <c r="A12" s="205"/>
      <c r="B12" s="83" t="s">
        <v>91</v>
      </c>
      <c r="C12" s="83">
        <v>18</v>
      </c>
      <c r="D12" s="84">
        <v>2355</v>
      </c>
      <c r="E12" s="85">
        <v>25</v>
      </c>
      <c r="F12" s="82">
        <v>66</v>
      </c>
      <c r="G12" s="83"/>
      <c r="H12" s="74">
        <v>6</v>
      </c>
      <c r="I12" s="74">
        <f t="shared" si="0"/>
        <v>0.66</v>
      </c>
      <c r="J12" s="74">
        <f t="shared" si="1"/>
        <v>167864.40000000002</v>
      </c>
    </row>
    <row r="13" spans="1:16" s="74" customFormat="1" x14ac:dyDescent="0.25">
      <c r="A13" s="205"/>
      <c r="B13" s="83" t="s">
        <v>92</v>
      </c>
      <c r="C13" s="83">
        <v>25</v>
      </c>
      <c r="D13" s="84">
        <v>2638</v>
      </c>
      <c r="E13" s="85">
        <v>27</v>
      </c>
      <c r="F13" s="86">
        <v>69</v>
      </c>
      <c r="G13" s="83"/>
      <c r="H13" s="74">
        <v>5</v>
      </c>
      <c r="I13" s="74">
        <f t="shared" si="0"/>
        <v>0.69</v>
      </c>
      <c r="J13" s="74">
        <f t="shared" si="1"/>
        <v>227527.49999999997</v>
      </c>
    </row>
    <row r="14" spans="1:16" s="74" customFormat="1" x14ac:dyDescent="0.25">
      <c r="A14" s="205"/>
      <c r="B14" s="83" t="s">
        <v>93</v>
      </c>
      <c r="C14" s="83">
        <v>17</v>
      </c>
      <c r="D14" s="84">
        <v>2644</v>
      </c>
      <c r="E14" s="85">
        <v>28</v>
      </c>
      <c r="F14" s="85">
        <v>71</v>
      </c>
      <c r="G14" s="83"/>
      <c r="H14" s="74">
        <v>4</v>
      </c>
      <c r="I14" s="74">
        <f t="shared" si="0"/>
        <v>0.71</v>
      </c>
      <c r="J14" s="74">
        <f t="shared" si="1"/>
        <v>127652.32</v>
      </c>
    </row>
    <row r="15" spans="1:16" s="74" customFormat="1" x14ac:dyDescent="0.25">
      <c r="A15" s="205"/>
      <c r="B15" s="83" t="s">
        <v>94</v>
      </c>
      <c r="C15" s="83">
        <v>24</v>
      </c>
      <c r="D15" s="84">
        <v>2585</v>
      </c>
      <c r="E15" s="85">
        <v>28</v>
      </c>
      <c r="F15" s="86">
        <v>71</v>
      </c>
      <c r="G15" s="83"/>
      <c r="H15" s="74">
        <v>3</v>
      </c>
      <c r="I15" s="74">
        <f t="shared" si="0"/>
        <v>0.71</v>
      </c>
      <c r="J15" s="74">
        <f t="shared" si="1"/>
        <v>132145.19999999998</v>
      </c>
    </row>
    <row r="16" spans="1:16" s="74" customFormat="1" x14ac:dyDescent="0.25">
      <c r="A16" s="205"/>
      <c r="B16" s="83" t="s">
        <v>95</v>
      </c>
      <c r="C16" s="83">
        <v>17</v>
      </c>
      <c r="D16" s="84">
        <v>2220</v>
      </c>
      <c r="E16" s="85">
        <v>28</v>
      </c>
      <c r="F16" s="82">
        <v>71</v>
      </c>
      <c r="G16" s="83"/>
      <c r="H16" s="74">
        <v>2</v>
      </c>
      <c r="I16" s="74">
        <f t="shared" si="0"/>
        <v>0.71</v>
      </c>
      <c r="J16" s="74">
        <f t="shared" si="1"/>
        <v>53590.799999999996</v>
      </c>
    </row>
    <row r="17" spans="1:10" s="74" customFormat="1" x14ac:dyDescent="0.25">
      <c r="A17" s="206"/>
      <c r="B17" s="87" t="s">
        <v>96</v>
      </c>
      <c r="C17" s="87">
        <v>23</v>
      </c>
      <c r="D17" s="88">
        <v>2571</v>
      </c>
      <c r="E17" s="89">
        <v>28</v>
      </c>
      <c r="F17" s="86">
        <v>71</v>
      </c>
      <c r="G17" s="87"/>
      <c r="H17" s="74">
        <v>1</v>
      </c>
      <c r="I17" s="74">
        <f t="shared" si="0"/>
        <v>0.71</v>
      </c>
      <c r="J17" s="74">
        <f t="shared" si="1"/>
        <v>41984.429999999993</v>
      </c>
    </row>
    <row r="18" spans="1:10" s="92" customFormat="1" x14ac:dyDescent="0.25">
      <c r="A18" s="202" t="s">
        <v>97</v>
      </c>
      <c r="B18" s="203"/>
      <c r="C18" s="90">
        <f>ROUND(SUM(C6:C17)/12,0)</f>
        <v>22</v>
      </c>
      <c r="D18" s="91">
        <f t="shared" ref="D18:E18" si="2">ROUND(SUM(D6:D17)/12,0)</f>
        <v>2492</v>
      </c>
      <c r="E18" s="90">
        <f t="shared" si="2"/>
        <v>28</v>
      </c>
      <c r="F18" s="90">
        <f>ROUND(SUM(F6:F17)/12,0)</f>
        <v>70</v>
      </c>
      <c r="G18" s="90" t="s">
        <v>98</v>
      </c>
      <c r="I18" s="74"/>
      <c r="J18" s="74"/>
    </row>
    <row r="19" spans="1:10" s="74" customFormat="1" x14ac:dyDescent="0.25">
      <c r="A19" s="204">
        <v>2027</v>
      </c>
      <c r="B19" s="93" t="s">
        <v>85</v>
      </c>
      <c r="C19" s="80">
        <v>23</v>
      </c>
      <c r="D19" s="81">
        <v>2799.94</v>
      </c>
      <c r="E19" s="80">
        <v>27</v>
      </c>
      <c r="F19" s="85">
        <v>69</v>
      </c>
      <c r="G19" s="80"/>
      <c r="H19" s="74">
        <v>12</v>
      </c>
      <c r="I19" s="74">
        <f t="shared" si="0"/>
        <v>0.69</v>
      </c>
      <c r="J19" s="74">
        <f t="shared" si="1"/>
        <v>533220.5736</v>
      </c>
    </row>
    <row r="20" spans="1:10" s="74" customFormat="1" x14ac:dyDescent="0.25">
      <c r="A20" s="205"/>
      <c r="B20" s="83" t="s">
        <v>86</v>
      </c>
      <c r="C20" s="83">
        <v>13</v>
      </c>
      <c r="D20" s="84">
        <v>3069.11</v>
      </c>
      <c r="E20" s="83">
        <v>28</v>
      </c>
      <c r="F20" s="86">
        <v>71</v>
      </c>
      <c r="G20" s="83"/>
      <c r="H20" s="74">
        <v>11</v>
      </c>
      <c r="I20" s="74">
        <f t="shared" si="0"/>
        <v>0.71</v>
      </c>
      <c r="J20" s="74">
        <f t="shared" si="1"/>
        <v>311606.73829999997</v>
      </c>
    </row>
    <row r="21" spans="1:10" s="74" customFormat="1" x14ac:dyDescent="0.25">
      <c r="A21" s="205"/>
      <c r="B21" s="83" t="s">
        <v>87</v>
      </c>
      <c r="C21" s="83">
        <v>26</v>
      </c>
      <c r="D21" s="84">
        <v>2746.2200000000003</v>
      </c>
      <c r="E21" s="85">
        <v>27</v>
      </c>
      <c r="F21" s="82">
        <v>69</v>
      </c>
      <c r="G21" s="83"/>
      <c r="H21" s="74">
        <v>10</v>
      </c>
      <c r="I21" s="74">
        <f t="shared" si="0"/>
        <v>0.69</v>
      </c>
      <c r="J21" s="74">
        <f t="shared" si="1"/>
        <v>492671.86800000002</v>
      </c>
    </row>
    <row r="22" spans="1:10" s="74" customFormat="1" x14ac:dyDescent="0.25">
      <c r="A22" s="205"/>
      <c r="B22" s="83" t="s">
        <v>88</v>
      </c>
      <c r="C22" s="83">
        <v>18</v>
      </c>
      <c r="D22" s="84">
        <v>2497.1600000000003</v>
      </c>
      <c r="E22" s="85">
        <v>29</v>
      </c>
      <c r="F22" s="86">
        <v>73</v>
      </c>
      <c r="G22" s="83"/>
      <c r="H22" s="74">
        <v>9</v>
      </c>
      <c r="I22" s="74">
        <f t="shared" si="0"/>
        <v>0.73</v>
      </c>
      <c r="J22" s="74">
        <f t="shared" si="1"/>
        <v>295314.14160000003</v>
      </c>
    </row>
    <row r="23" spans="1:10" s="74" customFormat="1" x14ac:dyDescent="0.25">
      <c r="A23" s="205"/>
      <c r="B23" s="83" t="s">
        <v>89</v>
      </c>
      <c r="C23" s="83">
        <v>19</v>
      </c>
      <c r="D23" s="84">
        <v>2963.1200000000003</v>
      </c>
      <c r="E23" s="85">
        <v>30</v>
      </c>
      <c r="F23" s="82">
        <v>75</v>
      </c>
      <c r="G23" s="83"/>
      <c r="H23" s="74">
        <v>8</v>
      </c>
      <c r="I23" s="74">
        <f t="shared" si="0"/>
        <v>0.75</v>
      </c>
      <c r="J23" s="74">
        <f t="shared" si="1"/>
        <v>337795.68000000005</v>
      </c>
    </row>
    <row r="24" spans="1:10" s="74" customFormat="1" x14ac:dyDescent="0.25">
      <c r="A24" s="205"/>
      <c r="B24" s="83" t="s">
        <v>90</v>
      </c>
      <c r="C24" s="83">
        <v>19</v>
      </c>
      <c r="D24" s="84">
        <v>2374.17</v>
      </c>
      <c r="E24" s="85">
        <v>26</v>
      </c>
      <c r="F24" s="82">
        <v>67</v>
      </c>
      <c r="G24" s="83"/>
      <c r="H24" s="74">
        <v>7</v>
      </c>
      <c r="I24" s="74">
        <f t="shared" si="0"/>
        <v>0.67</v>
      </c>
      <c r="J24" s="74">
        <f t="shared" si="1"/>
        <v>211562.28870000003</v>
      </c>
    </row>
    <row r="25" spans="1:10" s="74" customFormat="1" x14ac:dyDescent="0.25">
      <c r="A25" s="205"/>
      <c r="B25" s="83" t="s">
        <v>91</v>
      </c>
      <c r="C25" s="83">
        <v>25</v>
      </c>
      <c r="D25" s="84">
        <v>2693.75</v>
      </c>
      <c r="E25" s="85">
        <v>28</v>
      </c>
      <c r="F25" s="85">
        <v>71</v>
      </c>
      <c r="G25" s="83"/>
      <c r="H25" s="74">
        <v>6</v>
      </c>
      <c r="I25" s="74">
        <f t="shared" si="0"/>
        <v>0.71</v>
      </c>
      <c r="J25" s="74">
        <f t="shared" si="1"/>
        <v>286884.375</v>
      </c>
    </row>
    <row r="26" spans="1:10" s="74" customFormat="1" x14ac:dyDescent="0.25">
      <c r="A26" s="205"/>
      <c r="B26" s="83" t="s">
        <v>92</v>
      </c>
      <c r="C26" s="83">
        <v>22</v>
      </c>
      <c r="D26" s="84">
        <v>3034.03</v>
      </c>
      <c r="E26" s="85">
        <v>27</v>
      </c>
      <c r="F26" s="86">
        <v>69</v>
      </c>
      <c r="G26" s="83"/>
      <c r="H26" s="74">
        <v>5</v>
      </c>
      <c r="I26" s="74">
        <f t="shared" si="0"/>
        <v>0.69</v>
      </c>
      <c r="J26" s="74">
        <f t="shared" si="1"/>
        <v>230282.87700000001</v>
      </c>
    </row>
    <row r="27" spans="1:10" s="74" customFormat="1" x14ac:dyDescent="0.25">
      <c r="A27" s="205"/>
      <c r="B27" s="83" t="s">
        <v>93</v>
      </c>
      <c r="C27" s="83">
        <v>19</v>
      </c>
      <c r="D27" s="84">
        <v>2827.1400000000003</v>
      </c>
      <c r="E27" s="85">
        <v>28</v>
      </c>
      <c r="F27" s="86">
        <v>71</v>
      </c>
      <c r="G27" s="83"/>
      <c r="H27" s="74">
        <v>4</v>
      </c>
      <c r="I27" s="74">
        <f t="shared" si="0"/>
        <v>0.71</v>
      </c>
      <c r="J27" s="74">
        <f t="shared" si="1"/>
        <v>152552.47440000001</v>
      </c>
    </row>
    <row r="28" spans="1:10" s="74" customFormat="1" x14ac:dyDescent="0.25">
      <c r="A28" s="205"/>
      <c r="B28" s="83" t="s">
        <v>94</v>
      </c>
      <c r="C28" s="83">
        <v>13</v>
      </c>
      <c r="D28" s="84">
        <v>2685.96</v>
      </c>
      <c r="E28" s="85">
        <v>28</v>
      </c>
      <c r="F28" s="86">
        <v>71</v>
      </c>
      <c r="G28" s="83"/>
      <c r="H28" s="74">
        <v>3</v>
      </c>
      <c r="I28" s="74">
        <f t="shared" si="0"/>
        <v>0.71</v>
      </c>
      <c r="J28" s="74">
        <f t="shared" si="1"/>
        <v>74374.232400000008</v>
      </c>
    </row>
    <row r="29" spans="1:10" s="74" customFormat="1" x14ac:dyDescent="0.25">
      <c r="A29" s="205"/>
      <c r="B29" s="83" t="s">
        <v>95</v>
      </c>
      <c r="C29" s="83">
        <v>26</v>
      </c>
      <c r="D29" s="84">
        <v>2346</v>
      </c>
      <c r="E29" s="85">
        <v>25</v>
      </c>
      <c r="F29" s="82">
        <v>66</v>
      </c>
      <c r="G29" s="83"/>
      <c r="H29" s="74">
        <v>2</v>
      </c>
      <c r="I29" s="74">
        <f t="shared" si="0"/>
        <v>0.66</v>
      </c>
      <c r="J29" s="74">
        <f t="shared" si="1"/>
        <v>80514.720000000001</v>
      </c>
    </row>
    <row r="30" spans="1:10" s="74" customFormat="1" x14ac:dyDescent="0.25">
      <c r="A30" s="206"/>
      <c r="B30" s="87" t="s">
        <v>96</v>
      </c>
      <c r="C30" s="87">
        <v>19</v>
      </c>
      <c r="D30" s="88">
        <v>2743.1800000000003</v>
      </c>
      <c r="E30" s="89">
        <v>29</v>
      </c>
      <c r="F30" s="86">
        <v>73</v>
      </c>
      <c r="G30" s="87"/>
      <c r="H30" s="74">
        <v>1</v>
      </c>
      <c r="I30" s="74">
        <f t="shared" si="0"/>
        <v>0.73</v>
      </c>
      <c r="J30" s="74">
        <f t="shared" si="1"/>
        <v>38047.906600000002</v>
      </c>
    </row>
    <row r="31" spans="1:10" s="92" customFormat="1" x14ac:dyDescent="0.25">
      <c r="A31" s="202" t="s">
        <v>99</v>
      </c>
      <c r="B31" s="203"/>
      <c r="C31" s="90">
        <f>ROUND(SUM(C19:C30)/12,0)</f>
        <v>20</v>
      </c>
      <c r="D31" s="91">
        <f t="shared" ref="D31:E31" si="3">ROUND(SUM(D19:D30)/12,0)</f>
        <v>2732</v>
      </c>
      <c r="E31" s="90">
        <f t="shared" si="3"/>
        <v>28</v>
      </c>
      <c r="F31" s="90">
        <f>ROUND(SUM(F19:F30)/12,0)</f>
        <v>70</v>
      </c>
      <c r="G31" s="90" t="s">
        <v>98</v>
      </c>
      <c r="I31" s="74"/>
      <c r="J31" s="74"/>
    </row>
    <row r="32" spans="1:10" s="74" customFormat="1" x14ac:dyDescent="0.25">
      <c r="A32" s="204">
        <v>2028</v>
      </c>
      <c r="B32" s="93" t="s">
        <v>85</v>
      </c>
      <c r="C32" s="80">
        <v>23</v>
      </c>
      <c r="D32" s="81">
        <v>3145.59</v>
      </c>
      <c r="E32" s="82">
        <v>27</v>
      </c>
      <c r="F32" s="82">
        <v>69</v>
      </c>
      <c r="G32" s="80"/>
      <c r="H32" s="74">
        <v>12</v>
      </c>
      <c r="I32" s="74">
        <f t="shared" si="0"/>
        <v>0.69</v>
      </c>
      <c r="J32" s="74">
        <f t="shared" si="1"/>
        <v>599046.15960000001</v>
      </c>
    </row>
    <row r="33" spans="1:10" s="74" customFormat="1" x14ac:dyDescent="0.25">
      <c r="A33" s="205"/>
      <c r="B33" s="83" t="s">
        <v>86</v>
      </c>
      <c r="C33" s="83">
        <v>22</v>
      </c>
      <c r="D33" s="84">
        <v>3058.82</v>
      </c>
      <c r="E33" s="85">
        <v>27</v>
      </c>
      <c r="F33" s="82">
        <v>69</v>
      </c>
      <c r="G33" s="83"/>
      <c r="H33" s="74">
        <v>11</v>
      </c>
      <c r="I33" s="74">
        <f t="shared" si="0"/>
        <v>0.69</v>
      </c>
      <c r="J33" s="74">
        <f t="shared" si="1"/>
        <v>510761.76359999995</v>
      </c>
    </row>
    <row r="34" spans="1:10" s="74" customFormat="1" x14ac:dyDescent="0.25">
      <c r="A34" s="205"/>
      <c r="B34" s="83" t="s">
        <v>87</v>
      </c>
      <c r="C34" s="83">
        <v>27</v>
      </c>
      <c r="D34" s="84">
        <v>2624.8900000000003</v>
      </c>
      <c r="E34" s="85">
        <v>28</v>
      </c>
      <c r="F34" s="86">
        <v>71</v>
      </c>
      <c r="G34" s="83"/>
      <c r="H34" s="74">
        <v>10</v>
      </c>
      <c r="I34" s="74">
        <f t="shared" si="0"/>
        <v>0.71</v>
      </c>
      <c r="J34" s="74">
        <f t="shared" si="1"/>
        <v>503191.41300000006</v>
      </c>
    </row>
    <row r="35" spans="1:10" s="74" customFormat="1" x14ac:dyDescent="0.25">
      <c r="A35" s="205"/>
      <c r="B35" s="83" t="s">
        <v>88</v>
      </c>
      <c r="C35" s="83">
        <v>33</v>
      </c>
      <c r="D35" s="84">
        <v>3212.65</v>
      </c>
      <c r="E35" s="85">
        <v>29</v>
      </c>
      <c r="F35" s="86">
        <v>73</v>
      </c>
      <c r="G35" s="83"/>
      <c r="H35" s="74">
        <v>9</v>
      </c>
      <c r="I35" s="74">
        <f t="shared" si="0"/>
        <v>0.73</v>
      </c>
      <c r="J35" s="74">
        <f t="shared" si="1"/>
        <v>696534.64650000003</v>
      </c>
    </row>
    <row r="36" spans="1:10" s="74" customFormat="1" x14ac:dyDescent="0.25">
      <c r="A36" s="205"/>
      <c r="B36" s="83" t="s">
        <v>89</v>
      </c>
      <c r="C36" s="83">
        <v>20</v>
      </c>
      <c r="D36" s="84">
        <v>2940.0200000000004</v>
      </c>
      <c r="E36" s="85">
        <v>29</v>
      </c>
      <c r="F36" s="86">
        <v>73</v>
      </c>
      <c r="G36" s="83"/>
      <c r="H36" s="74">
        <v>8</v>
      </c>
      <c r="I36" s="74">
        <f t="shared" si="0"/>
        <v>0.73</v>
      </c>
      <c r="J36" s="74">
        <f t="shared" si="1"/>
        <v>343394.33600000001</v>
      </c>
    </row>
    <row r="37" spans="1:10" s="74" customFormat="1" x14ac:dyDescent="0.25">
      <c r="A37" s="205"/>
      <c r="B37" s="83" t="s">
        <v>90</v>
      </c>
      <c r="C37" s="83">
        <v>7</v>
      </c>
      <c r="D37" s="84">
        <v>2587.5200000000004</v>
      </c>
      <c r="E37" s="85">
        <v>26</v>
      </c>
      <c r="F37" s="85">
        <v>67</v>
      </c>
      <c r="G37" s="83"/>
      <c r="H37" s="74">
        <v>7</v>
      </c>
      <c r="I37" s="74">
        <f t="shared" si="0"/>
        <v>0.67</v>
      </c>
      <c r="J37" s="74">
        <f t="shared" si="1"/>
        <v>84948.281600000031</v>
      </c>
    </row>
    <row r="38" spans="1:10" s="74" customFormat="1" x14ac:dyDescent="0.25">
      <c r="A38" s="205"/>
      <c r="B38" s="83" t="s">
        <v>91</v>
      </c>
      <c r="C38" s="83">
        <v>21</v>
      </c>
      <c r="D38" s="84">
        <v>2969.6000000000004</v>
      </c>
      <c r="E38" s="85">
        <v>27</v>
      </c>
      <c r="F38" s="82">
        <v>69</v>
      </c>
      <c r="G38" s="83"/>
      <c r="H38" s="74">
        <v>6</v>
      </c>
      <c r="I38" s="74">
        <f t="shared" si="0"/>
        <v>0.69</v>
      </c>
      <c r="J38" s="74">
        <f t="shared" si="1"/>
        <v>258177.024</v>
      </c>
    </row>
    <row r="39" spans="1:10" s="74" customFormat="1" x14ac:dyDescent="0.25">
      <c r="A39" s="205"/>
      <c r="B39" s="83" t="s">
        <v>92</v>
      </c>
      <c r="C39" s="83">
        <v>15</v>
      </c>
      <c r="D39" s="84">
        <v>3252.3</v>
      </c>
      <c r="E39" s="85">
        <v>29</v>
      </c>
      <c r="F39" s="82">
        <v>73</v>
      </c>
      <c r="G39" s="83"/>
      <c r="H39" s="74">
        <v>5</v>
      </c>
      <c r="I39" s="74">
        <f t="shared" si="0"/>
        <v>0.73</v>
      </c>
      <c r="J39" s="74">
        <f t="shared" si="1"/>
        <v>178063.42499999999</v>
      </c>
    </row>
    <row r="40" spans="1:10" s="74" customFormat="1" x14ac:dyDescent="0.25">
      <c r="A40" s="205"/>
      <c r="B40" s="83" t="s">
        <v>93</v>
      </c>
      <c r="C40" s="83">
        <v>13</v>
      </c>
      <c r="D40" s="84">
        <v>2617.2200000000003</v>
      </c>
      <c r="E40" s="85">
        <v>24</v>
      </c>
      <c r="F40" s="85">
        <v>63</v>
      </c>
      <c r="G40" s="83"/>
      <c r="H40" s="74">
        <v>4</v>
      </c>
      <c r="I40" s="74">
        <f t="shared" si="0"/>
        <v>0.63</v>
      </c>
      <c r="J40" s="74">
        <f t="shared" si="1"/>
        <v>85740.127200000017</v>
      </c>
    </row>
    <row r="41" spans="1:10" s="74" customFormat="1" x14ac:dyDescent="0.25">
      <c r="A41" s="205"/>
      <c r="B41" s="83" t="s">
        <v>94</v>
      </c>
      <c r="C41" s="83">
        <v>17</v>
      </c>
      <c r="D41" s="84">
        <v>2876.2000000000003</v>
      </c>
      <c r="E41" s="85">
        <v>26</v>
      </c>
      <c r="F41" s="86">
        <v>67</v>
      </c>
      <c r="G41" s="83"/>
      <c r="H41" s="74">
        <v>3</v>
      </c>
      <c r="I41" s="74">
        <f t="shared" si="0"/>
        <v>0.67</v>
      </c>
      <c r="J41" s="74">
        <f t="shared" si="1"/>
        <v>98279.754000000015</v>
      </c>
    </row>
    <row r="42" spans="1:10" s="74" customFormat="1" x14ac:dyDescent="0.25">
      <c r="A42" s="205"/>
      <c r="B42" s="83" t="s">
        <v>95</v>
      </c>
      <c r="C42" s="83">
        <v>12</v>
      </c>
      <c r="D42" s="84">
        <v>2438.8100000000004</v>
      </c>
      <c r="E42" s="85">
        <v>26</v>
      </c>
      <c r="F42" s="82">
        <v>67</v>
      </c>
      <c r="G42" s="83"/>
      <c r="H42" s="74">
        <v>2</v>
      </c>
      <c r="I42" s="74">
        <f t="shared" si="0"/>
        <v>0.67</v>
      </c>
      <c r="J42" s="74">
        <f t="shared" si="1"/>
        <v>39216.064800000007</v>
      </c>
    </row>
    <row r="43" spans="1:10" s="74" customFormat="1" x14ac:dyDescent="0.25">
      <c r="A43" s="206"/>
      <c r="B43" s="87" t="s">
        <v>96</v>
      </c>
      <c r="C43" s="87">
        <v>24</v>
      </c>
      <c r="D43" s="88">
        <v>3230.7700000000004</v>
      </c>
      <c r="E43" s="89">
        <v>29</v>
      </c>
      <c r="F43" s="82">
        <v>73</v>
      </c>
      <c r="G43" s="87"/>
      <c r="H43" s="74">
        <v>1</v>
      </c>
      <c r="I43" s="74">
        <f t="shared" si="0"/>
        <v>0.73</v>
      </c>
      <c r="J43" s="74">
        <f t="shared" si="1"/>
        <v>56603.090400000001</v>
      </c>
    </row>
    <row r="44" spans="1:10" s="6" customFormat="1" x14ac:dyDescent="0.25">
      <c r="A44" s="202" t="s">
        <v>100</v>
      </c>
      <c r="B44" s="203"/>
      <c r="C44" s="90">
        <f>ROUND(SUM(C32:C43)/12,0)</f>
        <v>20</v>
      </c>
      <c r="D44" s="91">
        <f t="shared" ref="D44:E44" si="4">ROUND(SUM(D32:D43)/12,0)</f>
        <v>2913</v>
      </c>
      <c r="E44" s="90">
        <f t="shared" si="4"/>
        <v>27</v>
      </c>
      <c r="F44" s="90">
        <f>ROUND(SUM(F32:F43)/12,0)</f>
        <v>70</v>
      </c>
      <c r="G44" s="90" t="s">
        <v>98</v>
      </c>
      <c r="I44" s="74"/>
      <c r="J44" s="74"/>
    </row>
    <row r="45" spans="1:10" x14ac:dyDescent="0.25">
      <c r="A45" s="204">
        <v>2029</v>
      </c>
      <c r="B45" s="93" t="s">
        <v>85</v>
      </c>
      <c r="C45" s="80">
        <v>9</v>
      </c>
      <c r="D45" s="81">
        <v>3119.8300000000004</v>
      </c>
      <c r="E45" s="82">
        <v>26</v>
      </c>
      <c r="F45" s="82">
        <v>67</v>
      </c>
      <c r="G45" s="80"/>
      <c r="H45" s="74">
        <v>12</v>
      </c>
      <c r="I45" s="74">
        <f t="shared" si="0"/>
        <v>0.67</v>
      </c>
      <c r="J45" s="74">
        <f t="shared" si="1"/>
        <v>225750.89880000002</v>
      </c>
    </row>
    <row r="46" spans="1:10" x14ac:dyDescent="0.25">
      <c r="A46" s="205"/>
      <c r="B46" s="83" t="s">
        <v>86</v>
      </c>
      <c r="C46" s="83">
        <v>16</v>
      </c>
      <c r="D46" s="84">
        <v>3149.0800000000004</v>
      </c>
      <c r="E46" s="85">
        <v>28</v>
      </c>
      <c r="F46" s="82">
        <v>71</v>
      </c>
      <c r="G46" s="83"/>
      <c r="H46" s="74">
        <v>11</v>
      </c>
      <c r="I46" s="74">
        <f t="shared" si="0"/>
        <v>0.71</v>
      </c>
      <c r="J46" s="74">
        <f t="shared" si="1"/>
        <v>393509.03680000006</v>
      </c>
    </row>
    <row r="47" spans="1:10" x14ac:dyDescent="0.25">
      <c r="A47" s="205"/>
      <c r="B47" s="83" t="s">
        <v>87</v>
      </c>
      <c r="C47" s="83">
        <v>15</v>
      </c>
      <c r="D47" s="84">
        <v>3117.6600000000003</v>
      </c>
      <c r="E47" s="85">
        <v>26</v>
      </c>
      <c r="F47" s="86">
        <v>67</v>
      </c>
      <c r="G47" s="83"/>
      <c r="H47" s="74">
        <v>10</v>
      </c>
      <c r="I47" s="74">
        <f t="shared" si="0"/>
        <v>0.67</v>
      </c>
      <c r="J47" s="74">
        <f t="shared" si="1"/>
        <v>313324.83</v>
      </c>
    </row>
    <row r="48" spans="1:10" x14ac:dyDescent="0.25">
      <c r="A48" s="205"/>
      <c r="B48" s="83" t="s">
        <v>88</v>
      </c>
      <c r="C48" s="83">
        <v>16</v>
      </c>
      <c r="D48" s="84">
        <v>2919.78</v>
      </c>
      <c r="E48" s="85">
        <v>29</v>
      </c>
      <c r="F48" s="86">
        <v>75</v>
      </c>
      <c r="G48" s="83"/>
      <c r="H48" s="74">
        <v>9</v>
      </c>
      <c r="I48" s="74">
        <f t="shared" si="0"/>
        <v>0.75</v>
      </c>
      <c r="J48" s="74">
        <f t="shared" si="1"/>
        <v>315336.24</v>
      </c>
    </row>
    <row r="49" spans="1:10" x14ac:dyDescent="0.25">
      <c r="A49" s="205"/>
      <c r="B49" s="83" t="s">
        <v>89</v>
      </c>
      <c r="C49" s="83">
        <v>13</v>
      </c>
      <c r="D49" s="84">
        <v>2995.4300000000003</v>
      </c>
      <c r="E49" s="85">
        <v>28</v>
      </c>
      <c r="F49" s="86">
        <v>71</v>
      </c>
      <c r="G49" s="83"/>
      <c r="H49" s="74">
        <v>8</v>
      </c>
      <c r="I49" s="74">
        <f t="shared" si="0"/>
        <v>0.71</v>
      </c>
      <c r="J49" s="74">
        <f t="shared" si="1"/>
        <v>221182.55120000002</v>
      </c>
    </row>
    <row r="50" spans="1:10" x14ac:dyDescent="0.25">
      <c r="A50" s="205"/>
      <c r="B50" s="83" t="s">
        <v>90</v>
      </c>
      <c r="C50" s="83">
        <v>14</v>
      </c>
      <c r="D50" s="84">
        <v>2843.4300000000003</v>
      </c>
      <c r="E50" s="85">
        <v>26</v>
      </c>
      <c r="F50" s="85">
        <v>67</v>
      </c>
      <c r="G50" s="83"/>
      <c r="H50" s="74">
        <v>7</v>
      </c>
      <c r="I50" s="74">
        <f t="shared" si="0"/>
        <v>0.67</v>
      </c>
      <c r="J50" s="74">
        <f t="shared" si="1"/>
        <v>186699.61380000002</v>
      </c>
    </row>
    <row r="51" spans="1:10" x14ac:dyDescent="0.25">
      <c r="A51" s="205"/>
      <c r="B51" s="83" t="s">
        <v>91</v>
      </c>
      <c r="C51" s="83">
        <v>8</v>
      </c>
      <c r="D51" s="84">
        <v>2816.2200000000003</v>
      </c>
      <c r="E51" s="85">
        <v>30</v>
      </c>
      <c r="F51" s="82">
        <v>75</v>
      </c>
      <c r="G51" s="83"/>
      <c r="H51" s="74">
        <v>6</v>
      </c>
      <c r="I51" s="74">
        <f t="shared" si="0"/>
        <v>0.75</v>
      </c>
      <c r="J51" s="74">
        <f t="shared" si="1"/>
        <v>101383.92</v>
      </c>
    </row>
    <row r="52" spans="1:10" x14ac:dyDescent="0.25">
      <c r="A52" s="205"/>
      <c r="B52" s="83" t="s">
        <v>92</v>
      </c>
      <c r="C52" s="83">
        <v>10</v>
      </c>
      <c r="D52" s="84">
        <v>2862.8900000000003</v>
      </c>
      <c r="E52" s="85">
        <v>25</v>
      </c>
      <c r="F52" s="82">
        <v>66</v>
      </c>
      <c r="G52" s="83"/>
      <c r="H52" s="74">
        <v>5</v>
      </c>
      <c r="I52" s="74">
        <f t="shared" si="0"/>
        <v>0.66</v>
      </c>
      <c r="J52" s="74">
        <f t="shared" si="1"/>
        <v>94475.370000000024</v>
      </c>
    </row>
    <row r="53" spans="1:10" x14ac:dyDescent="0.25">
      <c r="A53" s="205"/>
      <c r="B53" s="83" t="s">
        <v>93</v>
      </c>
      <c r="C53" s="83">
        <v>16</v>
      </c>
      <c r="D53" s="84">
        <v>2600.4700000000003</v>
      </c>
      <c r="E53" s="85">
        <v>27</v>
      </c>
      <c r="F53" s="85">
        <v>69</v>
      </c>
      <c r="G53" s="83"/>
      <c r="H53" s="74">
        <v>4</v>
      </c>
      <c r="I53" s="74">
        <f t="shared" si="0"/>
        <v>0.69</v>
      </c>
      <c r="J53" s="74">
        <f t="shared" si="1"/>
        <v>114836.7552</v>
      </c>
    </row>
    <row r="54" spans="1:10" x14ac:dyDescent="0.25">
      <c r="A54" s="205"/>
      <c r="B54" s="83" t="s">
        <v>94</v>
      </c>
      <c r="C54" s="83">
        <v>11</v>
      </c>
      <c r="D54" s="84">
        <v>2811.2900000000004</v>
      </c>
      <c r="E54" s="85">
        <v>26</v>
      </c>
      <c r="F54" s="86">
        <v>67</v>
      </c>
      <c r="G54" s="83"/>
      <c r="H54" s="74">
        <v>3</v>
      </c>
      <c r="I54" s="74">
        <f t="shared" si="0"/>
        <v>0.67</v>
      </c>
      <c r="J54" s="74">
        <f t="shared" si="1"/>
        <v>62157.621900000013</v>
      </c>
    </row>
    <row r="55" spans="1:10" x14ac:dyDescent="0.25">
      <c r="A55" s="205"/>
      <c r="B55" s="83" t="s">
        <v>95</v>
      </c>
      <c r="C55" s="83">
        <v>11</v>
      </c>
      <c r="D55" s="84">
        <v>2840.2000000000003</v>
      </c>
      <c r="E55" s="85">
        <v>27</v>
      </c>
      <c r="F55" s="82">
        <v>69</v>
      </c>
      <c r="G55" s="83"/>
      <c r="H55" s="74">
        <v>2</v>
      </c>
      <c r="I55" s="74">
        <f t="shared" si="0"/>
        <v>0.69</v>
      </c>
      <c r="J55" s="74">
        <f t="shared" si="1"/>
        <v>43114.236000000004</v>
      </c>
    </row>
    <row r="56" spans="1:10" x14ac:dyDescent="0.25">
      <c r="A56" s="206"/>
      <c r="B56" s="87" t="s">
        <v>96</v>
      </c>
      <c r="C56" s="87">
        <v>7</v>
      </c>
      <c r="D56" s="88">
        <v>2533.7700000000004</v>
      </c>
      <c r="E56" s="89">
        <v>24</v>
      </c>
      <c r="F56" s="82">
        <v>63</v>
      </c>
      <c r="G56" s="87"/>
      <c r="H56" s="74">
        <v>1</v>
      </c>
      <c r="I56" s="74">
        <f t="shared" si="0"/>
        <v>0.63</v>
      </c>
      <c r="J56" s="74">
        <f t="shared" si="1"/>
        <v>11173.925700000002</v>
      </c>
    </row>
    <row r="57" spans="1:10" x14ac:dyDescent="0.25">
      <c r="A57" s="202" t="s">
        <v>101</v>
      </c>
      <c r="B57" s="203"/>
      <c r="C57" s="90">
        <f>ROUND(SUM(C45:C56)/12,0)</f>
        <v>12</v>
      </c>
      <c r="D57" s="91">
        <f t="shared" ref="D57:E57" si="5">ROUND(SUM(D45:D56)/12,0)</f>
        <v>2884</v>
      </c>
      <c r="E57" s="90">
        <f t="shared" si="5"/>
        <v>27</v>
      </c>
      <c r="F57" s="90">
        <f>ROUND(SUM(F45:F56)/12,0)</f>
        <v>69</v>
      </c>
      <c r="G57" s="90" t="s">
        <v>98</v>
      </c>
    </row>
    <row r="61" spans="1:10" ht="21.95" customHeight="1" x14ac:dyDescent="0.25"/>
    <row r="73" ht="14.1" customHeight="1" x14ac:dyDescent="0.25"/>
    <row r="74" ht="21" customHeight="1" x14ac:dyDescent="0.25"/>
  </sheetData>
  <mergeCells count="9">
    <mergeCell ref="A44:B44"/>
    <mergeCell ref="A45:A56"/>
    <mergeCell ref="A57:B57"/>
    <mergeCell ref="A2:G2"/>
    <mergeCell ref="A6:A17"/>
    <mergeCell ref="A18:B18"/>
    <mergeCell ref="A19:A30"/>
    <mergeCell ref="A31:B31"/>
    <mergeCell ref="A32:A4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210E1-9330-40A3-B4BA-84D7940E8625}">
  <dimension ref="A2:M27"/>
  <sheetViews>
    <sheetView workbookViewId="0">
      <selection activeCell="G6" sqref="G6:K7"/>
    </sheetView>
  </sheetViews>
  <sheetFormatPr defaultRowHeight="15" x14ac:dyDescent="0.25"/>
  <cols>
    <col min="1" max="1" width="18.42578125" customWidth="1"/>
    <col min="2" max="2" width="14.140625" customWidth="1"/>
    <col min="3" max="3" width="13.85546875" customWidth="1"/>
    <col min="4" max="4" width="13.7109375" customWidth="1"/>
    <col min="5" max="5" width="14" customWidth="1"/>
    <col min="6" max="6" width="18.7109375" customWidth="1"/>
    <col min="7" max="7" width="14.42578125" hidden="1" customWidth="1"/>
  </cols>
  <sheetData>
    <row r="2" spans="1:13" ht="18.75" x14ac:dyDescent="0.3">
      <c r="A2" s="207" t="s">
        <v>102</v>
      </c>
      <c r="B2" s="207"/>
      <c r="C2" s="207"/>
      <c r="D2" s="207"/>
      <c r="E2" s="207"/>
      <c r="F2" s="207"/>
      <c r="G2" s="207"/>
    </row>
    <row r="4" spans="1:13" s="74" customFormat="1" ht="135" x14ac:dyDescent="0.25">
      <c r="A4" s="70" t="s">
        <v>80</v>
      </c>
      <c r="B4" s="71" t="s">
        <v>23</v>
      </c>
      <c r="C4" s="72" t="s">
        <v>62</v>
      </c>
      <c r="D4" s="73" t="s">
        <v>81</v>
      </c>
      <c r="E4" s="72" t="s">
        <v>13</v>
      </c>
      <c r="F4" s="72" t="s">
        <v>82</v>
      </c>
      <c r="G4" s="72" t="s">
        <v>83</v>
      </c>
    </row>
    <row r="5" spans="1:13" s="79" customFormat="1" ht="12" x14ac:dyDescent="0.25">
      <c r="A5" s="75">
        <v>1</v>
      </c>
      <c r="B5" s="76">
        <v>2</v>
      </c>
      <c r="C5" s="77">
        <v>3</v>
      </c>
      <c r="D5" s="78">
        <v>4</v>
      </c>
      <c r="E5" s="77">
        <v>5</v>
      </c>
      <c r="F5" s="77">
        <v>6</v>
      </c>
      <c r="G5" s="77" t="s">
        <v>84</v>
      </c>
    </row>
    <row r="6" spans="1:13" s="92" customFormat="1" x14ac:dyDescent="0.25">
      <c r="A6" s="202" t="s">
        <v>97</v>
      </c>
      <c r="B6" s="203"/>
      <c r="C6" s="90">
        <v>8</v>
      </c>
      <c r="D6" s="95">
        <v>1543.18</v>
      </c>
      <c r="E6" s="90">
        <v>23</v>
      </c>
      <c r="F6" s="96">
        <v>0.63</v>
      </c>
      <c r="G6" s="90" t="s">
        <v>98</v>
      </c>
      <c r="J6"/>
      <c r="K6"/>
      <c r="L6"/>
      <c r="M6"/>
    </row>
    <row r="7" spans="1:13" s="92" customFormat="1" x14ac:dyDescent="0.25">
      <c r="A7" s="202" t="s">
        <v>99</v>
      </c>
      <c r="B7" s="203"/>
      <c r="C7" s="90">
        <v>6</v>
      </c>
      <c r="D7" s="95">
        <v>1762.51</v>
      </c>
      <c r="E7" s="90">
        <v>24</v>
      </c>
      <c r="F7" s="96">
        <v>0.65</v>
      </c>
      <c r="G7" s="90" t="s">
        <v>98</v>
      </c>
    </row>
    <row r="8" spans="1:13" s="6" customFormat="1" x14ac:dyDescent="0.25">
      <c r="A8" s="202" t="s">
        <v>100</v>
      </c>
      <c r="B8" s="203"/>
      <c r="C8" s="90">
        <v>6</v>
      </c>
      <c r="D8" s="95">
        <v>1933.17</v>
      </c>
      <c r="E8" s="90">
        <v>23</v>
      </c>
      <c r="F8" s="96">
        <v>0.63</v>
      </c>
      <c r="G8" s="90" t="s">
        <v>98</v>
      </c>
      <c r="H8" s="92"/>
    </row>
    <row r="9" spans="1:13" x14ac:dyDescent="0.25">
      <c r="A9" s="202" t="s">
        <v>101</v>
      </c>
      <c r="B9" s="203"/>
      <c r="C9" s="90">
        <v>6</v>
      </c>
      <c r="D9" s="95">
        <v>2147.65</v>
      </c>
      <c r="E9" s="90">
        <v>23</v>
      </c>
      <c r="F9" s="96">
        <v>0.63</v>
      </c>
      <c r="G9" s="90" t="s">
        <v>98</v>
      </c>
      <c r="H9" s="92"/>
    </row>
    <row r="14" spans="1:13" x14ac:dyDescent="0.25">
      <c r="J14" s="164">
        <v>2026</v>
      </c>
      <c r="K14" s="164">
        <v>2027</v>
      </c>
      <c r="L14" s="164">
        <v>2028</v>
      </c>
      <c r="M14" s="164">
        <v>2029</v>
      </c>
    </row>
    <row r="15" spans="1:13" x14ac:dyDescent="0.25">
      <c r="C15">
        <v>6</v>
      </c>
      <c r="D15" s="95">
        <v>1762.51</v>
      </c>
      <c r="E15" s="95">
        <v>1933.17</v>
      </c>
      <c r="F15" s="95">
        <v>2147.65</v>
      </c>
      <c r="H15">
        <v>12</v>
      </c>
      <c r="J15" s="158"/>
      <c r="K15" s="158">
        <f>((C15*D15)*$F$7)*H15</f>
        <v>82485.467999999993</v>
      </c>
      <c r="L15" s="158">
        <f>((C15*E15)*$F$8)*H15</f>
        <v>87688.591199999995</v>
      </c>
      <c r="M15" s="158">
        <f>((C15*F15)*$F$9)*H15</f>
        <v>97417.40400000001</v>
      </c>
    </row>
    <row r="16" spans="1:13" x14ac:dyDescent="0.25">
      <c r="C16">
        <v>6</v>
      </c>
      <c r="D16" s="95">
        <v>1762.51</v>
      </c>
      <c r="E16" s="95">
        <v>1933.17</v>
      </c>
      <c r="F16" s="95">
        <v>2147.65</v>
      </c>
      <c r="H16">
        <v>11</v>
      </c>
      <c r="J16" s="158"/>
      <c r="K16" s="158">
        <f t="shared" ref="K16:K26" si="0">((C16*D16)*$F$7)*H16</f>
        <v>75611.679000000004</v>
      </c>
      <c r="L16" s="158">
        <f t="shared" ref="L16:L26" si="1">((C16*E16)*$F$8)*H16</f>
        <v>80381.208599999998</v>
      </c>
      <c r="M16" s="158">
        <f t="shared" ref="M16:M26" si="2">((C16*F16)*$F$9)*H16</f>
        <v>89299.287000000011</v>
      </c>
    </row>
    <row r="17" spans="3:13" x14ac:dyDescent="0.25">
      <c r="C17">
        <v>6</v>
      </c>
      <c r="D17" s="95">
        <v>1762.51</v>
      </c>
      <c r="E17" s="95">
        <v>1933.17</v>
      </c>
      <c r="F17" s="95">
        <v>2147.65</v>
      </c>
      <c r="H17">
        <v>10</v>
      </c>
      <c r="J17" s="158"/>
      <c r="K17" s="158">
        <f t="shared" si="0"/>
        <v>68737.89</v>
      </c>
      <c r="L17" s="158">
        <f t="shared" si="1"/>
        <v>73073.826000000001</v>
      </c>
      <c r="M17" s="158">
        <f t="shared" si="2"/>
        <v>81181.170000000013</v>
      </c>
    </row>
    <row r="18" spans="3:13" x14ac:dyDescent="0.25">
      <c r="C18">
        <v>6</v>
      </c>
      <c r="D18" s="95">
        <v>1762.51</v>
      </c>
      <c r="E18" s="95">
        <v>1933.17</v>
      </c>
      <c r="F18" s="95">
        <v>2147.65</v>
      </c>
      <c r="H18">
        <v>9</v>
      </c>
      <c r="J18" s="158"/>
      <c r="K18" s="158">
        <f t="shared" si="0"/>
        <v>61864.100999999995</v>
      </c>
      <c r="L18" s="158">
        <f t="shared" si="1"/>
        <v>65766.443400000004</v>
      </c>
      <c r="M18" s="158">
        <f t="shared" si="2"/>
        <v>73063.053000000014</v>
      </c>
    </row>
    <row r="19" spans="3:13" x14ac:dyDescent="0.25">
      <c r="C19">
        <v>6</v>
      </c>
      <c r="D19" s="95">
        <v>1762.51</v>
      </c>
      <c r="E19" s="95">
        <v>1933.17</v>
      </c>
      <c r="F19" s="95">
        <v>2147.65</v>
      </c>
      <c r="H19">
        <v>8</v>
      </c>
      <c r="J19" s="158"/>
      <c r="K19" s="158">
        <f t="shared" si="0"/>
        <v>54990.311999999998</v>
      </c>
      <c r="L19" s="158">
        <f t="shared" si="1"/>
        <v>58459.060799999999</v>
      </c>
      <c r="M19" s="158">
        <f t="shared" si="2"/>
        <v>64944.936000000009</v>
      </c>
    </row>
    <row r="20" spans="3:13" x14ac:dyDescent="0.25">
      <c r="C20">
        <v>6</v>
      </c>
      <c r="D20" s="95">
        <v>1762.51</v>
      </c>
      <c r="E20" s="95">
        <v>1933.17</v>
      </c>
      <c r="F20" s="95">
        <v>2147.65</v>
      </c>
      <c r="H20">
        <v>7</v>
      </c>
      <c r="J20" s="158"/>
      <c r="K20" s="158">
        <f t="shared" si="0"/>
        <v>48116.523000000001</v>
      </c>
      <c r="L20" s="158">
        <f>((C20*E20)*$F$8)*H20</f>
        <v>51151.678200000002</v>
      </c>
      <c r="M20" s="158">
        <f t="shared" si="2"/>
        <v>56826.81900000001</v>
      </c>
    </row>
    <row r="21" spans="3:13" x14ac:dyDescent="0.25">
      <c r="C21">
        <v>6</v>
      </c>
      <c r="D21" s="95">
        <v>1762.51</v>
      </c>
      <c r="E21" s="95">
        <v>1933.17</v>
      </c>
      <c r="F21" s="95">
        <v>2147.65</v>
      </c>
      <c r="H21">
        <v>6</v>
      </c>
      <c r="J21" s="158"/>
      <c r="K21" s="158">
        <f t="shared" si="0"/>
        <v>41242.733999999997</v>
      </c>
      <c r="L21" s="158">
        <f t="shared" si="1"/>
        <v>43844.295599999998</v>
      </c>
      <c r="M21" s="158">
        <f t="shared" si="2"/>
        <v>48708.702000000005</v>
      </c>
    </row>
    <row r="22" spans="3:13" x14ac:dyDescent="0.25">
      <c r="C22">
        <v>6</v>
      </c>
      <c r="D22" s="95">
        <v>1762.51</v>
      </c>
      <c r="E22" s="95">
        <v>1933.17</v>
      </c>
      <c r="F22" s="95">
        <v>2147.65</v>
      </c>
      <c r="H22">
        <v>5</v>
      </c>
      <c r="J22" s="158"/>
      <c r="K22" s="158">
        <f t="shared" si="0"/>
        <v>34368.945</v>
      </c>
      <c r="L22" s="158">
        <f t="shared" si="1"/>
        <v>36536.913</v>
      </c>
      <c r="M22" s="158">
        <f t="shared" si="2"/>
        <v>40590.585000000006</v>
      </c>
    </row>
    <row r="23" spans="3:13" x14ac:dyDescent="0.25">
      <c r="C23">
        <v>6</v>
      </c>
      <c r="D23" s="95">
        <v>1762.51</v>
      </c>
      <c r="E23" s="95">
        <v>1933.17</v>
      </c>
      <c r="F23" s="95">
        <v>2147.65</v>
      </c>
      <c r="H23">
        <v>4</v>
      </c>
      <c r="J23" s="158"/>
      <c r="K23" s="158">
        <f t="shared" si="0"/>
        <v>27495.155999999999</v>
      </c>
      <c r="L23" s="158">
        <f t="shared" si="1"/>
        <v>29229.5304</v>
      </c>
      <c r="M23" s="158">
        <f t="shared" si="2"/>
        <v>32472.468000000004</v>
      </c>
    </row>
    <row r="24" spans="3:13" x14ac:dyDescent="0.25">
      <c r="C24">
        <v>6</v>
      </c>
      <c r="D24" s="95">
        <v>1762.51</v>
      </c>
      <c r="E24" s="95">
        <v>1933.17</v>
      </c>
      <c r="F24" s="95">
        <v>2147.65</v>
      </c>
      <c r="H24">
        <v>3</v>
      </c>
      <c r="J24" s="158"/>
      <c r="K24" s="158">
        <f t="shared" si="0"/>
        <v>20621.366999999998</v>
      </c>
      <c r="L24" s="158">
        <f t="shared" si="1"/>
        <v>21922.147799999999</v>
      </c>
      <c r="M24" s="158">
        <f t="shared" si="2"/>
        <v>24354.351000000002</v>
      </c>
    </row>
    <row r="25" spans="3:13" x14ac:dyDescent="0.25">
      <c r="C25">
        <v>6</v>
      </c>
      <c r="D25" s="95">
        <v>1762.51</v>
      </c>
      <c r="E25" s="95">
        <v>1933.17</v>
      </c>
      <c r="F25" s="95">
        <v>2147.65</v>
      </c>
      <c r="H25">
        <v>2</v>
      </c>
      <c r="J25" s="158"/>
      <c r="K25" s="158">
        <f t="shared" si="0"/>
        <v>13747.578</v>
      </c>
      <c r="L25" s="158">
        <f t="shared" si="1"/>
        <v>14614.7652</v>
      </c>
      <c r="M25" s="158">
        <f t="shared" si="2"/>
        <v>16236.234000000002</v>
      </c>
    </row>
    <row r="26" spans="3:13" x14ac:dyDescent="0.25">
      <c r="C26">
        <v>6</v>
      </c>
      <c r="D26" s="95">
        <v>1762.51</v>
      </c>
      <c r="E26" s="95">
        <v>1933.17</v>
      </c>
      <c r="F26" s="95">
        <v>2147.65</v>
      </c>
      <c r="H26">
        <v>1</v>
      </c>
      <c r="J26" s="158"/>
      <c r="K26" s="158">
        <f t="shared" si="0"/>
        <v>6873.7889999999998</v>
      </c>
      <c r="L26" s="158">
        <f t="shared" si="1"/>
        <v>7307.3825999999999</v>
      </c>
      <c r="M26" s="158">
        <f t="shared" si="2"/>
        <v>8118.1170000000011</v>
      </c>
    </row>
    <row r="27" spans="3:13" x14ac:dyDescent="0.25">
      <c r="D27" s="95"/>
      <c r="E27" s="95"/>
      <c r="F27" s="95"/>
      <c r="J27" s="158"/>
      <c r="K27" s="158">
        <f>SUM(K15:K26)</f>
        <v>536155.54200000002</v>
      </c>
      <c r="L27" s="158">
        <f>SUM(L15:L26)</f>
        <v>569975.8428000001</v>
      </c>
      <c r="M27" s="158">
        <f>SUM(M15:M26)</f>
        <v>633213.12600000005</v>
      </c>
    </row>
  </sheetData>
  <mergeCells count="5">
    <mergeCell ref="A2:G2"/>
    <mergeCell ref="A6:B6"/>
    <mergeCell ref="A7:B7"/>
    <mergeCell ref="A8:B8"/>
    <mergeCell ref="A9:B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AECC2-5D35-4C0A-8487-3FA975D82F5A}">
  <dimension ref="A1:N57"/>
  <sheetViews>
    <sheetView workbookViewId="0">
      <selection activeCell="G6" sqref="G6:K7"/>
    </sheetView>
  </sheetViews>
  <sheetFormatPr defaultRowHeight="15" x14ac:dyDescent="0.25"/>
  <cols>
    <col min="1" max="1" width="18.42578125" customWidth="1"/>
    <col min="2" max="2" width="14.140625" customWidth="1"/>
    <col min="3" max="3" width="13.85546875" customWidth="1"/>
    <col min="4" max="4" width="13.7109375" customWidth="1"/>
    <col min="5" max="5" width="14" customWidth="1"/>
    <col min="6" max="6" width="18.7109375" customWidth="1"/>
    <col min="7" max="7" width="14.42578125" hidden="1" customWidth="1"/>
  </cols>
  <sheetData>
    <row r="1" spans="1:14" ht="8.25" customHeight="1" x14ac:dyDescent="0.25"/>
    <row r="2" spans="1:14" ht="36" customHeight="1" x14ac:dyDescent="0.3">
      <c r="A2" s="207" t="s">
        <v>103</v>
      </c>
      <c r="B2" s="207"/>
      <c r="C2" s="207"/>
      <c r="D2" s="207"/>
      <c r="E2" s="207"/>
      <c r="F2" s="207"/>
      <c r="G2" s="207"/>
    </row>
    <row r="3" spans="1:14" ht="7.5" customHeight="1" x14ac:dyDescent="0.25"/>
    <row r="4" spans="1:14" s="74" customFormat="1" ht="73.5" customHeight="1" x14ac:dyDescent="0.25">
      <c r="A4" s="70" t="s">
        <v>80</v>
      </c>
      <c r="B4" s="71" t="s">
        <v>23</v>
      </c>
      <c r="C4" s="72" t="s">
        <v>62</v>
      </c>
      <c r="D4" s="73" t="s">
        <v>81</v>
      </c>
      <c r="E4" s="72" t="s">
        <v>13</v>
      </c>
      <c r="F4" s="72" t="s">
        <v>82</v>
      </c>
      <c r="G4" s="72" t="s">
        <v>83</v>
      </c>
    </row>
    <row r="5" spans="1:14" s="79" customFormat="1" ht="12" x14ac:dyDescent="0.25">
      <c r="A5" s="75">
        <v>1</v>
      </c>
      <c r="B5" s="76">
        <v>2</v>
      </c>
      <c r="C5" s="77">
        <v>3</v>
      </c>
      <c r="D5" s="78">
        <v>4</v>
      </c>
      <c r="E5" s="77">
        <v>5</v>
      </c>
      <c r="F5" s="77">
        <v>6</v>
      </c>
      <c r="G5" s="77" t="s">
        <v>84</v>
      </c>
      <c r="J5" s="164"/>
      <c r="K5" s="164">
        <v>2026</v>
      </c>
      <c r="L5" s="164">
        <v>2027</v>
      </c>
      <c r="M5" s="164">
        <v>2028</v>
      </c>
      <c r="N5" s="164">
        <v>2029</v>
      </c>
    </row>
    <row r="6" spans="1:14" x14ac:dyDescent="0.25">
      <c r="A6" s="97">
        <v>2026</v>
      </c>
      <c r="B6" s="97" t="s">
        <v>104</v>
      </c>
      <c r="C6" s="97">
        <v>82</v>
      </c>
      <c r="D6" s="98">
        <v>1925.5162560975612</v>
      </c>
      <c r="E6" s="98">
        <v>28.304878048780488</v>
      </c>
      <c r="F6" s="99">
        <v>0.71609756097560984</v>
      </c>
      <c r="G6" s="98">
        <v>1378.86</v>
      </c>
      <c r="J6" s="158" t="s">
        <v>149</v>
      </c>
      <c r="K6" s="158">
        <f>SUM(I7:I18)</f>
        <v>738367.49397269846</v>
      </c>
      <c r="L6" s="158">
        <f>SUM(I20:I31)</f>
        <v>696362.39970104769</v>
      </c>
      <c r="M6" s="158">
        <f>SUM(I33:I44)</f>
        <v>420663.1940062858</v>
      </c>
      <c r="N6" s="158">
        <f>SUM(I46:I57)</f>
        <v>469106.53662699996</v>
      </c>
    </row>
    <row r="7" spans="1:14" x14ac:dyDescent="0.25">
      <c r="A7" s="100">
        <v>2026</v>
      </c>
      <c r="B7" s="100">
        <v>1</v>
      </c>
      <c r="C7" s="100">
        <v>8</v>
      </c>
      <c r="D7" s="101">
        <v>1643.55675</v>
      </c>
      <c r="E7" s="101">
        <v>28.125</v>
      </c>
      <c r="F7" s="102">
        <v>0.71250000000000002</v>
      </c>
      <c r="G7" s="101">
        <v>1171.03</v>
      </c>
      <c r="H7" s="125">
        <v>12</v>
      </c>
      <c r="I7">
        <f>(C7*(D7*F7))*H7</f>
        <v>112419.28169999999</v>
      </c>
    </row>
    <row r="8" spans="1:14" x14ac:dyDescent="0.25">
      <c r="A8" s="100">
        <v>2026</v>
      </c>
      <c r="B8" s="100">
        <v>2</v>
      </c>
      <c r="C8" s="100">
        <v>7</v>
      </c>
      <c r="D8" s="101">
        <v>2122.7241428571429</v>
      </c>
      <c r="E8" s="101">
        <v>26</v>
      </c>
      <c r="F8" s="102">
        <v>0.67</v>
      </c>
      <c r="G8" s="101">
        <v>1422.23</v>
      </c>
      <c r="H8" s="125">
        <v>11</v>
      </c>
      <c r="I8">
        <f t="shared" ref="I8:I57" si="0">(C8*(D8*F8))*H8</f>
        <v>109511.33853000001</v>
      </c>
    </row>
    <row r="9" spans="1:14" x14ac:dyDescent="0.25">
      <c r="A9" s="100">
        <v>2026</v>
      </c>
      <c r="B9" s="100">
        <v>3</v>
      </c>
      <c r="C9" s="100">
        <v>7</v>
      </c>
      <c r="D9" s="101">
        <v>1847.3715714285715</v>
      </c>
      <c r="E9" s="101">
        <v>25.571428571428573</v>
      </c>
      <c r="F9" s="102">
        <v>0.66142857142857148</v>
      </c>
      <c r="G9" s="101">
        <v>1221.9000000000001</v>
      </c>
      <c r="H9" s="125">
        <v>10</v>
      </c>
      <c r="I9">
        <f t="shared" si="0"/>
        <v>85533.303757142872</v>
      </c>
    </row>
    <row r="10" spans="1:14" x14ac:dyDescent="0.25">
      <c r="A10" s="100">
        <v>2026</v>
      </c>
      <c r="B10" s="100">
        <v>4</v>
      </c>
      <c r="C10" s="100">
        <v>6</v>
      </c>
      <c r="D10" s="101">
        <v>2002.5838333333334</v>
      </c>
      <c r="E10" s="101">
        <v>28.666666666666668</v>
      </c>
      <c r="F10" s="102">
        <v>0.72333333333333338</v>
      </c>
      <c r="G10" s="101">
        <v>1448.54</v>
      </c>
      <c r="H10" s="125">
        <v>9</v>
      </c>
      <c r="I10">
        <f t="shared" si="0"/>
        <v>78220.924530000004</v>
      </c>
    </row>
    <row r="11" spans="1:14" x14ac:dyDescent="0.25">
      <c r="A11" s="100">
        <v>2026</v>
      </c>
      <c r="B11" s="100">
        <v>5</v>
      </c>
      <c r="C11" s="100">
        <v>6</v>
      </c>
      <c r="D11" s="101">
        <v>1937.5728333333334</v>
      </c>
      <c r="E11" s="101">
        <v>28.333333333333332</v>
      </c>
      <c r="F11" s="102">
        <v>0.71666666666666667</v>
      </c>
      <c r="G11" s="101">
        <v>1388.59</v>
      </c>
      <c r="H11" s="125">
        <v>8</v>
      </c>
      <c r="I11">
        <f t="shared" si="0"/>
        <v>66652.505466666669</v>
      </c>
    </row>
    <row r="12" spans="1:14" x14ac:dyDescent="0.25">
      <c r="A12" s="100">
        <v>2026</v>
      </c>
      <c r="B12" s="100">
        <v>6</v>
      </c>
      <c r="C12" s="100">
        <v>9</v>
      </c>
      <c r="D12" s="101">
        <v>1915.8871111111112</v>
      </c>
      <c r="E12" s="101">
        <v>29</v>
      </c>
      <c r="F12" s="102">
        <v>0.73</v>
      </c>
      <c r="G12" s="101">
        <v>1398.6</v>
      </c>
      <c r="H12" s="125">
        <v>7</v>
      </c>
      <c r="I12">
        <f t="shared" si="0"/>
        <v>88111.648239999995</v>
      </c>
    </row>
    <row r="13" spans="1:14" x14ac:dyDescent="0.25">
      <c r="A13" s="100">
        <v>2026</v>
      </c>
      <c r="B13" s="100">
        <v>7</v>
      </c>
      <c r="C13" s="100">
        <v>9</v>
      </c>
      <c r="D13" s="101">
        <v>1936.9047777777778</v>
      </c>
      <c r="E13" s="101">
        <v>28.777777777777779</v>
      </c>
      <c r="F13" s="102">
        <v>0.72555555555555562</v>
      </c>
      <c r="G13" s="101">
        <v>1405.33</v>
      </c>
      <c r="H13" s="125">
        <v>6</v>
      </c>
      <c r="I13">
        <f t="shared" si="0"/>
        <v>75887.929193333344</v>
      </c>
    </row>
    <row r="14" spans="1:14" x14ac:dyDescent="0.25">
      <c r="A14" s="100">
        <v>2026</v>
      </c>
      <c r="B14" s="100">
        <v>8</v>
      </c>
      <c r="C14" s="100">
        <v>9</v>
      </c>
      <c r="D14" s="101">
        <v>1736.942</v>
      </c>
      <c r="E14" s="101">
        <v>26.555555555555557</v>
      </c>
      <c r="F14" s="102">
        <v>0.68111111111111122</v>
      </c>
      <c r="G14" s="101">
        <v>1183.05</v>
      </c>
      <c r="H14" s="125">
        <v>5</v>
      </c>
      <c r="I14">
        <f t="shared" si="0"/>
        <v>53237.272300000004</v>
      </c>
    </row>
    <row r="15" spans="1:14" x14ac:dyDescent="0.25">
      <c r="A15" s="100">
        <v>2026</v>
      </c>
      <c r="B15" s="100">
        <v>9</v>
      </c>
      <c r="C15" s="100">
        <v>3</v>
      </c>
      <c r="D15" s="101">
        <v>2460.2663333333335</v>
      </c>
      <c r="E15" s="101">
        <v>31.333333333333332</v>
      </c>
      <c r="F15" s="102">
        <v>0.77666666666666673</v>
      </c>
      <c r="G15" s="101">
        <v>1910.81</v>
      </c>
      <c r="H15" s="125">
        <v>4</v>
      </c>
      <c r="I15">
        <f t="shared" si="0"/>
        <v>22929.682226666671</v>
      </c>
    </row>
    <row r="16" spans="1:14" x14ac:dyDescent="0.25">
      <c r="A16" s="100">
        <v>2026</v>
      </c>
      <c r="B16" s="100">
        <v>10</v>
      </c>
      <c r="C16" s="100">
        <v>2</v>
      </c>
      <c r="D16" s="101">
        <v>2096.4234999999999</v>
      </c>
      <c r="E16" s="101">
        <v>30.5</v>
      </c>
      <c r="F16" s="102">
        <v>0.76</v>
      </c>
      <c r="G16" s="101">
        <v>1593.28</v>
      </c>
      <c r="H16" s="125">
        <v>3</v>
      </c>
      <c r="I16">
        <f t="shared" si="0"/>
        <v>9559.6911599999985</v>
      </c>
    </row>
    <row r="17" spans="1:9" x14ac:dyDescent="0.25">
      <c r="A17" s="100">
        <v>2026</v>
      </c>
      <c r="B17" s="100">
        <v>11</v>
      </c>
      <c r="C17" s="100">
        <v>9</v>
      </c>
      <c r="D17" s="101">
        <v>1897.2657777777777</v>
      </c>
      <c r="E17" s="101">
        <v>29.888888888888889</v>
      </c>
      <c r="F17" s="102">
        <v>0.74777777777777787</v>
      </c>
      <c r="G17" s="101">
        <v>1418.73</v>
      </c>
      <c r="H17" s="125">
        <v>2</v>
      </c>
      <c r="I17">
        <f t="shared" si="0"/>
        <v>25537.197368888894</v>
      </c>
    </row>
    <row r="18" spans="1:9" x14ac:dyDescent="0.25">
      <c r="A18" s="100">
        <v>2026</v>
      </c>
      <c r="B18" s="100">
        <v>12</v>
      </c>
      <c r="C18" s="100">
        <v>7</v>
      </c>
      <c r="D18" s="101">
        <v>2050.8037142857142</v>
      </c>
      <c r="E18" s="101">
        <v>30</v>
      </c>
      <c r="F18" s="102">
        <v>0.75</v>
      </c>
      <c r="G18" s="101">
        <v>1538.1</v>
      </c>
      <c r="H18" s="125">
        <v>1</v>
      </c>
      <c r="I18">
        <f t="shared" si="0"/>
        <v>10766.719500000001</v>
      </c>
    </row>
    <row r="19" spans="1:9" x14ac:dyDescent="0.25">
      <c r="A19" s="97">
        <v>2027</v>
      </c>
      <c r="B19" s="97" t="s">
        <v>104</v>
      </c>
      <c r="C19" s="97">
        <v>73</v>
      </c>
      <c r="D19" s="98">
        <v>1930.5238630136987</v>
      </c>
      <c r="E19" s="98">
        <v>28.095890410958905</v>
      </c>
      <c r="F19" s="99">
        <v>0.71191780821917816</v>
      </c>
      <c r="G19" s="98">
        <v>1374.37</v>
      </c>
    </row>
    <row r="20" spans="1:9" x14ac:dyDescent="0.25">
      <c r="A20" s="100">
        <v>2027</v>
      </c>
      <c r="B20" s="100">
        <v>1</v>
      </c>
      <c r="C20" s="100">
        <v>7</v>
      </c>
      <c r="D20" s="101">
        <v>1782.8629999999998</v>
      </c>
      <c r="E20" s="101">
        <v>28.714285714285715</v>
      </c>
      <c r="F20" s="102">
        <v>0.72428571428571442</v>
      </c>
      <c r="G20" s="101">
        <v>1291.3</v>
      </c>
      <c r="H20" s="125">
        <v>12</v>
      </c>
      <c r="I20">
        <f t="shared" si="0"/>
        <v>108469.38492000003</v>
      </c>
    </row>
    <row r="21" spans="1:9" x14ac:dyDescent="0.25">
      <c r="A21" s="100">
        <v>2027</v>
      </c>
      <c r="B21" s="100">
        <v>2</v>
      </c>
      <c r="C21" s="100">
        <v>6</v>
      </c>
      <c r="D21" s="101">
        <v>1887.5351666666666</v>
      </c>
      <c r="E21" s="101">
        <v>26.333333333333332</v>
      </c>
      <c r="F21" s="102">
        <v>0.67666666666666675</v>
      </c>
      <c r="G21" s="101">
        <v>1277.23</v>
      </c>
      <c r="H21" s="125">
        <v>11</v>
      </c>
      <c r="I21">
        <f t="shared" si="0"/>
        <v>84297.320543333335</v>
      </c>
    </row>
    <row r="22" spans="1:9" x14ac:dyDescent="0.25">
      <c r="A22" s="100">
        <v>2027</v>
      </c>
      <c r="B22" s="100">
        <v>3</v>
      </c>
      <c r="C22" s="100">
        <v>9</v>
      </c>
      <c r="D22" s="101">
        <v>2113.2734444444445</v>
      </c>
      <c r="E22" s="101">
        <v>30.444444444444443</v>
      </c>
      <c r="F22" s="102">
        <v>0.75888888888888895</v>
      </c>
      <c r="G22" s="101">
        <v>1603.74</v>
      </c>
      <c r="H22" s="125">
        <v>10</v>
      </c>
      <c r="I22">
        <f t="shared" si="0"/>
        <v>144336.57625555558</v>
      </c>
    </row>
    <row r="23" spans="1:9" x14ac:dyDescent="0.25">
      <c r="A23" s="100">
        <v>2027</v>
      </c>
      <c r="B23" s="100">
        <v>4</v>
      </c>
      <c r="C23" s="100">
        <v>7</v>
      </c>
      <c r="D23" s="101">
        <v>2015.0205714285714</v>
      </c>
      <c r="E23" s="101">
        <v>27.285714285714285</v>
      </c>
      <c r="F23" s="102">
        <v>0.69571428571428573</v>
      </c>
      <c r="G23" s="101">
        <v>1401.88</v>
      </c>
      <c r="H23" s="125">
        <v>9</v>
      </c>
      <c r="I23">
        <f t="shared" si="0"/>
        <v>88318.351645714298</v>
      </c>
    </row>
    <row r="24" spans="1:9" x14ac:dyDescent="0.25">
      <c r="A24" s="100">
        <v>2027</v>
      </c>
      <c r="B24" s="100">
        <v>5</v>
      </c>
      <c r="C24" s="100">
        <v>9</v>
      </c>
      <c r="D24" s="101">
        <v>2055.126888888889</v>
      </c>
      <c r="E24" s="101">
        <v>27.555555555555557</v>
      </c>
      <c r="F24" s="102">
        <v>0.70111111111111124</v>
      </c>
      <c r="G24" s="101">
        <v>1440.87</v>
      </c>
      <c r="H24" s="125">
        <v>8</v>
      </c>
      <c r="I24">
        <f t="shared" si="0"/>
        <v>103742.80535111114</v>
      </c>
    </row>
    <row r="25" spans="1:9" x14ac:dyDescent="0.25">
      <c r="A25" s="100">
        <v>2027</v>
      </c>
      <c r="B25" s="100">
        <v>6</v>
      </c>
      <c r="C25" s="100">
        <v>3</v>
      </c>
      <c r="D25" s="101">
        <v>2000.5113333333331</v>
      </c>
      <c r="E25" s="101">
        <v>28.666666666666668</v>
      </c>
      <c r="F25" s="102">
        <v>0.72333333333333338</v>
      </c>
      <c r="G25" s="101">
        <v>1447.04</v>
      </c>
      <c r="H25" s="125">
        <v>7</v>
      </c>
      <c r="I25">
        <f t="shared" si="0"/>
        <v>30387.767153333334</v>
      </c>
    </row>
    <row r="26" spans="1:9" x14ac:dyDescent="0.25">
      <c r="A26" s="100">
        <v>2027</v>
      </c>
      <c r="B26" s="100">
        <v>7</v>
      </c>
      <c r="C26" s="100">
        <v>3</v>
      </c>
      <c r="D26" s="101">
        <v>2207.9176666666667</v>
      </c>
      <c r="E26" s="101">
        <v>30</v>
      </c>
      <c r="F26" s="102">
        <v>0.75</v>
      </c>
      <c r="G26" s="101">
        <v>1655.94</v>
      </c>
      <c r="H26" s="125">
        <v>6</v>
      </c>
      <c r="I26">
        <f t="shared" si="0"/>
        <v>29806.888500000001</v>
      </c>
    </row>
    <row r="27" spans="1:9" x14ac:dyDescent="0.25">
      <c r="A27" s="100">
        <v>2027</v>
      </c>
      <c r="B27" s="100">
        <v>8</v>
      </c>
      <c r="C27" s="100">
        <v>3</v>
      </c>
      <c r="D27" s="101">
        <v>1738.4769999999999</v>
      </c>
      <c r="E27" s="101">
        <v>29.333333333333332</v>
      </c>
      <c r="F27" s="102">
        <v>0.73666666666666669</v>
      </c>
      <c r="G27" s="101">
        <v>1280.68</v>
      </c>
      <c r="H27" s="125">
        <v>5</v>
      </c>
      <c r="I27">
        <f t="shared" si="0"/>
        <v>19210.170849999999</v>
      </c>
    </row>
    <row r="28" spans="1:9" x14ac:dyDescent="0.25">
      <c r="A28" s="100">
        <v>2027</v>
      </c>
      <c r="B28" s="100">
        <v>9</v>
      </c>
      <c r="C28" s="100">
        <v>8</v>
      </c>
      <c r="D28" s="101">
        <v>1864.5158750000001</v>
      </c>
      <c r="E28" s="101">
        <v>26.875</v>
      </c>
      <c r="F28" s="102">
        <v>0.6875</v>
      </c>
      <c r="G28" s="101">
        <v>1281.8499999999999</v>
      </c>
      <c r="H28" s="125">
        <v>4</v>
      </c>
      <c r="I28">
        <f t="shared" si="0"/>
        <v>41019.349249999999</v>
      </c>
    </row>
    <row r="29" spans="1:9" x14ac:dyDescent="0.25">
      <c r="A29" s="100">
        <v>2027</v>
      </c>
      <c r="B29" s="100">
        <v>10</v>
      </c>
      <c r="C29" s="100">
        <v>5</v>
      </c>
      <c r="D29" s="101">
        <v>1864.9222000000002</v>
      </c>
      <c r="E29" s="101">
        <v>30.4</v>
      </c>
      <c r="F29" s="102">
        <v>0.75800000000000001</v>
      </c>
      <c r="G29" s="101">
        <v>1413.61</v>
      </c>
      <c r="H29" s="125">
        <v>3</v>
      </c>
      <c r="I29">
        <f t="shared" si="0"/>
        <v>21204.165414000003</v>
      </c>
    </row>
    <row r="30" spans="1:9" x14ac:dyDescent="0.25">
      <c r="A30" s="100">
        <v>2027</v>
      </c>
      <c r="B30" s="100">
        <v>11</v>
      </c>
      <c r="C30" s="100">
        <v>8</v>
      </c>
      <c r="D30" s="101">
        <v>1787.8869999999999</v>
      </c>
      <c r="E30" s="101">
        <v>25.75</v>
      </c>
      <c r="F30" s="102">
        <v>0.66500000000000004</v>
      </c>
      <c r="G30" s="101">
        <v>1188.94</v>
      </c>
      <c r="H30" s="125">
        <v>2</v>
      </c>
      <c r="I30">
        <f t="shared" si="0"/>
        <v>19023.117679999999</v>
      </c>
    </row>
    <row r="31" spans="1:9" x14ac:dyDescent="0.25">
      <c r="A31" s="100">
        <v>2027</v>
      </c>
      <c r="B31" s="100">
        <v>12</v>
      </c>
      <c r="C31" s="100">
        <v>5</v>
      </c>
      <c r="D31" s="101">
        <v>1823.5382000000002</v>
      </c>
      <c r="E31" s="101">
        <v>28.4</v>
      </c>
      <c r="F31" s="102">
        <v>0.71799999999999997</v>
      </c>
      <c r="G31" s="101">
        <v>1309.3</v>
      </c>
      <c r="H31" s="125">
        <v>1</v>
      </c>
      <c r="I31">
        <f t="shared" si="0"/>
        <v>6546.5021380000007</v>
      </c>
    </row>
    <row r="32" spans="1:9" x14ac:dyDescent="0.25">
      <c r="A32" s="97">
        <v>2028</v>
      </c>
      <c r="B32" s="97" t="s">
        <v>104</v>
      </c>
      <c r="C32" s="97">
        <v>54</v>
      </c>
      <c r="D32" s="98">
        <v>1828.0383888888889</v>
      </c>
      <c r="E32" s="98">
        <v>26.851851851851851</v>
      </c>
      <c r="F32" s="99">
        <v>0.68703703703703711</v>
      </c>
      <c r="G32" s="98">
        <v>1255.93</v>
      </c>
    </row>
    <row r="33" spans="1:9" x14ac:dyDescent="0.25">
      <c r="A33" s="100">
        <v>2028</v>
      </c>
      <c r="B33" s="100">
        <v>1</v>
      </c>
      <c r="C33" s="100">
        <v>4</v>
      </c>
      <c r="D33" s="101">
        <v>1781.2570000000001</v>
      </c>
      <c r="E33" s="101">
        <v>29.75</v>
      </c>
      <c r="F33" s="102">
        <v>0.74500000000000011</v>
      </c>
      <c r="G33" s="101">
        <v>1327.04</v>
      </c>
      <c r="H33" s="125">
        <v>12</v>
      </c>
      <c r="I33">
        <f t="shared" si="0"/>
        <v>63697.750320000006</v>
      </c>
    </row>
    <row r="34" spans="1:9" x14ac:dyDescent="0.25">
      <c r="A34" s="100">
        <v>2028</v>
      </c>
      <c r="B34" s="100">
        <v>2</v>
      </c>
      <c r="C34" s="100">
        <v>6</v>
      </c>
      <c r="D34" s="101">
        <v>1754.0364999999999</v>
      </c>
      <c r="E34" s="101">
        <v>25.833333333333332</v>
      </c>
      <c r="F34" s="102">
        <v>0.66666666666666674</v>
      </c>
      <c r="G34" s="101">
        <v>1169.3599999999999</v>
      </c>
      <c r="H34" s="125">
        <v>11</v>
      </c>
      <c r="I34">
        <f t="shared" si="0"/>
        <v>77177.606</v>
      </c>
    </row>
    <row r="35" spans="1:9" x14ac:dyDescent="0.25">
      <c r="A35" s="100">
        <v>2028</v>
      </c>
      <c r="B35" s="100">
        <v>3</v>
      </c>
      <c r="C35" s="100">
        <v>5</v>
      </c>
      <c r="D35" s="101">
        <v>2021.8074000000001</v>
      </c>
      <c r="E35" s="101">
        <v>26.2</v>
      </c>
      <c r="F35" s="102">
        <v>0.67400000000000004</v>
      </c>
      <c r="G35" s="101">
        <v>1362.7</v>
      </c>
      <c r="H35" s="125">
        <v>10</v>
      </c>
      <c r="I35">
        <f t="shared" si="0"/>
        <v>68134.909380000012</v>
      </c>
    </row>
    <row r="36" spans="1:9" x14ac:dyDescent="0.25">
      <c r="A36" s="100">
        <v>2028</v>
      </c>
      <c r="B36" s="100">
        <v>4</v>
      </c>
      <c r="C36" s="100">
        <v>2</v>
      </c>
      <c r="D36" s="101">
        <v>1762.1410000000001</v>
      </c>
      <c r="E36" s="101">
        <v>28.5</v>
      </c>
      <c r="F36" s="102">
        <v>0.72000000000000008</v>
      </c>
      <c r="G36" s="101">
        <v>1268.74</v>
      </c>
      <c r="H36" s="125">
        <v>9</v>
      </c>
      <c r="I36">
        <f t="shared" si="0"/>
        <v>22837.347360000003</v>
      </c>
    </row>
    <row r="37" spans="1:9" x14ac:dyDescent="0.25">
      <c r="A37" s="100">
        <v>2028</v>
      </c>
      <c r="B37" s="100">
        <v>5</v>
      </c>
      <c r="C37" s="100">
        <v>2</v>
      </c>
      <c r="D37" s="101">
        <v>1617.307</v>
      </c>
      <c r="E37" s="101">
        <v>25</v>
      </c>
      <c r="F37" s="102">
        <v>0.65</v>
      </c>
      <c r="G37" s="101">
        <v>1051.25</v>
      </c>
      <c r="H37" s="125">
        <v>8</v>
      </c>
      <c r="I37">
        <f t="shared" si="0"/>
        <v>16819.9928</v>
      </c>
    </row>
    <row r="38" spans="1:9" x14ac:dyDescent="0.25">
      <c r="A38" s="100">
        <v>2028</v>
      </c>
      <c r="B38" s="100">
        <v>6</v>
      </c>
      <c r="C38" s="100">
        <v>5</v>
      </c>
      <c r="D38" s="101">
        <v>2002.2457999999999</v>
      </c>
      <c r="E38" s="101">
        <v>29.2</v>
      </c>
      <c r="F38" s="102">
        <v>0.73399999999999999</v>
      </c>
      <c r="G38" s="101">
        <v>1469.65</v>
      </c>
      <c r="H38" s="125">
        <v>7</v>
      </c>
      <c r="I38">
        <f t="shared" si="0"/>
        <v>51437.694601999996</v>
      </c>
    </row>
    <row r="39" spans="1:9" x14ac:dyDescent="0.25">
      <c r="A39" s="100">
        <v>2028</v>
      </c>
      <c r="B39" s="100">
        <v>7</v>
      </c>
      <c r="C39" s="100">
        <v>7</v>
      </c>
      <c r="D39" s="101">
        <v>1731.5258571428571</v>
      </c>
      <c r="E39" s="101">
        <v>27.571428571428573</v>
      </c>
      <c r="F39" s="102">
        <v>0.70142857142857151</v>
      </c>
      <c r="G39" s="101">
        <v>1214.54</v>
      </c>
      <c r="H39" s="125">
        <v>6</v>
      </c>
      <c r="I39">
        <f t="shared" si="0"/>
        <v>51010.751751428579</v>
      </c>
    </row>
    <row r="40" spans="1:9" x14ac:dyDescent="0.25">
      <c r="A40" s="100">
        <v>2028</v>
      </c>
      <c r="B40" s="100">
        <v>8</v>
      </c>
      <c r="C40" s="100">
        <v>2</v>
      </c>
      <c r="D40" s="101">
        <v>1576.0305000000001</v>
      </c>
      <c r="E40" s="101">
        <v>21</v>
      </c>
      <c r="F40" s="102">
        <v>0.57000000000000006</v>
      </c>
      <c r="G40" s="101">
        <v>898.34</v>
      </c>
      <c r="H40" s="125">
        <v>5</v>
      </c>
      <c r="I40">
        <f t="shared" si="0"/>
        <v>8983.3738500000018</v>
      </c>
    </row>
    <row r="41" spans="1:9" x14ac:dyDescent="0.25">
      <c r="A41" s="100">
        <v>2028</v>
      </c>
      <c r="B41" s="100">
        <v>9</v>
      </c>
      <c r="C41" s="100">
        <v>4</v>
      </c>
      <c r="D41" s="101">
        <v>2013.2275</v>
      </c>
      <c r="E41" s="101">
        <v>23.25</v>
      </c>
      <c r="F41" s="102">
        <v>0.61499999999999999</v>
      </c>
      <c r="G41" s="101">
        <v>1238.1300000000001</v>
      </c>
      <c r="H41" s="125">
        <v>4</v>
      </c>
      <c r="I41">
        <f t="shared" si="0"/>
        <v>19810.158599999999</v>
      </c>
    </row>
    <row r="42" spans="1:9" x14ac:dyDescent="0.25">
      <c r="A42" s="100">
        <v>2028</v>
      </c>
      <c r="B42" s="100">
        <v>10</v>
      </c>
      <c r="C42" s="100">
        <v>6</v>
      </c>
      <c r="D42" s="101">
        <v>1695.3383333333334</v>
      </c>
      <c r="E42" s="101">
        <v>27.333333333333332</v>
      </c>
      <c r="F42" s="102">
        <v>0.69666666666666666</v>
      </c>
      <c r="G42" s="101">
        <v>1181.0899999999999</v>
      </c>
      <c r="H42" s="125">
        <v>3</v>
      </c>
      <c r="I42">
        <f t="shared" si="0"/>
        <v>21259.542699999998</v>
      </c>
    </row>
    <row r="43" spans="1:9" x14ac:dyDescent="0.25">
      <c r="A43" s="100">
        <v>2028</v>
      </c>
      <c r="B43" s="100">
        <v>11</v>
      </c>
      <c r="C43" s="100">
        <v>4</v>
      </c>
      <c r="D43" s="101">
        <v>1824.3309999999999</v>
      </c>
      <c r="E43" s="101">
        <v>27.5</v>
      </c>
      <c r="F43" s="102">
        <v>0.7</v>
      </c>
      <c r="G43" s="101">
        <v>1277.03</v>
      </c>
      <c r="H43" s="125">
        <v>2</v>
      </c>
      <c r="I43">
        <f t="shared" si="0"/>
        <v>10216.253599999998</v>
      </c>
    </row>
    <row r="44" spans="1:9" x14ac:dyDescent="0.25">
      <c r="A44" s="100">
        <v>2028</v>
      </c>
      <c r="B44" s="100">
        <v>12</v>
      </c>
      <c r="C44" s="100">
        <v>7</v>
      </c>
      <c r="D44" s="101">
        <v>1912.9511428571427</v>
      </c>
      <c r="E44" s="101">
        <v>27.142857142857142</v>
      </c>
      <c r="F44" s="102">
        <v>0.69285714285714284</v>
      </c>
      <c r="G44" s="101">
        <v>1325.4</v>
      </c>
      <c r="H44" s="125">
        <v>1</v>
      </c>
      <c r="I44">
        <f t="shared" si="0"/>
        <v>9277.8130428571421</v>
      </c>
    </row>
    <row r="45" spans="1:9" x14ac:dyDescent="0.25">
      <c r="A45" s="97">
        <v>2029</v>
      </c>
      <c r="B45" s="97" t="s">
        <v>104</v>
      </c>
      <c r="C45" s="97">
        <v>52</v>
      </c>
      <c r="D45" s="98">
        <v>1904.3106923076923</v>
      </c>
      <c r="E45" s="98">
        <v>28.25</v>
      </c>
      <c r="F45" s="99">
        <v>0.71500000000000008</v>
      </c>
      <c r="G45" s="98">
        <v>1361.58</v>
      </c>
    </row>
    <row r="46" spans="1:9" x14ac:dyDescent="0.25">
      <c r="A46" s="100">
        <v>2029</v>
      </c>
      <c r="B46" s="100">
        <v>1</v>
      </c>
      <c r="C46" s="100">
        <v>4</v>
      </c>
      <c r="D46" s="101">
        <v>1530.6655000000001</v>
      </c>
      <c r="E46" s="101">
        <v>27.5</v>
      </c>
      <c r="F46" s="102">
        <v>0.7</v>
      </c>
      <c r="G46" s="101">
        <v>1071.47</v>
      </c>
      <c r="H46" s="125">
        <v>12</v>
      </c>
      <c r="I46">
        <f t="shared" si="0"/>
        <v>51430.360800000002</v>
      </c>
    </row>
    <row r="47" spans="1:9" x14ac:dyDescent="0.25">
      <c r="A47" s="100">
        <v>2029</v>
      </c>
      <c r="B47" s="100">
        <v>2</v>
      </c>
      <c r="C47" s="100">
        <v>4</v>
      </c>
      <c r="D47" s="101">
        <v>1762.9847500000001</v>
      </c>
      <c r="E47" s="101">
        <v>27.75</v>
      </c>
      <c r="F47" s="102">
        <v>0.70499999999999996</v>
      </c>
      <c r="G47" s="101">
        <v>1242.9000000000001</v>
      </c>
      <c r="H47" s="125">
        <v>11</v>
      </c>
      <c r="I47">
        <f t="shared" si="0"/>
        <v>54687.786945</v>
      </c>
    </row>
    <row r="48" spans="1:9" x14ac:dyDescent="0.25">
      <c r="A48" s="100">
        <v>2029</v>
      </c>
      <c r="B48" s="100">
        <v>3</v>
      </c>
      <c r="C48" s="100">
        <v>4</v>
      </c>
      <c r="D48" s="101">
        <v>1698.9614999999999</v>
      </c>
      <c r="E48" s="101">
        <v>29.5</v>
      </c>
      <c r="F48" s="102">
        <v>0.74</v>
      </c>
      <c r="G48" s="101">
        <v>1257.23</v>
      </c>
      <c r="H48" s="125">
        <v>10</v>
      </c>
      <c r="I48">
        <f t="shared" si="0"/>
        <v>50289.260399999992</v>
      </c>
    </row>
    <row r="49" spans="1:9" x14ac:dyDescent="0.25">
      <c r="A49" s="100">
        <v>2029</v>
      </c>
      <c r="B49" s="100">
        <v>4</v>
      </c>
      <c r="C49" s="100">
        <v>6</v>
      </c>
      <c r="D49" s="101">
        <v>1719.5603333333331</v>
      </c>
      <c r="E49" s="101">
        <v>28.333333333333332</v>
      </c>
      <c r="F49" s="102">
        <v>0.71666666666666667</v>
      </c>
      <c r="G49" s="101">
        <v>1232.3499999999999</v>
      </c>
      <c r="H49" s="125">
        <v>9</v>
      </c>
      <c r="I49">
        <f t="shared" si="0"/>
        <v>66546.984899999996</v>
      </c>
    </row>
    <row r="50" spans="1:9" x14ac:dyDescent="0.25">
      <c r="A50" s="100">
        <v>2029</v>
      </c>
      <c r="B50" s="100">
        <v>5</v>
      </c>
      <c r="C50" s="100">
        <v>5</v>
      </c>
      <c r="D50" s="101">
        <v>1868.4344000000001</v>
      </c>
      <c r="E50" s="101">
        <v>27.8</v>
      </c>
      <c r="F50" s="102">
        <v>0.70600000000000007</v>
      </c>
      <c r="G50" s="101">
        <v>1319.11</v>
      </c>
      <c r="H50" s="125">
        <v>8</v>
      </c>
      <c r="I50">
        <f t="shared" si="0"/>
        <v>52764.587456000008</v>
      </c>
    </row>
    <row r="51" spans="1:9" x14ac:dyDescent="0.25">
      <c r="A51" s="100">
        <v>2029</v>
      </c>
      <c r="B51" s="100">
        <v>6</v>
      </c>
      <c r="C51" s="100">
        <v>7</v>
      </c>
      <c r="D51" s="101">
        <v>1719.4325714285715</v>
      </c>
      <c r="E51" s="101">
        <v>27.285714285714285</v>
      </c>
      <c r="F51" s="102">
        <v>0.69571428571428573</v>
      </c>
      <c r="G51" s="101">
        <v>1196.23</v>
      </c>
      <c r="H51" s="125">
        <v>7</v>
      </c>
      <c r="I51">
        <f t="shared" si="0"/>
        <v>58615.456360000011</v>
      </c>
    </row>
    <row r="52" spans="1:9" x14ac:dyDescent="0.25">
      <c r="A52" s="100">
        <v>2029</v>
      </c>
      <c r="B52" s="100">
        <v>7</v>
      </c>
      <c r="C52" s="100">
        <v>5</v>
      </c>
      <c r="D52" s="101">
        <v>1922.3317999999999</v>
      </c>
      <c r="E52" s="101">
        <v>26.2</v>
      </c>
      <c r="F52" s="102">
        <v>0.67400000000000004</v>
      </c>
      <c r="G52" s="101">
        <v>1295.6500000000001</v>
      </c>
      <c r="H52" s="125">
        <v>6</v>
      </c>
      <c r="I52">
        <f t="shared" si="0"/>
        <v>38869.548996000005</v>
      </c>
    </row>
    <row r="53" spans="1:9" x14ac:dyDescent="0.25">
      <c r="A53" s="100">
        <v>2029</v>
      </c>
      <c r="B53" s="100">
        <v>8</v>
      </c>
      <c r="C53" s="100">
        <v>6</v>
      </c>
      <c r="D53" s="101">
        <v>2177.5750000000003</v>
      </c>
      <c r="E53" s="101">
        <v>29.833333333333332</v>
      </c>
      <c r="F53" s="102">
        <v>0.7466666666666667</v>
      </c>
      <c r="G53" s="101">
        <v>1625.92</v>
      </c>
      <c r="H53" s="125">
        <v>5</v>
      </c>
      <c r="I53">
        <f t="shared" si="0"/>
        <v>48777.680000000008</v>
      </c>
    </row>
    <row r="54" spans="1:9" x14ac:dyDescent="0.25">
      <c r="A54" s="100">
        <v>2029</v>
      </c>
      <c r="B54" s="100">
        <v>9</v>
      </c>
      <c r="C54" s="100">
        <v>4</v>
      </c>
      <c r="D54" s="101">
        <v>1858.9829999999999</v>
      </c>
      <c r="E54" s="101">
        <v>30.5</v>
      </c>
      <c r="F54" s="102">
        <v>0.76</v>
      </c>
      <c r="G54" s="101">
        <v>1412.83</v>
      </c>
      <c r="H54" s="125">
        <v>4</v>
      </c>
      <c r="I54">
        <f t="shared" si="0"/>
        <v>22605.23328</v>
      </c>
    </row>
    <row r="55" spans="1:9" x14ac:dyDescent="0.25">
      <c r="A55" s="100">
        <v>2029</v>
      </c>
      <c r="B55" s="100">
        <v>10</v>
      </c>
      <c r="C55" s="100">
        <v>3</v>
      </c>
      <c r="D55" s="101">
        <v>1533.8573333333334</v>
      </c>
      <c r="E55" s="101">
        <v>27.666666666666668</v>
      </c>
      <c r="F55" s="102">
        <v>0.70333333333333337</v>
      </c>
      <c r="G55" s="101">
        <v>1078.81</v>
      </c>
      <c r="H55" s="125">
        <v>3</v>
      </c>
      <c r="I55">
        <f t="shared" si="0"/>
        <v>9709.3169200000011</v>
      </c>
    </row>
    <row r="56" spans="1:9" x14ac:dyDescent="0.25">
      <c r="A56" s="100">
        <v>2029</v>
      </c>
      <c r="B56" s="100">
        <v>11</v>
      </c>
      <c r="C56" s="100">
        <v>2</v>
      </c>
      <c r="D56" s="101">
        <v>3787.9295000000002</v>
      </c>
      <c r="E56" s="101">
        <v>29.5</v>
      </c>
      <c r="F56" s="102">
        <v>0.74</v>
      </c>
      <c r="G56" s="101">
        <v>2803.07</v>
      </c>
      <c r="H56" s="125">
        <v>2</v>
      </c>
      <c r="I56">
        <f t="shared" si="0"/>
        <v>11212.27132</v>
      </c>
    </row>
    <row r="57" spans="1:9" x14ac:dyDescent="0.25">
      <c r="A57" s="100">
        <v>2029</v>
      </c>
      <c r="B57" s="100">
        <v>12</v>
      </c>
      <c r="C57" s="100">
        <v>2</v>
      </c>
      <c r="D57" s="101">
        <v>2533.8375000000001</v>
      </c>
      <c r="E57" s="101">
        <v>28</v>
      </c>
      <c r="F57" s="102">
        <v>0.71000000000000008</v>
      </c>
      <c r="G57" s="101">
        <v>1799.02</v>
      </c>
      <c r="H57" s="125">
        <v>1</v>
      </c>
      <c r="I57">
        <f t="shared" si="0"/>
        <v>3598.0492500000005</v>
      </c>
    </row>
  </sheetData>
  <mergeCells count="1">
    <mergeCell ref="A2:G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51DB4-B6CB-4115-8761-0C88D0B96BA1}">
  <dimension ref="A1:N15"/>
  <sheetViews>
    <sheetView topLeftCell="B2" workbookViewId="0">
      <selection activeCell="G6" sqref="G6:K7"/>
    </sheetView>
  </sheetViews>
  <sheetFormatPr defaultRowHeight="15" x14ac:dyDescent="0.25"/>
  <cols>
    <col min="1" max="1" width="14.42578125" hidden="1" customWidth="1"/>
    <col min="2" max="2" width="14.42578125" customWidth="1"/>
    <col min="3" max="3" width="11.28515625" customWidth="1"/>
    <col min="4" max="4" width="13.42578125" customWidth="1"/>
    <col min="5" max="5" width="14.5703125" customWidth="1"/>
    <col min="6" max="6" width="16.7109375" customWidth="1"/>
    <col min="7" max="7" width="24.42578125" customWidth="1"/>
  </cols>
  <sheetData>
    <row r="1" spans="1:14" ht="8.25" customHeight="1" x14ac:dyDescent="0.25"/>
    <row r="2" spans="1:14" ht="18.75" x14ac:dyDescent="0.3">
      <c r="A2" s="94"/>
      <c r="B2" s="94"/>
    </row>
    <row r="3" spans="1:14" ht="7.5" customHeight="1" x14ac:dyDescent="0.25"/>
    <row r="4" spans="1:14" s="74" customFormat="1" ht="18.75" x14ac:dyDescent="0.3">
      <c r="A4" s="212" t="s">
        <v>105</v>
      </c>
      <c r="B4" s="212"/>
      <c r="C4" s="212"/>
      <c r="D4" s="212"/>
      <c r="E4" s="212"/>
      <c r="F4" s="212"/>
      <c r="G4" s="212"/>
    </row>
    <row r="5" spans="1:14" s="79" customFormat="1" ht="15.75" thickBot="1" x14ac:dyDescent="0.3">
      <c r="A5"/>
      <c r="B5"/>
      <c r="C5"/>
      <c r="D5"/>
      <c r="E5"/>
      <c r="F5"/>
      <c r="G5"/>
    </row>
    <row r="6" spans="1:14" s="92" customFormat="1" ht="135.75" thickBot="1" x14ac:dyDescent="0.3">
      <c r="A6" s="103" t="s">
        <v>80</v>
      </c>
      <c r="B6" s="71" t="s">
        <v>80</v>
      </c>
      <c r="C6" s="71" t="s">
        <v>23</v>
      </c>
      <c r="D6" s="90" t="s">
        <v>106</v>
      </c>
      <c r="E6" s="72" t="s">
        <v>81</v>
      </c>
      <c r="F6" s="72" t="s">
        <v>13</v>
      </c>
      <c r="G6" s="72" t="s">
        <v>82</v>
      </c>
      <c r="K6" s="104"/>
      <c r="L6" s="104"/>
      <c r="M6" s="104"/>
      <c r="N6" s="104"/>
    </row>
    <row r="7" spans="1:14" s="92" customFormat="1" ht="38.25" x14ac:dyDescent="0.25">
      <c r="A7" s="208" t="s">
        <v>107</v>
      </c>
      <c r="B7" s="210" t="s">
        <v>107</v>
      </c>
      <c r="C7" s="105" t="s">
        <v>85</v>
      </c>
      <c r="D7" s="106" t="s">
        <v>108</v>
      </c>
      <c r="E7" s="105">
        <v>4350.59</v>
      </c>
      <c r="F7" s="105" t="s">
        <v>109</v>
      </c>
      <c r="G7" s="107">
        <v>0.77</v>
      </c>
      <c r="I7" s="79"/>
      <c r="J7" s="164"/>
      <c r="K7" s="166">
        <v>2026</v>
      </c>
      <c r="L7" s="166">
        <v>2027</v>
      </c>
      <c r="M7" s="166">
        <v>2028</v>
      </c>
      <c r="N7" s="166">
        <v>2029</v>
      </c>
    </row>
    <row r="8" spans="1:14" s="6" customFormat="1" ht="16.5" thickBot="1" x14ac:dyDescent="0.3">
      <c r="A8" s="209"/>
      <c r="B8" s="211"/>
      <c r="C8" s="105" t="s">
        <v>95</v>
      </c>
      <c r="D8" s="108">
        <v>1</v>
      </c>
      <c r="E8" s="109">
        <v>4100.3500000000004</v>
      </c>
      <c r="F8" s="105" t="s">
        <v>110</v>
      </c>
      <c r="G8" s="110">
        <v>0.65</v>
      </c>
      <c r="J8" s="167" t="s">
        <v>150</v>
      </c>
      <c r="K8" s="167">
        <f>(1*(E7*G7))*12+(D8*(E8*G8))*2</f>
        <v>45529.906600000002</v>
      </c>
      <c r="L8" s="167">
        <f>(D9*(E9*G9))*8+(D10*(E10*G10))*7+(D11*(E11*G11))*3+(D12*(E12*G12))*2</f>
        <v>53720.617599999998</v>
      </c>
      <c r="M8" s="167">
        <f>(D13*(E13*G13))*12+(D14*(E14*G14))*7</f>
        <v>53369.0772</v>
      </c>
      <c r="N8" s="167">
        <f>(D15*(E15*G15))*7</f>
        <v>18944.099300000002</v>
      </c>
    </row>
    <row r="9" spans="1:14" ht="15.75" x14ac:dyDescent="0.25">
      <c r="A9" s="208" t="s">
        <v>111</v>
      </c>
      <c r="B9" s="210" t="s">
        <v>111</v>
      </c>
      <c r="C9" s="105" t="s">
        <v>89</v>
      </c>
      <c r="D9" s="108">
        <v>1</v>
      </c>
      <c r="E9" s="109">
        <v>4192.9399999999996</v>
      </c>
      <c r="F9" s="105" t="s">
        <v>112</v>
      </c>
      <c r="G9" s="110">
        <v>0.73</v>
      </c>
    </row>
    <row r="10" spans="1:14" ht="15.75" x14ac:dyDescent="0.25">
      <c r="A10" s="213"/>
      <c r="B10" s="214"/>
      <c r="C10" s="105" t="s">
        <v>90</v>
      </c>
      <c r="D10" s="108">
        <v>1</v>
      </c>
      <c r="E10" s="109">
        <v>3641.94</v>
      </c>
      <c r="F10" s="105" t="s">
        <v>113</v>
      </c>
      <c r="G10" s="110">
        <v>0.71</v>
      </c>
    </row>
    <row r="11" spans="1:14" ht="15.75" x14ac:dyDescent="0.25">
      <c r="A11" s="213"/>
      <c r="B11" s="214"/>
      <c r="C11" s="105" t="s">
        <v>94</v>
      </c>
      <c r="D11" s="108">
        <v>1</v>
      </c>
      <c r="E11" s="109">
        <v>3588.34</v>
      </c>
      <c r="F11" s="105" t="s">
        <v>114</v>
      </c>
      <c r="G11" s="110">
        <v>0.55000000000000004</v>
      </c>
    </row>
    <row r="12" spans="1:14" ht="16.5" thickBot="1" x14ac:dyDescent="0.3">
      <c r="A12" s="209"/>
      <c r="B12" s="211"/>
      <c r="C12" s="105" t="s">
        <v>95</v>
      </c>
      <c r="D12" s="108">
        <v>1</v>
      </c>
      <c r="E12" s="105">
        <v>4272.66</v>
      </c>
      <c r="F12" s="105" t="s">
        <v>115</v>
      </c>
      <c r="G12" s="110">
        <v>0.61</v>
      </c>
      <c r="H12" s="149"/>
    </row>
    <row r="13" spans="1:14" ht="15.75" x14ac:dyDescent="0.25">
      <c r="A13" s="208" t="s">
        <v>116</v>
      </c>
      <c r="B13" s="210" t="s">
        <v>116</v>
      </c>
      <c r="C13" s="105" t="s">
        <v>85</v>
      </c>
      <c r="D13" s="108">
        <v>1</v>
      </c>
      <c r="E13" s="105">
        <v>3665.25</v>
      </c>
      <c r="F13" s="105" t="s">
        <v>117</v>
      </c>
      <c r="G13" s="110">
        <v>0.75</v>
      </c>
      <c r="H13" s="149"/>
    </row>
    <row r="14" spans="1:14" ht="16.5" thickBot="1" x14ac:dyDescent="0.3">
      <c r="A14" s="209"/>
      <c r="B14" s="211"/>
      <c r="C14" s="105" t="s">
        <v>90</v>
      </c>
      <c r="D14" s="108">
        <v>1</v>
      </c>
      <c r="E14" s="105">
        <v>4219.84</v>
      </c>
      <c r="F14" s="105" t="s">
        <v>118</v>
      </c>
      <c r="G14" s="110">
        <v>0.69</v>
      </c>
      <c r="H14" s="149"/>
    </row>
    <row r="15" spans="1:14" ht="16.5" thickBot="1" x14ac:dyDescent="0.3">
      <c r="A15" s="111" t="s">
        <v>119</v>
      </c>
      <c r="B15" s="112" t="s">
        <v>119</v>
      </c>
      <c r="C15" s="105" t="s">
        <v>120</v>
      </c>
      <c r="D15" s="108">
        <v>1</v>
      </c>
      <c r="E15" s="108">
        <v>3811.69</v>
      </c>
      <c r="F15" s="105" t="s">
        <v>113</v>
      </c>
      <c r="G15" s="110">
        <v>0.71</v>
      </c>
      <c r="H15" s="150"/>
    </row>
  </sheetData>
  <mergeCells count="7">
    <mergeCell ref="A13:A14"/>
    <mergeCell ref="B13:B14"/>
    <mergeCell ref="A4:G4"/>
    <mergeCell ref="A7:A8"/>
    <mergeCell ref="B7:B8"/>
    <mergeCell ref="A9:A12"/>
    <mergeCell ref="B9:B1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27660-6D62-4328-8CF6-293E8CB8AA58}">
  <dimension ref="A1:K22"/>
  <sheetViews>
    <sheetView workbookViewId="0">
      <selection activeCell="G6" sqref="G6:K7"/>
    </sheetView>
  </sheetViews>
  <sheetFormatPr defaultRowHeight="15" x14ac:dyDescent="0.25"/>
  <cols>
    <col min="1" max="1" width="36.85546875" customWidth="1"/>
    <col min="2" max="2" width="11.42578125" customWidth="1"/>
    <col min="3" max="3" width="10.28515625" customWidth="1"/>
    <col min="4" max="4" width="10.7109375" customWidth="1"/>
    <col min="7" max="7" width="13.42578125" customWidth="1"/>
  </cols>
  <sheetData>
    <row r="1" spans="1:11" x14ac:dyDescent="0.25">
      <c r="A1" t="s">
        <v>44</v>
      </c>
    </row>
    <row r="3" spans="1:11" ht="15.75" thickBot="1" x14ac:dyDescent="0.3">
      <c r="A3" s="6" t="s">
        <v>19</v>
      </c>
    </row>
    <row r="4" spans="1:11" ht="16.5" thickBot="1" x14ac:dyDescent="0.3">
      <c r="A4" s="1" t="s">
        <v>11</v>
      </c>
      <c r="B4" s="41">
        <v>2026</v>
      </c>
      <c r="C4" s="42">
        <v>2027</v>
      </c>
      <c r="D4" s="42">
        <v>2028</v>
      </c>
      <c r="E4" s="42">
        <v>2029</v>
      </c>
    </row>
    <row r="5" spans="1:11" ht="60" customHeight="1" x14ac:dyDescent="0.25">
      <c r="A5" s="27" t="s">
        <v>45</v>
      </c>
      <c r="B5" s="24" t="s">
        <v>47</v>
      </c>
      <c r="C5" s="22">
        <v>1</v>
      </c>
      <c r="D5" s="22" t="s">
        <v>50</v>
      </c>
      <c r="E5" s="22" t="s">
        <v>52</v>
      </c>
      <c r="G5" s="158"/>
      <c r="H5" s="168">
        <v>2026</v>
      </c>
      <c r="I5" s="169">
        <v>2027</v>
      </c>
      <c r="J5" s="169">
        <v>2028</v>
      </c>
      <c r="K5" s="169">
        <v>2029</v>
      </c>
    </row>
    <row r="6" spans="1:11" ht="51.75" customHeight="1" thickBot="1" x14ac:dyDescent="0.3">
      <c r="A6" s="43" t="s">
        <v>46</v>
      </c>
      <c r="B6" s="24" t="s">
        <v>48</v>
      </c>
      <c r="C6" s="23" t="s">
        <v>49</v>
      </c>
      <c r="D6" s="23" t="s">
        <v>51</v>
      </c>
      <c r="E6" s="23" t="s">
        <v>53</v>
      </c>
      <c r="G6" s="158"/>
      <c r="H6" s="158">
        <f>(B5*(B7*B12))*12+(B5*(B7*B12))*11+(B5*(B7*B12))*10+(B5*(B7*B12))*9+(B5*(B7*B12))*8+(B5*(B7*B12))*7+(B5*(B7*B12))*6+(B5*(B7*B12))*5+(B5*(B7*B12))*4+(B5*(B7*B12))*3+(B5*(B7*B12))*2+(B5*(B7*B12))*1</f>
        <v>109165.79388</v>
      </c>
      <c r="I6" s="158">
        <f t="shared" ref="I6:J6" si="0">(C5*(C7*C12))*12+(C5*(C7*C12))*11+(C5*(C7*C12))*10+(C5*(C7*C12))*9+(C5*(C7*C12))*8+(C5*(C7*C12))*7+(C5*(C7*C12))*6+(C5*(C7*C12))*5+(C5*(C7*C12))*4+(C5*(C7*C12))*3+(C5*(C7*C12))*2+(C5*(C7*C12))*1</f>
        <v>109274.45100000003</v>
      </c>
      <c r="J6" s="158">
        <f t="shared" si="0"/>
        <v>61789.719420000001</v>
      </c>
      <c r="K6" s="158">
        <f>(E5*(E7*E12))*12+(E5*(E7*E12))*11+(E5*(E7*E12))*10+(E5*(E7*E12))*9+(E5*(E7*E12))*8+(E5*(E7*E12))*7+(E5*(E7*E12))*6+(E5*(E7*E12))*5+(E5*(E7*E12))*4+(E5*(E7*E12))*3+(E5*(E7*E12))*2+(E5*(E7*E12))*1</f>
        <v>139811.57190000001</v>
      </c>
    </row>
    <row r="7" spans="1:11" ht="30.6" customHeight="1" x14ac:dyDescent="0.25">
      <c r="A7" s="226" t="s">
        <v>12</v>
      </c>
      <c r="B7" s="224" t="s">
        <v>54</v>
      </c>
      <c r="C7" s="215" t="s">
        <v>55</v>
      </c>
      <c r="D7" s="215" t="s">
        <v>56</v>
      </c>
      <c r="E7" s="215" t="s">
        <v>57</v>
      </c>
      <c r="G7" s="158"/>
      <c r="H7" s="158">
        <f>(B15*(B17*B22))*12+(B15*(B17*B22))*11+(B15*(B17*B22))*10+(B15*(B17*B22))*9+(B15*(B17*B22))*8+(B15*(B17*B22))*7+(B15*(B17*B22))*6+(B15*(B17*B22))*5+(B15*(B17*B22))*4+(B15*(B17*B22))*3+(B15*(B17*B22))*2+(B15*(B17*B22))*1</f>
        <v>570076.28496000008</v>
      </c>
      <c r="I7" s="158">
        <f t="shared" ref="I7:K7" si="1">(C15*(C17*C22))*12+(C15*(C17*C22))*11+(C15*(C17*C22))*10+(C15*(C17*C22))*9+(C15*(C17*C22))*8+(C15*(C17*C22))*7+(C15*(C17*C22))*6+(C15*(C17*C22))*5+(C15*(C17*C22))*4+(C15*(C17*C22))*3+(C15*(C17*C22))*2+(C15*(C17*C22))*1</f>
        <v>113836.77567600003</v>
      </c>
      <c r="J7" s="158">
        <f t="shared" si="1"/>
        <v>119260.39319999998</v>
      </c>
      <c r="K7" s="158">
        <f t="shared" si="1"/>
        <v>85723.56</v>
      </c>
    </row>
    <row r="8" spans="1:11" ht="25.5" customHeight="1" thickBot="1" x14ac:dyDescent="0.3">
      <c r="A8" s="227"/>
      <c r="B8" s="225"/>
      <c r="C8" s="216"/>
      <c r="D8" s="216"/>
      <c r="E8" s="216"/>
      <c r="G8" s="170" t="s">
        <v>151</v>
      </c>
      <c r="H8" s="158">
        <f>H6+H7</f>
        <v>679242.07884000009</v>
      </c>
      <c r="I8" s="158">
        <f t="shared" ref="I8:K8" si="2">I6+I7</f>
        <v>223111.22667600005</v>
      </c>
      <c r="J8" s="158">
        <f t="shared" si="2"/>
        <v>181050.11261999997</v>
      </c>
      <c r="K8" s="158">
        <f t="shared" si="2"/>
        <v>225535.13190000001</v>
      </c>
    </row>
    <row r="9" spans="1:11" ht="16.5" thickBot="1" x14ac:dyDescent="0.3">
      <c r="A9" s="26" t="s">
        <v>13</v>
      </c>
      <c r="B9" s="44" t="s">
        <v>58</v>
      </c>
      <c r="C9" s="23" t="s">
        <v>59</v>
      </c>
      <c r="D9" s="23" t="s">
        <v>60</v>
      </c>
      <c r="E9" s="23" t="s">
        <v>61</v>
      </c>
    </row>
    <row r="10" spans="1:11" x14ac:dyDescent="0.25">
      <c r="A10" s="224" t="s">
        <v>14</v>
      </c>
      <c r="B10" s="228">
        <v>53</v>
      </c>
      <c r="C10" s="230">
        <v>55</v>
      </c>
      <c r="D10" s="230">
        <v>55</v>
      </c>
      <c r="E10" s="230">
        <v>55</v>
      </c>
    </row>
    <row r="11" spans="1:11" ht="15" customHeight="1" thickBot="1" x14ac:dyDescent="0.3">
      <c r="A11" s="225"/>
      <c r="B11" s="229"/>
      <c r="C11" s="231"/>
      <c r="D11" s="231"/>
      <c r="E11" s="231"/>
    </row>
    <row r="12" spans="1:11" ht="16.5" thickBot="1" x14ac:dyDescent="0.3">
      <c r="A12" s="2"/>
      <c r="B12">
        <f>B10/100</f>
        <v>0.53</v>
      </c>
      <c r="C12">
        <f t="shared" ref="C12:E12" si="3">C10/100</f>
        <v>0.55000000000000004</v>
      </c>
      <c r="D12">
        <f t="shared" si="3"/>
        <v>0.55000000000000004</v>
      </c>
      <c r="E12">
        <f t="shared" si="3"/>
        <v>0.55000000000000004</v>
      </c>
    </row>
    <row r="13" spans="1:11" ht="39.75" customHeight="1" x14ac:dyDescent="0.25">
      <c r="A13" s="217" t="s">
        <v>15</v>
      </c>
      <c r="B13" s="219">
        <v>2026</v>
      </c>
      <c r="C13" s="221">
        <v>2027</v>
      </c>
      <c r="D13" s="221">
        <v>2028</v>
      </c>
      <c r="E13" s="223">
        <v>2029</v>
      </c>
    </row>
    <row r="14" spans="1:11" ht="46.5" customHeight="1" thickBot="1" x14ac:dyDescent="0.3">
      <c r="A14" s="218"/>
      <c r="B14" s="220"/>
      <c r="C14" s="222"/>
      <c r="D14" s="222"/>
      <c r="E14" s="216"/>
    </row>
    <row r="15" spans="1:11" ht="46.5" customHeight="1" x14ac:dyDescent="0.25">
      <c r="A15" s="27" t="s">
        <v>62</v>
      </c>
      <c r="B15" s="24" t="s">
        <v>64</v>
      </c>
      <c r="C15" s="22" t="s">
        <v>66</v>
      </c>
      <c r="D15" s="22" t="s">
        <v>68</v>
      </c>
      <c r="E15" s="22" t="s">
        <v>70</v>
      </c>
    </row>
    <row r="16" spans="1:11" ht="29.25" customHeight="1" thickBot="1" x14ac:dyDescent="0.3">
      <c r="A16" s="3" t="s">
        <v>63</v>
      </c>
      <c r="B16" s="24" t="s">
        <v>65</v>
      </c>
      <c r="C16" s="23" t="s">
        <v>67</v>
      </c>
      <c r="D16" s="23" t="s">
        <v>69</v>
      </c>
      <c r="E16" s="23" t="s">
        <v>71</v>
      </c>
    </row>
    <row r="17" spans="1:5" ht="15" customHeight="1" x14ac:dyDescent="0.25">
      <c r="A17" s="226" t="s">
        <v>12</v>
      </c>
      <c r="B17" s="224" t="s">
        <v>72</v>
      </c>
      <c r="C17" s="230" t="s">
        <v>73</v>
      </c>
      <c r="D17" s="230" t="s">
        <v>74</v>
      </c>
      <c r="E17" s="230" t="s">
        <v>75</v>
      </c>
    </row>
    <row r="18" spans="1:5" ht="38.25" customHeight="1" thickBot="1" x14ac:dyDescent="0.3">
      <c r="A18" s="227"/>
      <c r="B18" s="225"/>
      <c r="C18" s="216"/>
      <c r="D18" s="233"/>
      <c r="E18" s="233"/>
    </row>
    <row r="19" spans="1:5" ht="30" customHeight="1" thickBot="1" x14ac:dyDescent="0.3">
      <c r="A19" s="25" t="s">
        <v>13</v>
      </c>
      <c r="B19" s="44" t="s">
        <v>76</v>
      </c>
      <c r="C19" s="23">
        <v>23</v>
      </c>
      <c r="D19" s="23">
        <v>22</v>
      </c>
      <c r="E19" s="23">
        <v>23</v>
      </c>
    </row>
    <row r="20" spans="1:5" x14ac:dyDescent="0.25">
      <c r="A20" s="215" t="s">
        <v>14</v>
      </c>
      <c r="B20" s="228">
        <v>53</v>
      </c>
      <c r="C20" s="230">
        <v>53</v>
      </c>
      <c r="D20" s="230">
        <v>52</v>
      </c>
      <c r="E20" s="230">
        <v>52</v>
      </c>
    </row>
    <row r="21" spans="1:5" ht="36" customHeight="1" thickBot="1" x14ac:dyDescent="0.3">
      <c r="A21" s="232"/>
      <c r="B21" s="229"/>
      <c r="C21" s="231"/>
      <c r="D21" s="231"/>
      <c r="E21" s="231"/>
    </row>
    <row r="22" spans="1:5" x14ac:dyDescent="0.25">
      <c r="B22">
        <f>B20/100</f>
        <v>0.53</v>
      </c>
      <c r="C22">
        <f t="shared" ref="C22:E22" si="4">C20/100</f>
        <v>0.53</v>
      </c>
      <c r="D22">
        <f t="shared" si="4"/>
        <v>0.52</v>
      </c>
      <c r="E22">
        <f t="shared" si="4"/>
        <v>0.52</v>
      </c>
    </row>
  </sheetData>
  <mergeCells count="25">
    <mergeCell ref="A20:A21"/>
    <mergeCell ref="B20:B21"/>
    <mergeCell ref="C17:C18"/>
    <mergeCell ref="D17:D18"/>
    <mergeCell ref="E17:E18"/>
    <mergeCell ref="A17:A18"/>
    <mergeCell ref="B17:B18"/>
    <mergeCell ref="C20:C21"/>
    <mergeCell ref="D20:D21"/>
    <mergeCell ref="E20:E21"/>
    <mergeCell ref="E7:E8"/>
    <mergeCell ref="A13:A14"/>
    <mergeCell ref="B13:B14"/>
    <mergeCell ref="C13:C14"/>
    <mergeCell ref="D13:D14"/>
    <mergeCell ref="E13:E14"/>
    <mergeCell ref="B7:B8"/>
    <mergeCell ref="A7:A8"/>
    <mergeCell ref="C7:C8"/>
    <mergeCell ref="D7:D8"/>
    <mergeCell ref="A10:A11"/>
    <mergeCell ref="B10:B11"/>
    <mergeCell ref="C10:C11"/>
    <mergeCell ref="D10:D11"/>
    <mergeCell ref="E10:E1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08FD2-34C4-4C62-97A1-A5F75781318E}">
  <dimension ref="A1:J8"/>
  <sheetViews>
    <sheetView workbookViewId="0">
      <selection activeCell="G6" sqref="G6:K7"/>
    </sheetView>
  </sheetViews>
  <sheetFormatPr defaultRowHeight="15" x14ac:dyDescent="0.25"/>
  <cols>
    <col min="1" max="1" width="36.85546875" customWidth="1"/>
    <col min="2" max="2" width="11.140625" customWidth="1"/>
    <col min="3" max="3" width="11.5703125" customWidth="1"/>
    <col min="4" max="4" width="12.5703125" customWidth="1"/>
  </cols>
  <sheetData>
    <row r="1" spans="1:10" x14ac:dyDescent="0.25">
      <c r="A1" t="s">
        <v>44</v>
      </c>
    </row>
    <row r="3" spans="1:10" ht="15.75" thickBot="1" x14ac:dyDescent="0.3">
      <c r="A3" s="6" t="s">
        <v>20</v>
      </c>
    </row>
    <row r="4" spans="1:10" ht="16.5" thickBot="1" x14ac:dyDescent="0.3">
      <c r="A4" s="45" t="s">
        <v>16</v>
      </c>
      <c r="B4" s="46">
        <v>2026</v>
      </c>
      <c r="C4" s="46">
        <v>2027</v>
      </c>
      <c r="D4" s="46">
        <v>2028</v>
      </c>
      <c r="E4" s="46">
        <v>2029</v>
      </c>
      <c r="G4" s="158"/>
      <c r="H4" s="169">
        <v>2026</v>
      </c>
      <c r="I4" s="169">
        <v>2027</v>
      </c>
      <c r="J4" s="169">
        <v>2028</v>
      </c>
    </row>
    <row r="5" spans="1:10" ht="67.5" customHeight="1" thickBot="1" x14ac:dyDescent="0.3">
      <c r="A5" s="47" t="s">
        <v>1</v>
      </c>
      <c r="B5" s="23">
        <v>9</v>
      </c>
      <c r="C5" s="23">
        <v>2</v>
      </c>
      <c r="D5" s="23">
        <v>1</v>
      </c>
      <c r="E5" s="23" t="s">
        <v>77</v>
      </c>
      <c r="G5" s="158" t="s">
        <v>152</v>
      </c>
      <c r="H5" s="158">
        <f>(B5*(B6*B8))*12+(B5*(B6*B8))*11+(B5*(B6*B8))*10+(B5*(B6*B8))*9+(B5*(B6*B8))*8+(B5*(B6*B8))*7+(B5*(B6*B8))*6+(B5*(B6*B8))*5+(B5*(B6*B8))*4+(B5*(B6*B8))*3+(B5*(B6*B8))*2+(B5*(B6*B8))*1</f>
        <v>2241766.7999999998</v>
      </c>
      <c r="I5" s="158">
        <f t="shared" ref="I5:J5" si="0">(C5*(C6*C8))*12+(C5*(C6*C8))*11+(C5*(C6*C8))*10+(C5*(C6*C8))*9+(C5*(C6*C8))*8+(C5*(C6*C8))*7+(C5*(C6*C8))*6+(C5*(C6*C8))*5+(C5*(C6*C8))*4+(C5*(C6*C8))*3+(C5*(C6*C8))*2+(C5*(C6*C8))*1</f>
        <v>496783.56</v>
      </c>
      <c r="J5" s="158">
        <f t="shared" si="0"/>
        <v>237120</v>
      </c>
    </row>
    <row r="6" spans="1:10" ht="81.75" customHeight="1" thickBot="1" x14ac:dyDescent="0.3">
      <c r="A6" s="47" t="s">
        <v>78</v>
      </c>
      <c r="B6" s="44">
        <v>4562</v>
      </c>
      <c r="C6" s="23">
        <v>4753</v>
      </c>
      <c r="D6" s="44">
        <v>4750</v>
      </c>
      <c r="E6" s="44" t="s">
        <v>77</v>
      </c>
    </row>
    <row r="7" spans="1:10" ht="16.5" thickBot="1" x14ac:dyDescent="0.3">
      <c r="A7" s="25" t="s">
        <v>0</v>
      </c>
      <c r="B7" s="44">
        <v>28</v>
      </c>
      <c r="C7" s="23">
        <v>26</v>
      </c>
      <c r="D7" s="44">
        <v>24</v>
      </c>
      <c r="E7" s="44" t="s">
        <v>77</v>
      </c>
    </row>
    <row r="8" spans="1:10" ht="66.75" customHeight="1" thickBot="1" x14ac:dyDescent="0.3">
      <c r="A8" s="25" t="s">
        <v>8</v>
      </c>
      <c r="B8" s="48">
        <v>0.7</v>
      </c>
      <c r="C8" s="49">
        <v>0.67</v>
      </c>
      <c r="D8" s="48">
        <v>0.64</v>
      </c>
      <c r="E8" s="44" t="s">
        <v>77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95F52-2008-4942-8F1F-91290DDB907C}">
  <dimension ref="A1:D14"/>
  <sheetViews>
    <sheetView workbookViewId="0">
      <selection activeCell="G6" sqref="G6:K7"/>
    </sheetView>
  </sheetViews>
  <sheetFormatPr defaultRowHeight="15" x14ac:dyDescent="0.25"/>
  <cols>
    <col min="1" max="1" width="27.140625" customWidth="1"/>
  </cols>
  <sheetData>
    <row r="1" spans="1:4" ht="45" x14ac:dyDescent="0.25">
      <c r="A1" s="171" t="s">
        <v>198</v>
      </c>
      <c r="B1" s="171" t="s">
        <v>199</v>
      </c>
      <c r="C1" s="158" t="s">
        <v>200</v>
      </c>
      <c r="D1" s="171" t="s">
        <v>201</v>
      </c>
    </row>
    <row r="2" spans="1:4" x14ac:dyDescent="0.25">
      <c r="A2" s="172">
        <v>10.416666666666666</v>
      </c>
      <c r="B2" s="158">
        <v>1185.05</v>
      </c>
      <c r="C2" s="158">
        <v>12</v>
      </c>
      <c r="D2" s="158">
        <f>A2*B2*C2</f>
        <v>148131.25</v>
      </c>
    </row>
    <row r="3" spans="1:4" x14ac:dyDescent="0.25">
      <c r="A3" s="172">
        <v>10.416666666666666</v>
      </c>
      <c r="B3" s="158">
        <v>1185.05</v>
      </c>
      <c r="C3" s="158">
        <v>11</v>
      </c>
      <c r="D3" s="158">
        <f t="shared" ref="D3:D13" si="0">A3*B3*C3</f>
        <v>135786.97916666666</v>
      </c>
    </row>
    <row r="4" spans="1:4" x14ac:dyDescent="0.25">
      <c r="A4" s="172">
        <v>10.416666666666666</v>
      </c>
      <c r="B4" s="158">
        <v>1185.05</v>
      </c>
      <c r="C4" s="158">
        <v>10</v>
      </c>
      <c r="D4" s="158">
        <f t="shared" si="0"/>
        <v>123442.70833333331</v>
      </c>
    </row>
    <row r="5" spans="1:4" x14ac:dyDescent="0.25">
      <c r="A5" s="172">
        <v>10.416666666666666</v>
      </c>
      <c r="B5" s="158">
        <v>1185.05</v>
      </c>
      <c r="C5" s="158">
        <v>9</v>
      </c>
      <c r="D5" s="158">
        <f t="shared" si="0"/>
        <v>111098.43749999999</v>
      </c>
    </row>
    <row r="6" spans="1:4" x14ac:dyDescent="0.25">
      <c r="A6" s="172">
        <v>10.416666666666666</v>
      </c>
      <c r="B6" s="158">
        <v>1185.05</v>
      </c>
      <c r="C6" s="158">
        <v>8</v>
      </c>
      <c r="D6" s="158">
        <f t="shared" si="0"/>
        <v>98754.166666666657</v>
      </c>
    </row>
    <row r="7" spans="1:4" x14ac:dyDescent="0.25">
      <c r="A7" s="172">
        <v>10.416666666666666</v>
      </c>
      <c r="B7" s="158">
        <v>1185.05</v>
      </c>
      <c r="C7" s="158">
        <v>7</v>
      </c>
      <c r="D7" s="158">
        <f t="shared" si="0"/>
        <v>86409.895833333328</v>
      </c>
    </row>
    <row r="8" spans="1:4" x14ac:dyDescent="0.25">
      <c r="A8" s="172">
        <v>10.416666666666666</v>
      </c>
      <c r="B8" s="158">
        <v>1185.05</v>
      </c>
      <c r="C8" s="158">
        <v>6</v>
      </c>
      <c r="D8" s="158">
        <f t="shared" si="0"/>
        <v>74065.625</v>
      </c>
    </row>
    <row r="9" spans="1:4" x14ac:dyDescent="0.25">
      <c r="A9" s="172">
        <v>10.416666666666666</v>
      </c>
      <c r="B9" s="158">
        <v>1185.05</v>
      </c>
      <c r="C9" s="158">
        <v>5</v>
      </c>
      <c r="D9" s="158">
        <f t="shared" si="0"/>
        <v>61721.354166666657</v>
      </c>
    </row>
    <row r="10" spans="1:4" x14ac:dyDescent="0.25">
      <c r="A10" s="172">
        <v>10.416666666666666</v>
      </c>
      <c r="B10" s="158">
        <v>1185.05</v>
      </c>
      <c r="C10" s="158">
        <v>4</v>
      </c>
      <c r="D10" s="158">
        <f t="shared" si="0"/>
        <v>49377.083333333328</v>
      </c>
    </row>
    <row r="11" spans="1:4" x14ac:dyDescent="0.25">
      <c r="A11" s="172">
        <v>10.416666666666666</v>
      </c>
      <c r="B11" s="158">
        <v>1185.05</v>
      </c>
      <c r="C11" s="158">
        <v>3</v>
      </c>
      <c r="D11" s="158">
        <f t="shared" si="0"/>
        <v>37032.8125</v>
      </c>
    </row>
    <row r="12" spans="1:4" x14ac:dyDescent="0.25">
      <c r="A12" s="172">
        <v>10.416666666666666</v>
      </c>
      <c r="B12" s="158">
        <v>1185.05</v>
      </c>
      <c r="C12" s="158">
        <v>2</v>
      </c>
      <c r="D12" s="158">
        <f t="shared" si="0"/>
        <v>24688.541666666664</v>
      </c>
    </row>
    <row r="13" spans="1:4" x14ac:dyDescent="0.25">
      <c r="A13" s="172">
        <v>10.416666666666666</v>
      </c>
      <c r="B13" s="158">
        <v>1185.05</v>
      </c>
      <c r="C13" s="158">
        <v>1</v>
      </c>
      <c r="D13" s="158">
        <f t="shared" si="0"/>
        <v>12344.270833333332</v>
      </c>
    </row>
    <row r="14" spans="1:4" x14ac:dyDescent="0.25">
      <c r="D14">
        <f>SUM(D2:D13)</f>
        <v>962853.125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Vidējais termiņš</vt:lpstr>
      <vt:lpstr>Kopa_procenti</vt:lpstr>
      <vt:lpstr>Kopā_kopija</vt:lpstr>
      <vt:lpstr>Algas_2020_2024</vt:lpstr>
      <vt:lpstr>Kopā</vt:lpstr>
      <vt:lpstr>Tiesa</vt:lpstr>
      <vt:lpstr>VM</vt:lpstr>
      <vt:lpstr>TM</vt:lpstr>
      <vt:lpstr>KNAB</vt:lpstr>
      <vt:lpstr>ĀM</vt:lpstr>
      <vt:lpstr>Valsts policija</vt:lpstr>
      <vt:lpstr>VUGD</vt:lpstr>
      <vt:lpstr>Valsts robežsardze</vt:lpstr>
      <vt:lpstr>Ieksējās drošības birojs</vt:lpstr>
      <vt:lpstr>KM</vt:lpstr>
      <vt:lpstr>Prokuratura</vt:lpstr>
      <vt:lpstr>AiM</vt:lpstr>
      <vt:lpstr>KM!_Hlk76638036</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uldiszvirbulis</dc:creator>
  <cp:keywords/>
  <dc:description/>
  <cp:lastModifiedBy>Karlis Gutmanis</cp:lastModifiedBy>
  <cp:lastPrinted>2023-06-07T05:10:48Z</cp:lastPrinted>
  <dcterms:created xsi:type="dcterms:W3CDTF">2017-10-02T05:47:15Z</dcterms:created>
  <dcterms:modified xsi:type="dcterms:W3CDTF">2025-09-25T09:46:36Z</dcterms:modified>
  <cp:category/>
</cp:coreProperties>
</file>