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mpd-fs01.nmpd.local\user\Gatis.Avotins\Documents\2025\Budžets\Plānošana\Cenrādis\"/>
    </mc:Choice>
  </mc:AlternateContent>
  <xr:revisionPtr revIDLastSave="0" documentId="8_{82A7EAD1-F48B-4BDA-8611-D7859CAA5AE7}" xr6:coauthVersionLast="47" xr6:coauthVersionMax="47" xr10:uidLastSave="{00000000-0000-0000-0000-000000000000}"/>
  <bookViews>
    <workbookView xWindow="-120" yWindow="-120" windowWidth="29040" windowHeight="15840" xr2:uid="{169D19F0-3E41-456B-B1D6-E9975BF7F9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6" i="1" l="1"/>
  <c r="G47" i="1"/>
  <c r="G44" i="1" s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45" i="1"/>
  <c r="G40" i="1"/>
  <c r="G41" i="1"/>
  <c r="G42" i="1"/>
  <c r="G43" i="1"/>
  <c r="G39" i="1"/>
  <c r="G28" i="1"/>
  <c r="G29" i="1"/>
  <c r="G30" i="1"/>
  <c r="G31" i="1"/>
  <c r="G32" i="1"/>
  <c r="G33" i="1"/>
  <c r="G34" i="1"/>
  <c r="G35" i="1"/>
  <c r="G36" i="1"/>
  <c r="G37" i="1"/>
  <c r="G27" i="1"/>
  <c r="G23" i="1"/>
  <c r="G24" i="1"/>
  <c r="G25" i="1"/>
  <c r="G22" i="1"/>
  <c r="G14" i="1"/>
  <c r="G15" i="1"/>
  <c r="G16" i="1"/>
  <c r="G17" i="1"/>
  <c r="G18" i="1"/>
  <c r="G19" i="1"/>
  <c r="G20" i="1"/>
  <c r="G13" i="1"/>
  <c r="G11" i="1"/>
  <c r="G10" i="1"/>
  <c r="G9" i="1"/>
  <c r="I44" i="1"/>
  <c r="H60" i="1"/>
  <c r="J60" i="1"/>
  <c r="I38" i="1"/>
  <c r="I8" i="1"/>
  <c r="I12" i="1"/>
  <c r="I21" i="1"/>
  <c r="I26" i="1"/>
  <c r="G8" i="1" l="1"/>
  <c r="G21" i="1"/>
  <c r="H9" i="1"/>
  <c r="G12" i="1"/>
  <c r="G26" i="1"/>
  <c r="G38" i="1"/>
  <c r="J9" i="1"/>
  <c r="H59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H22" i="1"/>
  <c r="H20" i="1"/>
  <c r="H19" i="1"/>
  <c r="H18" i="1"/>
  <c r="H17" i="1"/>
  <c r="H16" i="1"/>
  <c r="H15" i="1"/>
  <c r="H14" i="1"/>
  <c r="H13" i="1"/>
  <c r="H10" i="1"/>
  <c r="H11" i="1"/>
  <c r="H61" i="1" l="1"/>
  <c r="J59" i="1" l="1"/>
  <c r="J58" i="1"/>
  <c r="J57" i="1"/>
  <c r="J56" i="1"/>
  <c r="J55" i="1"/>
  <c r="J54" i="1"/>
  <c r="J53" i="1"/>
  <c r="J61" i="1" s="1"/>
  <c r="J52" i="1"/>
  <c r="J51" i="1"/>
  <c r="J50" i="1"/>
  <c r="J49" i="1"/>
  <c r="J48" i="1"/>
  <c r="J47" i="1"/>
  <c r="J46" i="1"/>
  <c r="J45" i="1"/>
  <c r="J43" i="1"/>
  <c r="J42" i="1"/>
  <c r="J41" i="1"/>
  <c r="J40" i="1"/>
  <c r="J39" i="1"/>
  <c r="J37" i="1"/>
  <c r="J36" i="1"/>
  <c r="J35" i="1"/>
  <c r="J34" i="1"/>
  <c r="J33" i="1"/>
  <c r="J32" i="1"/>
  <c r="J31" i="1"/>
  <c r="J30" i="1"/>
  <c r="J29" i="1"/>
  <c r="J28" i="1"/>
  <c r="J27" i="1"/>
  <c r="J25" i="1"/>
  <c r="J24" i="1"/>
  <c r="J23" i="1"/>
  <c r="J22" i="1"/>
  <c r="J20" i="1"/>
  <c r="J19" i="1"/>
  <c r="J18" i="1"/>
  <c r="J17" i="1"/>
  <c r="J16" i="1"/>
  <c r="J15" i="1"/>
  <c r="J14" i="1"/>
  <c r="J13" i="1"/>
  <c r="J10" i="1"/>
  <c r="J11" i="1"/>
</calcChain>
</file>

<file path=xl/sharedStrings.xml><?xml version="1.0" encoding="utf-8"?>
<sst xmlns="http://schemas.openxmlformats.org/spreadsheetml/2006/main" count="167" uniqueCount="126">
  <si>
    <t>Plānotie maksas ieņēmumi saskaņā ar NMP dienesta cenrādi</t>
  </si>
  <si>
    <t>Nr. p.k.</t>
  </si>
  <si>
    <t>Pakalpojuma veids</t>
  </si>
  <si>
    <t>Mērvienība</t>
  </si>
  <si>
    <t>Cena ar PVN (euro)</t>
  </si>
  <si>
    <t>Plānotais skaits 1 gadā</t>
  </si>
  <si>
    <t>1.</t>
  </si>
  <si>
    <t>1.1.</t>
  </si>
  <si>
    <t>1 izsaukums</t>
  </si>
  <si>
    <t>1.2.</t>
  </si>
  <si>
    <t>1.3.</t>
  </si>
  <si>
    <t>2.</t>
  </si>
  <si>
    <t>2.1.</t>
  </si>
  <si>
    <t>1 stunda</t>
  </si>
  <si>
    <t>2.2.</t>
  </si>
  <si>
    <t>2.3.</t>
  </si>
  <si>
    <t>2.4.</t>
  </si>
  <si>
    <t>2.5.</t>
  </si>
  <si>
    <t>2.6.</t>
  </si>
  <si>
    <t>2.7.</t>
  </si>
  <si>
    <t>2.8.</t>
  </si>
  <si>
    <t>3.</t>
  </si>
  <si>
    <t>3.1.</t>
  </si>
  <si>
    <t>3.2.</t>
  </si>
  <si>
    <t>3.3.</t>
  </si>
  <si>
    <t>3.4.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</si>
  <si>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</si>
  <si>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</si>
  <si>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</si>
  <si>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</si>
  <si>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</si>
  <si>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</si>
  <si>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</si>
  <si>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</si>
  <si>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</si>
  <si>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</si>
  <si>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</si>
  <si>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</si>
  <si>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1 kilometrs</t>
  </si>
  <si>
    <t>5.</t>
  </si>
  <si>
    <t>5.1.</t>
  </si>
  <si>
    <t>5.2.</t>
  </si>
  <si>
    <t>5.3.</t>
  </si>
  <si>
    <t>5.4.</t>
  </si>
  <si>
    <t>5.5.</t>
  </si>
  <si>
    <t>1 epizode</t>
  </si>
  <si>
    <t>6.</t>
  </si>
  <si>
    <t>6.1.</t>
  </si>
  <si>
    <t>6.2.</t>
  </si>
  <si>
    <t>6.3.</t>
  </si>
  <si>
    <t>6.4.</t>
  </si>
  <si>
    <t>1 izziņa</t>
  </si>
  <si>
    <t>6.5.</t>
  </si>
  <si>
    <t>1 persona</t>
  </si>
  <si>
    <t>6.6.</t>
  </si>
  <si>
    <t>6.7.</t>
  </si>
  <si>
    <t>6.8.</t>
  </si>
  <si>
    <t>6.9.</t>
  </si>
  <si>
    <t>6.10.</t>
  </si>
  <si>
    <t>6.11.</t>
  </si>
  <si>
    <t>6.12.</t>
  </si>
  <si>
    <t>Kopā</t>
  </si>
  <si>
    <t>Pielikums
Ministru kabineta noteikumu projekta
 "Neatliekamās medicīniskās palīdzības dienesta
 maksas pakalpojumu cenrādis" sākotnējās 
ietekmes novērtējuma ziņojumam (anotācijai)</t>
  </si>
  <si>
    <r>
      <t>Cena bez PVN (</t>
    </r>
    <r>
      <rPr>
        <i/>
        <sz val="12"/>
        <rFont val="Times New Roman"/>
        <family val="1"/>
      </rPr>
      <t>euro</t>
    </r>
    <r>
      <rPr>
        <sz val="12"/>
        <rFont val="Times New Roman"/>
        <family val="1"/>
      </rPr>
      <t>)</t>
    </r>
  </si>
  <si>
    <r>
      <t>PVN (</t>
    </r>
    <r>
      <rPr>
        <i/>
        <sz val="12"/>
        <rFont val="Times New Roman"/>
        <family val="1"/>
      </rPr>
      <t>euro</t>
    </r>
    <r>
      <rPr>
        <sz val="12"/>
        <rFont val="Times New Roman"/>
        <family val="1"/>
      </rPr>
      <t>)</t>
    </r>
  </si>
  <si>
    <t>1.pielikums
Ministru kabineta noteikumu projekta "Neatliekamās medicīniskās palīdzības dienesta
maksas pakalpojumu cenrādis" sākotnējās 
ietekmes novērtējuma ziņojumam (anotācijai)</t>
  </si>
  <si>
    <t>6.13.</t>
  </si>
  <si>
    <t>6.14.</t>
  </si>
  <si>
    <t>6.15.</t>
  </si>
  <si>
    <t>6.16.</t>
  </si>
  <si>
    <t>Atkārtota tiesību piešķiršana nodarboties ar apmācību pirmās palīdzības sniegšanā fiziskām personām un instruktora palīga vai instruktora tiesību piešķiršana</t>
  </si>
  <si>
    <r>
      <t>Neatliekamās medicīniskās palīdzības dienesta brigādes izsaukums pie privātpersonas (pacienta)</t>
    </r>
    <r>
      <rPr>
        <b/>
        <vertAlign val="superscript"/>
        <sz val="12"/>
        <rFont val="Times New Roman"/>
        <family val="1"/>
        <charset val="186"/>
      </rPr>
      <t>1</t>
    </r>
  </si>
  <si>
    <r>
      <t>Medicīniskā transportēšana (plānveida)</t>
    </r>
    <r>
      <rPr>
        <b/>
        <vertAlign val="superscript"/>
        <sz val="12"/>
        <rFont val="Times New Roman"/>
        <family val="1"/>
        <charset val="186"/>
      </rPr>
      <t>1,2,5</t>
    </r>
  </si>
  <si>
    <r>
      <t>Neatliekamās medicīniskās palīdzības ārsta palīga brigādes</t>
    </r>
    <r>
      <rPr>
        <vertAlign val="superscript"/>
        <sz val="12"/>
        <rFont val="Times New Roman"/>
        <family val="1"/>
        <charset val="186"/>
      </rPr>
      <t>6</t>
    </r>
    <r>
      <rPr>
        <sz val="12"/>
        <rFont val="Times New Roman"/>
        <family val="1"/>
        <charset val="186"/>
      </rPr>
      <t xml:space="preserve"> izsaukums Latvijas robežās</t>
    </r>
  </si>
  <si>
    <r>
      <t>Intensīvās terapijas/neatliekamās medicīniskās palīdzības ārsta brigādes</t>
    </r>
    <r>
      <rPr>
        <vertAlign val="superscript"/>
        <sz val="12"/>
        <rFont val="Times New Roman"/>
        <family val="1"/>
        <charset val="186"/>
      </rPr>
      <t>8</t>
    </r>
    <r>
      <rPr>
        <sz val="12"/>
        <rFont val="Times New Roman"/>
        <family val="1"/>
        <charset val="186"/>
      </rPr>
      <t xml:space="preserve"> izsaukums Latvijas robežās</t>
    </r>
  </si>
  <si>
    <r>
      <t>Specializētās brigādes</t>
    </r>
    <r>
      <rPr>
        <vertAlign val="superscript"/>
        <sz val="12"/>
        <rFont val="Times New Roman"/>
        <family val="1"/>
        <charset val="186"/>
      </rPr>
      <t>9</t>
    </r>
    <r>
      <rPr>
        <sz val="12"/>
        <rFont val="Times New Roman"/>
        <family val="1"/>
        <charset val="186"/>
      </rPr>
      <t xml:space="preserve"> izsaukums Latvijas robežās</t>
    </r>
  </si>
  <si>
    <r>
      <t>Reanimācijas brigādes</t>
    </r>
    <r>
      <rPr>
        <vertAlign val="superscript"/>
        <sz val="12"/>
        <rFont val="Times New Roman"/>
        <family val="1"/>
        <charset val="186"/>
      </rPr>
      <t>10</t>
    </r>
    <r>
      <rPr>
        <sz val="12"/>
        <rFont val="Times New Roman"/>
        <family val="1"/>
        <charset val="186"/>
      </rPr>
      <t xml:space="preserve"> izsaukums Latvijas robežās</t>
    </r>
  </si>
  <si>
    <r>
      <t>Neatliekamās medicīniskās palīdzības ārsta palīga brigādes</t>
    </r>
    <r>
      <rPr>
        <vertAlign val="superscript"/>
        <sz val="12"/>
        <rFont val="Times New Roman"/>
        <family val="1"/>
        <charset val="186"/>
      </rPr>
      <t>6</t>
    </r>
    <r>
      <rPr>
        <sz val="12"/>
        <rFont val="Times New Roman"/>
        <family val="1"/>
        <charset val="186"/>
      </rPr>
      <t xml:space="preserve"> izsaukums</t>
    </r>
  </si>
  <si>
    <r>
      <t>Intensīvās terapijas/neatliekamās medicīniskās palīdzības ārsta brigādes</t>
    </r>
    <r>
      <rPr>
        <vertAlign val="superscript"/>
        <sz val="12"/>
        <rFont val="Times New Roman"/>
        <family val="1"/>
        <charset val="186"/>
      </rPr>
      <t>8</t>
    </r>
    <r>
      <rPr>
        <sz val="12"/>
        <rFont val="Times New Roman"/>
        <family val="1"/>
        <charset val="186"/>
      </rPr>
      <t xml:space="preserve"> izsaukums</t>
    </r>
  </si>
  <si>
    <r>
      <t>Specializētās brigādes</t>
    </r>
    <r>
      <rPr>
        <vertAlign val="superscript"/>
        <sz val="12"/>
        <rFont val="Times New Roman"/>
        <family val="1"/>
        <charset val="186"/>
      </rPr>
      <t>9</t>
    </r>
    <r>
      <rPr>
        <sz val="12"/>
        <rFont val="Times New Roman"/>
        <family val="1"/>
        <charset val="186"/>
      </rPr>
      <t xml:space="preserve"> izsaukums</t>
    </r>
  </si>
  <si>
    <r>
      <t>Reanimācijas brigādes</t>
    </r>
    <r>
      <rPr>
        <vertAlign val="superscript"/>
        <sz val="12"/>
        <rFont val="Times New Roman"/>
        <family val="1"/>
        <charset val="186"/>
      </rPr>
      <t>10</t>
    </r>
    <r>
      <rPr>
        <sz val="12"/>
        <rFont val="Times New Roman"/>
        <family val="1"/>
        <charset val="186"/>
      </rPr>
      <t xml:space="preserve"> izsaukums</t>
    </r>
  </si>
  <si>
    <r>
      <t>Papildu piesaistāmie resursi</t>
    </r>
    <r>
      <rPr>
        <b/>
        <vertAlign val="superscript"/>
        <sz val="12"/>
        <rFont val="Times New Roman"/>
        <family val="1"/>
        <charset val="186"/>
      </rPr>
      <t>1</t>
    </r>
  </si>
  <si>
    <r>
      <t>Anesteziologa–reanimatologa nodrošināšana, neizmantojot operatīvo medicīnisko transportlīdzekli (izsaukums)</t>
    </r>
    <r>
      <rPr>
        <vertAlign val="superscript"/>
        <sz val="12"/>
        <rFont val="Times New Roman"/>
        <family val="1"/>
        <charset val="186"/>
      </rPr>
      <t>5, 7</t>
    </r>
  </si>
  <si>
    <r>
      <t>Papildu anesteziologa–reanimatologa piesaistīšana (izsaukums)</t>
    </r>
    <r>
      <rPr>
        <vertAlign val="superscript"/>
        <sz val="12"/>
        <rFont val="Times New Roman"/>
        <family val="1"/>
        <charset val="186"/>
      </rPr>
      <t>5, 7</t>
    </r>
  </si>
  <si>
    <r>
      <t>Konsultācijas</t>
    </r>
    <r>
      <rPr>
        <b/>
        <vertAlign val="superscript"/>
        <sz val="12"/>
        <rFont val="Times New Roman"/>
        <family val="1"/>
        <charset val="186"/>
      </rPr>
      <t>1</t>
    </r>
  </si>
  <si>
    <t>Ārstniecības personu praktisko iemaņu pilnveide neatliekamās medicīniskās palīdzības sniegšanā un organizēšanā Neatliekamās medicīniskās palīdzības dienesta brigādes sastāvā vai Operatīvās vadības centrā (viena persona/stundas)</t>
  </si>
  <si>
    <t>Plānotais skaits  6 mēnešos</t>
  </si>
  <si>
    <r>
      <t>Plānotie ieņēmum 6 mēnešos (</t>
    </r>
    <r>
      <rPr>
        <i/>
        <sz val="12"/>
        <rFont val="Times New Roman"/>
        <family val="1"/>
      </rPr>
      <t>euro</t>
    </r>
    <r>
      <rPr>
        <sz val="12"/>
        <rFont val="Times New Roman"/>
        <family val="1"/>
      </rPr>
      <t>)</t>
    </r>
  </si>
  <si>
    <r>
      <t>Plānotie ieņēmumi gadā (</t>
    </r>
    <r>
      <rPr>
        <i/>
        <sz val="12"/>
        <rFont val="Times New Roman"/>
        <family val="1"/>
      </rPr>
      <t>euro</t>
    </r>
    <r>
      <rPr>
        <sz val="12"/>
        <rFont val="Times New Roman"/>
        <family val="1"/>
      </rPr>
      <t>)</t>
    </r>
  </si>
  <si>
    <r>
      <t>Ārsta speciālista nodrošināšana, neizmantojot operatīvo medicīnisko transportlīdzekli (izsaukums)</t>
    </r>
    <r>
      <rPr>
        <vertAlign val="superscript"/>
        <sz val="14"/>
        <rFont val="Times New Roman"/>
        <family val="1"/>
        <charset val="186"/>
      </rPr>
      <t>5, 7</t>
    </r>
  </si>
  <si>
    <r>
      <t>Neatliekamās medicīniskās palīdzības ārsta nodrošināšana, neizmantojot operatīvo medicīnisko transportlīdzekli (izsaukums)</t>
    </r>
    <r>
      <rPr>
        <vertAlign val="superscript"/>
        <sz val="14"/>
        <rFont val="Times New Roman"/>
        <family val="1"/>
        <charset val="186"/>
      </rPr>
      <t>5, 7</t>
    </r>
  </si>
  <si>
    <r>
      <t>Neatliekamās medicīniskās palīdzības ārsta palīga nodrošināšana, neizmantojot operatīvo medicīnisko transportlīdzekli (izsaukums)</t>
    </r>
    <r>
      <rPr>
        <vertAlign val="superscript"/>
        <sz val="14"/>
        <rFont val="Times New Roman"/>
        <family val="1"/>
        <charset val="186"/>
      </rPr>
      <t>5, 7</t>
    </r>
  </si>
  <si>
    <r>
      <t>Ooperatīvā medicīniskā transportlīdzekļa izmantošana (ar tā vadītāju) (izsaukums)</t>
    </r>
    <r>
      <rPr>
        <vertAlign val="superscript"/>
        <sz val="14"/>
        <rFont val="Times New Roman"/>
        <family val="1"/>
        <charset val="186"/>
      </rPr>
      <t>7</t>
    </r>
  </si>
  <si>
    <r>
      <t>Papildu ārsta speciālista/neatliekamās medicīniskās palīdzības ārsta piesaistīšana (izsaukums)</t>
    </r>
    <r>
      <rPr>
        <vertAlign val="superscript"/>
        <sz val="14"/>
        <rFont val="Times New Roman"/>
        <family val="1"/>
        <charset val="186"/>
      </rPr>
      <t>5, 7</t>
    </r>
  </si>
  <si>
    <r>
      <t>Papildu neatliekamās medicīniskās palīdzības ārsta palīga piesaistīšana (izsaukums)</t>
    </r>
    <r>
      <rPr>
        <vertAlign val="superscript"/>
        <sz val="14"/>
        <rFont val="Times New Roman"/>
        <family val="1"/>
        <charset val="186"/>
      </rPr>
      <t>5, 7</t>
    </r>
  </si>
  <si>
    <r>
      <t>Papildu operatīvā medicīniskā transportlīdzekļa vadītāja piesaistīšana (izsaukums)</t>
    </r>
    <r>
      <rPr>
        <vertAlign val="superscript"/>
        <sz val="14"/>
        <rFont val="Times New Roman"/>
        <family val="1"/>
        <charset val="186"/>
      </rPr>
      <t>5, 7</t>
    </r>
  </si>
  <si>
    <r>
      <t>Medicīniskās palīdzības sniegšanas vietas (medpunkta) izveidošana un medicīniskās palīdzības nodrošināšana</t>
    </r>
    <r>
      <rPr>
        <vertAlign val="superscript"/>
        <sz val="14"/>
        <rFont val="Times New Roman"/>
        <family val="1"/>
        <charset val="186"/>
      </rPr>
      <t>5</t>
    </r>
  </si>
  <si>
    <t>Prakses nodrošināšana personai, kura apgūst izglītības programmu neatliekamās medicīniskās palīdzības sniegšanā un organizēšanā, sertificēta neatliekamās medicīniskās palīdzības ārsta vadībā (kontaktstundas)</t>
  </si>
  <si>
    <t>Prakses nodrošināšana personai, kura apgūst izglītības programmu neatliekamās medicīniskās palīdzības sniegšanā un organizēšanā, sertificēta neatliekamās medicīniskās palīdzības ārsta palīga vadībā (kontaktstundas)</t>
  </si>
  <si>
    <t>Izziņas (medicīniskās) sagatavošana privātpersonām</t>
  </si>
  <si>
    <t>Pirmās palīdzības pasniedzēju apmācības kurss</t>
  </si>
  <si>
    <r>
      <t>Pirmās palīdzības pasniedzēju kvalifikācijas paaugstināšanas seminārs</t>
    </r>
    <r>
      <rPr>
        <sz val="12"/>
        <rFont val="Times New Roman"/>
        <family val="1"/>
      </rPr>
      <t>, zināšanu pārbaude  pirmās palīdzības pasniedzēju – instruktora palīgu sagatavošanas programmas dalībniekiem</t>
    </r>
    <r>
      <rPr>
        <sz val="12"/>
        <rFont val="Times New Roman"/>
        <family val="1"/>
        <charset val="186"/>
      </rPr>
      <t xml:space="preserve"> (1 diena, 4h) klātiene</t>
    </r>
  </si>
  <si>
    <t>Pirmās palīdzības pasniedzēju kvalifikācijas paaugstināšanas seminārs (1 diena 4h) attālināti</t>
  </si>
  <si>
    <t>Pirmās palīdzības pasniedzēju kvalifikācijas paaugstināšanas seminārs (1 diena)</t>
  </si>
  <si>
    <t>Pirmās palīdzības pasniedzēju kvalifikācijas paaugstināšanas seminārs (1 diena) attālināti</t>
  </si>
  <si>
    <r>
      <t>Pirmās palīdzības pasniedzēju kvalifikācijas paaugstināšanas seminārs,</t>
    </r>
    <r>
      <rPr>
        <sz val="12"/>
        <rFont val="Times New Roman"/>
        <family val="1"/>
      </rPr>
      <t xml:space="preserve"> pirmās palīdzības pasniedzēju – instruktora palīgu sagatavošanas programma bez zināšanu pārbaudes</t>
    </r>
    <r>
      <rPr>
        <sz val="12"/>
        <rFont val="Times New Roman"/>
        <family val="1"/>
        <charset val="186"/>
      </rPr>
      <t xml:space="preserve"> (2 dienas)</t>
    </r>
  </si>
  <si>
    <t>Apmācītājorganizācijas novērtēšana par atbilstību prasībām, lai nodarbotos ar apmācību pirmās palīdzības sniegšanā</t>
  </si>
  <si>
    <t>Atkārtota apmācītājorganizācijas novērtēšana par atbilstību prasībām, lai nodarbotos ar apmācību pirmās palīdzības sniegšanā</t>
  </si>
  <si>
    <t>Tiesību piešķiršana nodarboties ar apmācību pirmās palīdzības sniegšanā fiziskām personām</t>
  </si>
  <si>
    <t xml:space="preserve">Atkārtota tiesību piešķiršana nodarboties ar apmācību pirmās palīdzības sniegšanā fiziskām personām </t>
  </si>
  <si>
    <t>Instruktora palīga, instruktora tiesību piešķiršana</t>
  </si>
  <si>
    <r>
      <t xml:space="preserve">Pacienta transportēšana uz nākamo tuvāko stacionāru, kurā var sniegt atbilstošu neatliekamo medicīnisko palīdzību, pēc pacienta pieprasījuma, ja pacientam nav medicīnisku kontrindikāciju </t>
    </r>
    <r>
      <rPr>
        <vertAlign val="superscript"/>
        <sz val="11"/>
        <rFont val="Times New Roman"/>
        <family val="1"/>
      </rPr>
      <t>2</t>
    </r>
  </si>
  <si>
    <r>
      <t>Neatliekamās medicīniskās palīdzības brigādes izsaukums pie personas, kura nesaņem no valsts budžeta apmaksātus veselības aprūpes pakalpojumus, neatliekamās medicīniskās palīdzības sniegšanai</t>
    </r>
    <r>
      <rPr>
        <vertAlign val="superscript"/>
        <sz val="12"/>
        <rFont val="Times New Roman"/>
        <family val="1"/>
        <charset val="186"/>
      </rPr>
      <t>3, 4, 18</t>
    </r>
  </si>
  <si>
    <r>
      <t>Neatliekamās medicīniskās palīdzības ārsta palīga brigādes izsaukums</t>
    </r>
    <r>
      <rPr>
        <vertAlign val="superscript"/>
        <sz val="12"/>
        <rFont val="Times New Roman"/>
        <family val="1"/>
        <charset val="186"/>
      </rPr>
      <t>6</t>
    </r>
    <r>
      <rPr>
        <sz val="12"/>
        <rFont val="Times New Roman"/>
        <family val="1"/>
        <charset val="186"/>
      </rPr>
      <t xml:space="preserve"> ārpus Latvijas robežām</t>
    </r>
    <r>
      <rPr>
        <vertAlign val="superscript"/>
        <sz val="12"/>
        <rFont val="Times New Roman"/>
        <family val="1"/>
        <charset val="186"/>
      </rPr>
      <t>7, 17</t>
    </r>
  </si>
  <si>
    <r>
      <t>Intensīvās terapijas/neatliekamās medicīniskās palīdzības ārsta brigādes</t>
    </r>
    <r>
      <rPr>
        <vertAlign val="superscript"/>
        <sz val="12"/>
        <rFont val="Times New Roman"/>
        <family val="1"/>
        <charset val="186"/>
      </rPr>
      <t>8</t>
    </r>
    <r>
      <rPr>
        <sz val="12"/>
        <rFont val="Times New Roman"/>
        <family val="1"/>
        <charset val="186"/>
      </rPr>
      <t xml:space="preserve"> izsaukums ārpus Latvijas robežām</t>
    </r>
    <r>
      <rPr>
        <vertAlign val="superscript"/>
        <sz val="12"/>
        <rFont val="Times New Roman"/>
        <family val="1"/>
        <charset val="186"/>
      </rPr>
      <t>7</t>
    </r>
    <r>
      <rPr>
        <sz val="12"/>
        <rFont val="Times New Roman"/>
        <family val="1"/>
        <charset val="186"/>
      </rPr>
      <t>,</t>
    </r>
    <r>
      <rPr>
        <vertAlign val="superscript"/>
        <sz val="12"/>
        <rFont val="Times New Roman"/>
        <family val="1"/>
        <charset val="186"/>
      </rPr>
      <t>17</t>
    </r>
  </si>
  <si>
    <r>
      <t>Specializētās brigādes</t>
    </r>
    <r>
      <rPr>
        <vertAlign val="superscript"/>
        <sz val="12"/>
        <rFont val="Times New Roman"/>
        <family val="1"/>
        <charset val="186"/>
      </rPr>
      <t>9</t>
    </r>
    <r>
      <rPr>
        <sz val="12"/>
        <rFont val="Times New Roman"/>
        <family val="1"/>
        <charset val="186"/>
      </rPr>
      <t xml:space="preserve"> izsaukums ārpus Latvijas robežām</t>
    </r>
    <r>
      <rPr>
        <vertAlign val="superscript"/>
        <sz val="12"/>
        <rFont val="Times New Roman"/>
        <family val="1"/>
        <charset val="186"/>
      </rPr>
      <t>7,17</t>
    </r>
  </si>
  <si>
    <r>
      <t>Reanimācijas brigādes</t>
    </r>
    <r>
      <rPr>
        <vertAlign val="superscript"/>
        <sz val="12"/>
        <rFont val="Times New Roman"/>
        <family val="1"/>
        <charset val="186"/>
      </rPr>
      <t>10</t>
    </r>
    <r>
      <rPr>
        <sz val="12"/>
        <rFont val="Times New Roman"/>
        <family val="1"/>
        <charset val="186"/>
      </rPr>
      <t xml:space="preserve"> izsaukums ārpus Latvijas robežām</t>
    </r>
    <r>
      <rPr>
        <vertAlign val="superscript"/>
        <sz val="12"/>
        <rFont val="Times New Roman"/>
        <family val="1"/>
        <charset val="186"/>
      </rPr>
      <t>7,17</t>
    </r>
  </si>
  <si>
    <r>
      <t>Medicīniskās palīdzības nodrošināšana pasākumos</t>
    </r>
    <r>
      <rPr>
        <b/>
        <vertAlign val="superscript"/>
        <sz val="12"/>
        <rFont val="Times New Roman"/>
        <family val="1"/>
        <charset val="186"/>
      </rPr>
      <t>1, 2, 5, 11,16</t>
    </r>
  </si>
  <si>
    <r>
      <t>Operatīvā medicīniskā transportlīdzekļa degvielas izmaksas</t>
    </r>
    <r>
      <rPr>
        <vertAlign val="superscript"/>
        <sz val="14"/>
        <color theme="1"/>
        <rFont val="Times New Roman"/>
        <family val="1"/>
        <charset val="186"/>
      </rPr>
      <t>12</t>
    </r>
  </si>
  <si>
    <r>
      <t>Reanimācijas brigādes</t>
    </r>
    <r>
      <rPr>
        <vertAlign val="superscript"/>
        <sz val="14"/>
        <color theme="1"/>
        <rFont val="Times New Roman"/>
        <family val="1"/>
        <charset val="186"/>
      </rPr>
      <t>10</t>
    </r>
    <r>
      <rPr>
        <sz val="14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izsaukums</t>
    </r>
    <r>
      <rPr>
        <vertAlign val="superscript"/>
        <sz val="14"/>
        <color theme="1"/>
        <rFont val="Times New Roman"/>
        <family val="1"/>
        <charset val="186"/>
      </rPr>
      <t>5,13</t>
    </r>
  </si>
  <si>
    <r>
      <t xml:space="preserve">Ārsta speciālista </t>
    </r>
    <r>
      <rPr>
        <vertAlign val="superscript"/>
        <sz val="14"/>
        <color theme="1"/>
        <rFont val="Times New Roman"/>
        <family val="1"/>
        <charset val="186"/>
      </rPr>
      <t xml:space="preserve">14 </t>
    </r>
    <r>
      <rPr>
        <sz val="12"/>
        <color theme="1"/>
        <rFont val="Times New Roman"/>
        <family val="1"/>
        <charset val="186"/>
      </rPr>
      <t>izsaukums</t>
    </r>
    <r>
      <rPr>
        <vertAlign val="superscript"/>
        <sz val="14"/>
        <color theme="1"/>
        <rFont val="Times New Roman"/>
        <family val="1"/>
        <charset val="186"/>
      </rPr>
      <t>5, 13</t>
    </r>
    <r>
      <rPr>
        <vertAlign val="superscript"/>
        <sz val="14"/>
        <rFont val="Times New Roman"/>
        <family val="1"/>
        <charset val="186"/>
      </rPr>
      <t>,17</t>
    </r>
  </si>
  <si>
    <r>
      <t>Ārsta speciālista izsaukums, neizmantojot operatīvo medicīnisko transportlīdzekli</t>
    </r>
    <r>
      <rPr>
        <vertAlign val="superscript"/>
        <sz val="14"/>
        <color theme="1"/>
        <rFont val="Times New Roman"/>
        <family val="1"/>
        <charset val="186"/>
      </rPr>
      <t>5, 13</t>
    </r>
    <r>
      <rPr>
        <vertAlign val="superscript"/>
        <sz val="14"/>
        <rFont val="Times New Roman"/>
        <family val="1"/>
        <charset val="186"/>
      </rPr>
      <t>,17</t>
    </r>
  </si>
  <si>
    <r>
      <t>Intensīvās terapijas/neatliekamās medicīniskās palīdzības ārsta brigādes</t>
    </r>
    <r>
      <rPr>
        <vertAlign val="superscript"/>
        <sz val="14"/>
        <color theme="1"/>
        <rFont val="Times New Roman"/>
        <family val="1"/>
        <charset val="186"/>
      </rPr>
      <t>8</t>
    </r>
    <r>
      <rPr>
        <sz val="14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izsaukums</t>
    </r>
    <r>
      <rPr>
        <vertAlign val="superscript"/>
        <sz val="14"/>
        <color theme="1"/>
        <rFont val="Times New Roman"/>
        <family val="1"/>
        <charset val="186"/>
      </rPr>
      <t>5,  13</t>
    </r>
  </si>
  <si>
    <r>
      <t>Ārsta/Neatliekamās medicīniskās palīdzības dienesta speciālista telefona konsultācija</t>
    </r>
    <r>
      <rPr>
        <vertAlign val="superscript"/>
        <sz val="14"/>
        <color theme="1"/>
        <rFont val="Times New Roman"/>
        <family val="1"/>
        <charset val="186"/>
      </rPr>
      <t>12</t>
    </r>
  </si>
  <si>
    <r>
      <t>Apmācības un izziņu sagatavošana</t>
    </r>
    <r>
      <rPr>
        <b/>
        <vertAlign val="superscript"/>
        <sz val="12"/>
        <rFont val="Times New Roman"/>
        <family val="1"/>
        <charset val="186"/>
      </rPr>
      <t>15</t>
    </r>
  </si>
  <si>
    <r>
      <t xml:space="preserve">Neatliekamās medicīniskās palīdzības brigādes izsaukums pie personas medicīniskās palīdzības sniegšanai, kas nav uzskatāma par neatliekamu </t>
    </r>
    <r>
      <rPr>
        <vertAlign val="superscript"/>
        <sz val="11"/>
        <rFont val="Times New Roman"/>
        <family val="1"/>
      </rPr>
      <t>1,2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</si>
</sst>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name val="Arial"/>
      <family val="2"/>
      <charset val="186"/>
    </font>
    <font>
      <u/>
      <sz val="11"/>
      <color theme="10"/>
      <name val="Calibri"/>
      <family val="2"/>
      <charset val="186"/>
    </font>
    <font>
      <sz val="10"/>
      <name val="Times New Roman"/>
      <family val="1"/>
      <charset val="186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Calibri"/>
      <family val="2"/>
      <charset val="186"/>
      <scheme val="minor"/>
    </font>
    <font>
      <b/>
      <vertAlign val="superscript"/>
      <sz val="12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vertAlign val="superscript"/>
      <sz val="14"/>
      <name val="Times New Roman"/>
      <family val="1"/>
      <charset val="186"/>
    </font>
    <font>
      <u/>
      <sz val="10"/>
      <name val="Times New Roman"/>
      <family val="1"/>
      <charset val="186"/>
    </font>
    <font>
      <vertAlign val="superscript"/>
      <sz val="11"/>
      <name val="Times New Roman"/>
      <family val="1"/>
    </font>
    <font>
      <vertAlign val="superscript"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top"/>
    </xf>
    <xf numFmtId="0" fontId="7" fillId="0" borderId="0" xfId="0" applyFont="1"/>
    <xf numFmtId="0" fontId="5" fillId="0" borderId="0" xfId="0" applyFont="1" applyAlignment="1">
      <alignment vertical="justify"/>
    </xf>
    <xf numFmtId="3" fontId="2" fillId="0" borderId="0" xfId="1" applyNumberFormat="1" applyFont="1" applyAlignment="1">
      <alignment horizontal="right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13" fillId="0" borderId="0" xfId="0" applyFont="1"/>
    <xf numFmtId="0" fontId="8" fillId="0" borderId="0" xfId="0" applyFont="1"/>
    <xf numFmtId="4" fontId="2" fillId="3" borderId="1" xfId="0" applyNumberFormat="1" applyFont="1" applyFill="1" applyBorder="1" applyAlignment="1">
      <alignment horizontal="center" vertical="center"/>
    </xf>
    <xf numFmtId="0" fontId="13" fillId="4" borderId="0" xfId="0" applyFont="1" applyFill="1"/>
    <xf numFmtId="3" fontId="1" fillId="3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vertical="top"/>
    </xf>
    <xf numFmtId="3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3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5" fillId="0" borderId="0" xfId="2" applyFont="1" applyAlignment="1" applyProtection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5" fillId="0" borderId="0" xfId="2" applyFont="1" applyAlignment="1" applyProtection="1">
      <alignment vertical="top"/>
    </xf>
    <xf numFmtId="0" fontId="7" fillId="0" borderId="0" xfId="0" applyFont="1" applyAlignment="1">
      <alignment horizontal="left"/>
    </xf>
    <xf numFmtId="0" fontId="1" fillId="5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49" fontId="1" fillId="7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3">
    <cellStyle name="Hyperlink" xfId="2" builtinId="8"/>
    <cellStyle name="Normal" xfId="0" builtinId="0"/>
    <cellStyle name="Normal 2" xfId="1" xr:uid="{B8D38894-13D5-4D98-AA8E-BEB6DBC399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C450-9F3D-445F-97E6-432C626AD497}">
  <dimension ref="A1:L71"/>
  <sheetViews>
    <sheetView tabSelected="1" zoomScale="115" zoomScaleNormal="115" workbookViewId="0">
      <selection activeCell="B21" sqref="B21:F21"/>
    </sheetView>
  </sheetViews>
  <sheetFormatPr defaultColWidth="8.85546875" defaultRowHeight="15.75" x14ac:dyDescent="0.25"/>
  <cols>
    <col min="1" max="1" width="6.5703125" style="39" customWidth="1"/>
    <col min="2" max="2" width="101.85546875" style="40" customWidth="1"/>
    <col min="3" max="3" width="12.28515625" style="39" customWidth="1"/>
    <col min="4" max="4" width="8.28515625" style="39" customWidth="1"/>
    <col min="5" max="5" width="7" style="39" customWidth="1"/>
    <col min="6" max="6" width="8.42578125" style="39" customWidth="1"/>
    <col min="7" max="7" width="9.85546875" style="39" customWidth="1"/>
    <col min="8" max="8" width="11.42578125" style="39" customWidth="1"/>
    <col min="9" max="9" width="10.28515625" style="51" customWidth="1"/>
    <col min="10" max="10" width="12.5703125" style="52" customWidth="1"/>
    <col min="11" max="11" width="5.42578125" style="42" customWidth="1"/>
    <col min="12" max="16384" width="8.85546875" style="39"/>
  </cols>
  <sheetData>
    <row r="1" spans="1:10" ht="83.45" customHeight="1" x14ac:dyDescent="0.25">
      <c r="C1" s="66" t="s">
        <v>62</v>
      </c>
      <c r="D1" s="66"/>
      <c r="E1" s="66"/>
      <c r="F1" s="66"/>
      <c r="G1" s="66"/>
      <c r="H1" s="66"/>
      <c r="I1" s="66"/>
      <c r="J1" s="66"/>
    </row>
    <row r="3" spans="1:10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94.5" customHeight="1" x14ac:dyDescent="0.25">
      <c r="H4" s="73" t="s">
        <v>65</v>
      </c>
      <c r="I4" s="73"/>
      <c r="J4" s="73"/>
    </row>
    <row r="5" spans="1:10" x14ac:dyDescent="0.25">
      <c r="I5" s="41"/>
      <c r="J5" s="41"/>
    </row>
    <row r="6" spans="1:10" ht="15.6" customHeight="1" x14ac:dyDescent="0.25">
      <c r="A6" s="70" t="s">
        <v>1</v>
      </c>
      <c r="B6" s="70" t="s">
        <v>2</v>
      </c>
      <c r="C6" s="70" t="s">
        <v>3</v>
      </c>
      <c r="D6" s="71" t="s">
        <v>63</v>
      </c>
      <c r="E6" s="70" t="s">
        <v>64</v>
      </c>
      <c r="F6" s="70" t="s">
        <v>4</v>
      </c>
      <c r="G6" s="71" t="s">
        <v>86</v>
      </c>
      <c r="H6" s="72" t="s">
        <v>87</v>
      </c>
      <c r="I6" s="71" t="s">
        <v>5</v>
      </c>
      <c r="J6" s="72" t="s">
        <v>88</v>
      </c>
    </row>
    <row r="7" spans="1:10" s="43" customFormat="1" ht="64.150000000000006" customHeight="1" x14ac:dyDescent="0.25">
      <c r="A7" s="70"/>
      <c r="B7" s="70"/>
      <c r="C7" s="70"/>
      <c r="D7" s="71"/>
      <c r="E7" s="70"/>
      <c r="F7" s="70"/>
      <c r="G7" s="71"/>
      <c r="H7" s="72"/>
      <c r="I7" s="71"/>
      <c r="J7" s="72"/>
    </row>
    <row r="8" spans="1:10" ht="43.9" customHeight="1" x14ac:dyDescent="0.25">
      <c r="A8" s="1" t="s">
        <v>6</v>
      </c>
      <c r="B8" s="67" t="s">
        <v>71</v>
      </c>
      <c r="C8" s="67"/>
      <c r="D8" s="67"/>
      <c r="E8" s="67"/>
      <c r="F8" s="67"/>
      <c r="G8" s="31">
        <f>G9+G10+G11</f>
        <v>1000</v>
      </c>
      <c r="H8" s="31"/>
      <c r="I8" s="31">
        <f t="shared" ref="I8" si="0">I9+I10+I11</f>
        <v>2000</v>
      </c>
      <c r="J8" s="44"/>
    </row>
    <row r="9" spans="1:10" ht="33.75" x14ac:dyDescent="0.25">
      <c r="A9" s="2" t="s">
        <v>7</v>
      </c>
      <c r="B9" s="3" t="s">
        <v>125</v>
      </c>
      <c r="C9" s="2" t="s">
        <v>8</v>
      </c>
      <c r="D9" s="4">
        <v>91.52</v>
      </c>
      <c r="E9" s="5">
        <v>0</v>
      </c>
      <c r="F9" s="5">
        <v>91.52</v>
      </c>
      <c r="G9" s="32">
        <f>I9/12*6</f>
        <v>460</v>
      </c>
      <c r="H9" s="26">
        <f>F9*G9</f>
        <v>42099.199999999997</v>
      </c>
      <c r="I9" s="24">
        <v>920</v>
      </c>
      <c r="J9" s="25">
        <f>SUM(F9)*I9</f>
        <v>84198.399999999994</v>
      </c>
    </row>
    <row r="10" spans="1:10" ht="34.5" x14ac:dyDescent="0.25">
      <c r="A10" s="6" t="s">
        <v>9</v>
      </c>
      <c r="B10" s="35" t="s">
        <v>112</v>
      </c>
      <c r="C10" s="2" t="s">
        <v>8</v>
      </c>
      <c r="D10" s="4">
        <v>198.93</v>
      </c>
      <c r="E10" s="5">
        <v>0</v>
      </c>
      <c r="F10" s="5">
        <v>198.93</v>
      </c>
      <c r="G10" s="32">
        <f>I10/12*6</f>
        <v>415</v>
      </c>
      <c r="H10" s="26">
        <f t="shared" ref="H10:H60" si="1">F10*G10</f>
        <v>82555.95</v>
      </c>
      <c r="I10" s="24">
        <v>830</v>
      </c>
      <c r="J10" s="25">
        <f>SUM(F10)*I10</f>
        <v>165111.9</v>
      </c>
    </row>
    <row r="11" spans="1:10" ht="33.75" x14ac:dyDescent="0.25">
      <c r="A11" s="2" t="s">
        <v>10</v>
      </c>
      <c r="B11" s="3" t="s">
        <v>111</v>
      </c>
      <c r="C11" s="2" t="s">
        <v>8</v>
      </c>
      <c r="D11" s="4">
        <v>92.67</v>
      </c>
      <c r="E11" s="5">
        <v>0</v>
      </c>
      <c r="F11" s="5">
        <v>92.67</v>
      </c>
      <c r="G11" s="32">
        <f>I11/12*6</f>
        <v>125</v>
      </c>
      <c r="H11" s="26">
        <f t="shared" si="1"/>
        <v>11583.75</v>
      </c>
      <c r="I11" s="29">
        <v>250</v>
      </c>
      <c r="J11" s="25">
        <f>SUM(F11)*I11</f>
        <v>23167.5</v>
      </c>
    </row>
    <row r="12" spans="1:10" x14ac:dyDescent="0.25">
      <c r="A12" s="1" t="s">
        <v>11</v>
      </c>
      <c r="B12" s="68" t="s">
        <v>72</v>
      </c>
      <c r="C12" s="68"/>
      <c r="D12" s="68"/>
      <c r="E12" s="68"/>
      <c r="F12" s="68"/>
      <c r="G12" s="33">
        <f>G13+G14+G15+G16+G17+G18+G19+G20</f>
        <v>917</v>
      </c>
      <c r="H12" s="33"/>
      <c r="I12" s="33">
        <f t="shared" ref="I12" si="2">I13+I14+I15+I16+I17+I18+I19+I20</f>
        <v>1834</v>
      </c>
      <c r="J12" s="44"/>
    </row>
    <row r="13" spans="1:10" ht="18.75" x14ac:dyDescent="0.25">
      <c r="A13" s="6" t="s">
        <v>12</v>
      </c>
      <c r="B13" s="36" t="s">
        <v>73</v>
      </c>
      <c r="C13" s="6" t="s">
        <v>13</v>
      </c>
      <c r="D13" s="4">
        <v>89.14</v>
      </c>
      <c r="E13" s="5">
        <v>0</v>
      </c>
      <c r="F13" s="5">
        <v>89.14</v>
      </c>
      <c r="G13" s="32">
        <f>I13/12*6</f>
        <v>757.5</v>
      </c>
      <c r="H13" s="26">
        <f t="shared" si="1"/>
        <v>67523.55</v>
      </c>
      <c r="I13" s="24">
        <v>1515</v>
      </c>
      <c r="J13" s="25">
        <f t="shared" ref="J13:J20" si="3">SUM(F13)*I13</f>
        <v>135047.1</v>
      </c>
    </row>
    <row r="14" spans="1:10" ht="18.75" x14ac:dyDescent="0.25">
      <c r="A14" s="6" t="s">
        <v>14</v>
      </c>
      <c r="B14" s="36" t="s">
        <v>113</v>
      </c>
      <c r="C14" s="6" t="s">
        <v>13</v>
      </c>
      <c r="D14" s="4">
        <v>133.99</v>
      </c>
      <c r="E14" s="5">
        <v>0</v>
      </c>
      <c r="F14" s="5">
        <v>133.99</v>
      </c>
      <c r="G14" s="32">
        <f t="shared" ref="G14:G20" si="4">I14/12*6</f>
        <v>13</v>
      </c>
      <c r="H14" s="26">
        <f t="shared" si="1"/>
        <v>1741.8700000000001</v>
      </c>
      <c r="I14" s="24">
        <v>26</v>
      </c>
      <c r="J14" s="25">
        <f t="shared" si="3"/>
        <v>3483.7400000000002</v>
      </c>
    </row>
    <row r="15" spans="1:10" ht="18.75" x14ac:dyDescent="0.25">
      <c r="A15" s="6" t="s">
        <v>15</v>
      </c>
      <c r="B15" s="36" t="s">
        <v>74</v>
      </c>
      <c r="C15" s="6" t="s">
        <v>13</v>
      </c>
      <c r="D15" s="4">
        <v>108.32</v>
      </c>
      <c r="E15" s="5">
        <v>0</v>
      </c>
      <c r="F15" s="5">
        <v>108.32</v>
      </c>
      <c r="G15" s="32">
        <f t="shared" si="4"/>
        <v>41</v>
      </c>
      <c r="H15" s="26">
        <f t="shared" si="1"/>
        <v>4441.12</v>
      </c>
      <c r="I15" s="24">
        <v>82</v>
      </c>
      <c r="J15" s="25">
        <f t="shared" si="3"/>
        <v>8882.24</v>
      </c>
    </row>
    <row r="16" spans="1:10" ht="18.75" x14ac:dyDescent="0.25">
      <c r="A16" s="6" t="s">
        <v>16</v>
      </c>
      <c r="B16" s="36" t="s">
        <v>114</v>
      </c>
      <c r="C16" s="6" t="s">
        <v>13</v>
      </c>
      <c r="D16" s="4">
        <v>159.82</v>
      </c>
      <c r="E16" s="5">
        <v>0</v>
      </c>
      <c r="F16" s="5">
        <v>159.82</v>
      </c>
      <c r="G16" s="32">
        <f t="shared" si="4"/>
        <v>5</v>
      </c>
      <c r="H16" s="26">
        <f t="shared" si="1"/>
        <v>799.09999999999991</v>
      </c>
      <c r="I16" s="24">
        <v>10</v>
      </c>
      <c r="J16" s="25">
        <f t="shared" si="3"/>
        <v>1598.1999999999998</v>
      </c>
    </row>
    <row r="17" spans="1:11" ht="18.75" x14ac:dyDescent="0.25">
      <c r="A17" s="6" t="s">
        <v>17</v>
      </c>
      <c r="B17" s="36" t="s">
        <v>75</v>
      </c>
      <c r="C17" s="6" t="s">
        <v>13</v>
      </c>
      <c r="D17" s="4">
        <v>113.9</v>
      </c>
      <c r="E17" s="5">
        <v>0</v>
      </c>
      <c r="F17" s="5">
        <v>113.9</v>
      </c>
      <c r="G17" s="32">
        <f t="shared" si="4"/>
        <v>1</v>
      </c>
      <c r="H17" s="26">
        <f t="shared" si="1"/>
        <v>113.9</v>
      </c>
      <c r="I17" s="24">
        <v>2</v>
      </c>
      <c r="J17" s="25">
        <f t="shared" si="3"/>
        <v>227.8</v>
      </c>
    </row>
    <row r="18" spans="1:11" ht="18.75" x14ac:dyDescent="0.25">
      <c r="A18" s="6" t="s">
        <v>18</v>
      </c>
      <c r="B18" s="36" t="s">
        <v>115</v>
      </c>
      <c r="C18" s="6" t="s">
        <v>13</v>
      </c>
      <c r="D18" s="4">
        <v>164.81</v>
      </c>
      <c r="E18" s="5">
        <v>0</v>
      </c>
      <c r="F18" s="5">
        <v>164.81</v>
      </c>
      <c r="G18" s="32">
        <f t="shared" si="4"/>
        <v>5</v>
      </c>
      <c r="H18" s="26">
        <f t="shared" si="1"/>
        <v>824.05</v>
      </c>
      <c r="I18" s="24">
        <v>10</v>
      </c>
      <c r="J18" s="25">
        <f t="shared" si="3"/>
        <v>1648.1</v>
      </c>
    </row>
    <row r="19" spans="1:11" ht="18.75" x14ac:dyDescent="0.25">
      <c r="A19" s="6" t="s">
        <v>19</v>
      </c>
      <c r="B19" s="36" t="s">
        <v>76</v>
      </c>
      <c r="C19" s="6" t="s">
        <v>13</v>
      </c>
      <c r="D19" s="27">
        <v>118.01</v>
      </c>
      <c r="E19" s="27">
        <v>0</v>
      </c>
      <c r="F19" s="27">
        <v>118.01</v>
      </c>
      <c r="G19" s="32">
        <f t="shared" si="4"/>
        <v>48.5</v>
      </c>
      <c r="H19" s="28">
        <f t="shared" si="1"/>
        <v>5723.4850000000006</v>
      </c>
      <c r="I19" s="29">
        <v>97</v>
      </c>
      <c r="J19" s="30">
        <f t="shared" si="3"/>
        <v>11446.970000000001</v>
      </c>
      <c r="K19" s="45"/>
    </row>
    <row r="20" spans="1:11" ht="18.75" x14ac:dyDescent="0.25">
      <c r="A20" s="6" t="s">
        <v>20</v>
      </c>
      <c r="B20" s="36" t="s">
        <v>116</v>
      </c>
      <c r="C20" s="6" t="s">
        <v>13</v>
      </c>
      <c r="D20" s="4">
        <v>175.58</v>
      </c>
      <c r="E20" s="5">
        <v>0</v>
      </c>
      <c r="F20" s="5">
        <v>175.58</v>
      </c>
      <c r="G20" s="32">
        <f t="shared" si="4"/>
        <v>46</v>
      </c>
      <c r="H20" s="26">
        <f t="shared" si="1"/>
        <v>8076.68</v>
      </c>
      <c r="I20" s="24">
        <v>92</v>
      </c>
      <c r="J20" s="25">
        <f t="shared" si="3"/>
        <v>16153.36</v>
      </c>
    </row>
    <row r="21" spans="1:11" ht="15.75" customHeight="1" x14ac:dyDescent="0.25">
      <c r="A21" s="7" t="s">
        <v>21</v>
      </c>
      <c r="B21" s="62" t="s">
        <v>117</v>
      </c>
      <c r="C21" s="62"/>
      <c r="D21" s="62"/>
      <c r="E21" s="62"/>
      <c r="F21" s="62"/>
      <c r="G21" s="46">
        <f>G22+G23+G24+G25</f>
        <v>602.5</v>
      </c>
      <c r="H21" s="46"/>
      <c r="I21" s="46">
        <f t="shared" ref="I21" si="5">I22+I23+I24+I25</f>
        <v>1205</v>
      </c>
      <c r="J21" s="44"/>
    </row>
    <row r="22" spans="1:11" ht="18.75" x14ac:dyDescent="0.25">
      <c r="A22" s="6" t="s">
        <v>22</v>
      </c>
      <c r="B22" s="36" t="s">
        <v>77</v>
      </c>
      <c r="C22" s="6" t="s">
        <v>13</v>
      </c>
      <c r="D22" s="4">
        <v>112.88</v>
      </c>
      <c r="E22" s="5">
        <v>0</v>
      </c>
      <c r="F22" s="5">
        <v>112.88</v>
      </c>
      <c r="G22" s="32">
        <f>I22/12*6</f>
        <v>525</v>
      </c>
      <c r="H22" s="26">
        <f t="shared" si="1"/>
        <v>59262</v>
      </c>
      <c r="I22" s="24">
        <v>1050</v>
      </c>
      <c r="J22" s="25">
        <f>SUM(F22)*I22</f>
        <v>118524</v>
      </c>
    </row>
    <row r="23" spans="1:11" ht="18.75" x14ac:dyDescent="0.25">
      <c r="A23" s="6" t="s">
        <v>23</v>
      </c>
      <c r="B23" s="36" t="s">
        <v>78</v>
      </c>
      <c r="C23" s="6" t="s">
        <v>13</v>
      </c>
      <c r="D23" s="4">
        <v>123.08</v>
      </c>
      <c r="E23" s="5">
        <v>0</v>
      </c>
      <c r="F23" s="5">
        <v>123.08</v>
      </c>
      <c r="G23" s="32">
        <f t="shared" ref="G23:G25" si="6">I23/12*6</f>
        <v>15</v>
      </c>
      <c r="H23" s="26">
        <f t="shared" si="1"/>
        <v>1846.2</v>
      </c>
      <c r="I23" s="24">
        <v>30</v>
      </c>
      <c r="J23" s="25">
        <f>SUM(F23)*I23</f>
        <v>3692.4</v>
      </c>
    </row>
    <row r="24" spans="1:11" ht="18.75" x14ac:dyDescent="0.25">
      <c r="A24" s="6" t="s">
        <v>24</v>
      </c>
      <c r="B24" s="36" t="s">
        <v>79</v>
      </c>
      <c r="C24" s="6" t="s">
        <v>13</v>
      </c>
      <c r="D24" s="4">
        <v>140.24</v>
      </c>
      <c r="E24" s="5">
        <v>0</v>
      </c>
      <c r="F24" s="5">
        <v>140.24</v>
      </c>
      <c r="G24" s="32">
        <f t="shared" si="6"/>
        <v>2.5</v>
      </c>
      <c r="H24" s="26">
        <f t="shared" si="1"/>
        <v>350.6</v>
      </c>
      <c r="I24" s="24">
        <v>5</v>
      </c>
      <c r="J24" s="25">
        <f>SUM(F24)*I24</f>
        <v>701.2</v>
      </c>
    </row>
    <row r="25" spans="1:11" ht="18.75" x14ac:dyDescent="0.25">
      <c r="A25" s="6" t="s">
        <v>25</v>
      </c>
      <c r="B25" s="36" t="s">
        <v>80</v>
      </c>
      <c r="C25" s="6" t="s">
        <v>13</v>
      </c>
      <c r="D25" s="4">
        <v>149.94</v>
      </c>
      <c r="E25" s="5">
        <v>0</v>
      </c>
      <c r="F25" s="5">
        <v>149.94</v>
      </c>
      <c r="G25" s="32">
        <f t="shared" si="6"/>
        <v>60</v>
      </c>
      <c r="H25" s="26">
        <f t="shared" si="1"/>
        <v>8996.4</v>
      </c>
      <c r="I25" s="24">
        <v>120</v>
      </c>
      <c r="J25" s="25">
        <f>SUM(F25)*I25</f>
        <v>17992.8</v>
      </c>
    </row>
    <row r="26" spans="1:11" x14ac:dyDescent="0.25">
      <c r="A26" s="7" t="s">
        <v>26</v>
      </c>
      <c r="B26" s="62" t="s">
        <v>81</v>
      </c>
      <c r="C26" s="62"/>
      <c r="D26" s="62"/>
      <c r="E26" s="62"/>
      <c r="F26" s="62"/>
      <c r="G26" s="34">
        <f>G27+G28+G29+G30+G31+G32+G33+G34+G35+G36+G37</f>
        <v>15650</v>
      </c>
      <c r="H26" s="34"/>
      <c r="I26" s="34">
        <f t="shared" ref="I26" si="7">I27+I28+I29+I30+I31+I32+I33+I34+I35+I36+I37</f>
        <v>31300</v>
      </c>
      <c r="J26" s="44"/>
    </row>
    <row r="27" spans="1:11" ht="18.75" x14ac:dyDescent="0.25">
      <c r="A27" s="6" t="s">
        <v>27</v>
      </c>
      <c r="B27" s="36" t="s">
        <v>82</v>
      </c>
      <c r="C27" s="6" t="s">
        <v>13</v>
      </c>
      <c r="D27" s="4">
        <v>86.36</v>
      </c>
      <c r="E27" s="5">
        <v>0</v>
      </c>
      <c r="F27" s="5">
        <v>86.36</v>
      </c>
      <c r="G27" s="32">
        <f>I27/12*6</f>
        <v>2</v>
      </c>
      <c r="H27" s="26">
        <f t="shared" si="1"/>
        <v>172.72</v>
      </c>
      <c r="I27" s="24">
        <v>4</v>
      </c>
      <c r="J27" s="25">
        <f t="shared" ref="J27:J37" si="8">SUM(F27)*I27</f>
        <v>345.44</v>
      </c>
    </row>
    <row r="28" spans="1:11" ht="22.5" x14ac:dyDescent="0.25">
      <c r="A28" s="6" t="s">
        <v>28</v>
      </c>
      <c r="B28" s="36" t="s">
        <v>89</v>
      </c>
      <c r="C28" s="6" t="s">
        <v>13</v>
      </c>
      <c r="D28" s="4">
        <v>81.819999999999993</v>
      </c>
      <c r="E28" s="5">
        <v>0</v>
      </c>
      <c r="F28" s="5">
        <v>81.819999999999993</v>
      </c>
      <c r="G28" s="32">
        <f t="shared" ref="G28:G37" si="9">I28/12*6</f>
        <v>20</v>
      </c>
      <c r="H28" s="26">
        <f t="shared" si="1"/>
        <v>1636.3999999999999</v>
      </c>
      <c r="I28" s="24">
        <v>40</v>
      </c>
      <c r="J28" s="25">
        <f t="shared" si="8"/>
        <v>3272.7999999999997</v>
      </c>
    </row>
    <row r="29" spans="1:11" ht="38.25" x14ac:dyDescent="0.25">
      <c r="A29" s="6" t="s">
        <v>29</v>
      </c>
      <c r="B29" s="36" t="s">
        <v>90</v>
      </c>
      <c r="C29" s="6" t="s">
        <v>13</v>
      </c>
      <c r="D29" s="4">
        <v>74.88</v>
      </c>
      <c r="E29" s="5">
        <v>0</v>
      </c>
      <c r="F29" s="5">
        <v>74.88</v>
      </c>
      <c r="G29" s="32">
        <f t="shared" si="9"/>
        <v>2</v>
      </c>
      <c r="H29" s="26">
        <f t="shared" si="1"/>
        <v>149.76</v>
      </c>
      <c r="I29" s="24">
        <v>4</v>
      </c>
      <c r="J29" s="25">
        <f t="shared" si="8"/>
        <v>299.52</v>
      </c>
    </row>
    <row r="30" spans="1:11" ht="38.25" x14ac:dyDescent="0.25">
      <c r="A30" s="6" t="s">
        <v>30</v>
      </c>
      <c r="B30" s="36" t="s">
        <v>91</v>
      </c>
      <c r="C30" s="6" t="s">
        <v>13</v>
      </c>
      <c r="D30" s="4">
        <v>54.06</v>
      </c>
      <c r="E30" s="5">
        <v>0</v>
      </c>
      <c r="F30" s="5">
        <v>54.06</v>
      </c>
      <c r="G30" s="32">
        <f t="shared" si="9"/>
        <v>250</v>
      </c>
      <c r="H30" s="26">
        <f t="shared" si="1"/>
        <v>13515</v>
      </c>
      <c r="I30" s="24">
        <v>500</v>
      </c>
      <c r="J30" s="25">
        <f t="shared" si="8"/>
        <v>27030</v>
      </c>
    </row>
    <row r="31" spans="1:11" ht="22.5" x14ac:dyDescent="0.25">
      <c r="A31" s="6" t="s">
        <v>31</v>
      </c>
      <c r="B31" s="36" t="s">
        <v>92</v>
      </c>
      <c r="C31" s="6" t="s">
        <v>13</v>
      </c>
      <c r="D31" s="4">
        <v>53.3</v>
      </c>
      <c r="E31" s="5">
        <v>0</v>
      </c>
      <c r="F31" s="5">
        <v>53.3</v>
      </c>
      <c r="G31" s="32">
        <f t="shared" si="9"/>
        <v>300</v>
      </c>
      <c r="H31" s="26">
        <f t="shared" si="1"/>
        <v>15990</v>
      </c>
      <c r="I31" s="24">
        <v>600</v>
      </c>
      <c r="J31" s="25">
        <f t="shared" si="8"/>
        <v>31980</v>
      </c>
    </row>
    <row r="32" spans="1:11" ht="18.75" x14ac:dyDescent="0.25">
      <c r="A32" s="6" t="s">
        <v>32</v>
      </c>
      <c r="B32" s="36" t="s">
        <v>83</v>
      </c>
      <c r="C32" s="6" t="s">
        <v>13</v>
      </c>
      <c r="D32" s="4">
        <v>47.63</v>
      </c>
      <c r="E32" s="5">
        <v>0</v>
      </c>
      <c r="F32" s="5">
        <v>47.63</v>
      </c>
      <c r="G32" s="32">
        <f t="shared" si="9"/>
        <v>5</v>
      </c>
      <c r="H32" s="26">
        <f t="shared" si="1"/>
        <v>238.15</v>
      </c>
      <c r="I32" s="24">
        <v>10</v>
      </c>
      <c r="J32" s="25">
        <f t="shared" si="8"/>
        <v>476.3</v>
      </c>
    </row>
    <row r="33" spans="1:11" ht="22.5" x14ac:dyDescent="0.25">
      <c r="A33" s="6" t="s">
        <v>33</v>
      </c>
      <c r="B33" s="36" t="s">
        <v>93</v>
      </c>
      <c r="C33" s="6" t="s">
        <v>13</v>
      </c>
      <c r="D33" s="4">
        <v>47.69</v>
      </c>
      <c r="E33" s="5">
        <v>0</v>
      </c>
      <c r="F33" s="5">
        <v>47.69</v>
      </c>
      <c r="G33" s="32">
        <f t="shared" si="9"/>
        <v>5</v>
      </c>
      <c r="H33" s="26">
        <f t="shared" si="1"/>
        <v>238.45</v>
      </c>
      <c r="I33" s="24">
        <v>10</v>
      </c>
      <c r="J33" s="25">
        <f t="shared" si="8"/>
        <v>476.9</v>
      </c>
    </row>
    <row r="34" spans="1:11" ht="22.5" x14ac:dyDescent="0.25">
      <c r="A34" s="6" t="s">
        <v>34</v>
      </c>
      <c r="B34" s="36" t="s">
        <v>94</v>
      </c>
      <c r="C34" s="6" t="s">
        <v>13</v>
      </c>
      <c r="D34" s="27">
        <v>29.66</v>
      </c>
      <c r="E34" s="27">
        <v>0</v>
      </c>
      <c r="F34" s="27">
        <v>29.66</v>
      </c>
      <c r="G34" s="32">
        <f t="shared" si="9"/>
        <v>40</v>
      </c>
      <c r="H34" s="28">
        <f t="shared" si="1"/>
        <v>1186.4000000000001</v>
      </c>
      <c r="I34" s="29">
        <v>80</v>
      </c>
      <c r="J34" s="30">
        <f t="shared" si="8"/>
        <v>2372.8000000000002</v>
      </c>
      <c r="K34" s="45"/>
    </row>
    <row r="35" spans="1:11" ht="22.5" x14ac:dyDescent="0.25">
      <c r="A35" s="6" t="s">
        <v>35</v>
      </c>
      <c r="B35" s="36" t="s">
        <v>95</v>
      </c>
      <c r="C35" s="6" t="s">
        <v>13</v>
      </c>
      <c r="D35" s="4">
        <v>20.34</v>
      </c>
      <c r="E35" s="5">
        <v>0</v>
      </c>
      <c r="F35" s="5">
        <v>20.34</v>
      </c>
      <c r="G35" s="32">
        <f t="shared" si="9"/>
        <v>35</v>
      </c>
      <c r="H35" s="26">
        <f t="shared" si="1"/>
        <v>711.9</v>
      </c>
      <c r="I35" s="24">
        <v>70</v>
      </c>
      <c r="J35" s="25">
        <f t="shared" si="8"/>
        <v>1423.8</v>
      </c>
    </row>
    <row r="36" spans="1:11" ht="22.5" x14ac:dyDescent="0.25">
      <c r="A36" s="6" t="s">
        <v>36</v>
      </c>
      <c r="B36" s="36" t="s">
        <v>96</v>
      </c>
      <c r="C36" s="6" t="s">
        <v>13</v>
      </c>
      <c r="D36" s="4">
        <v>255.47</v>
      </c>
      <c r="E36" s="5">
        <v>0</v>
      </c>
      <c r="F36" s="5">
        <v>255.47</v>
      </c>
      <c r="G36" s="32">
        <f t="shared" si="9"/>
        <v>3.5</v>
      </c>
      <c r="H36" s="26">
        <f t="shared" si="1"/>
        <v>894.14499999999998</v>
      </c>
      <c r="I36" s="24">
        <v>7</v>
      </c>
      <c r="J36" s="25">
        <f t="shared" si="8"/>
        <v>1788.29</v>
      </c>
    </row>
    <row r="37" spans="1:11" ht="22.5" x14ac:dyDescent="0.25">
      <c r="A37" s="6" t="s">
        <v>37</v>
      </c>
      <c r="B37" s="36" t="s">
        <v>118</v>
      </c>
      <c r="C37" s="6" t="s">
        <v>38</v>
      </c>
      <c r="D37" s="4">
        <v>0.32</v>
      </c>
      <c r="E37" s="5">
        <v>0</v>
      </c>
      <c r="F37" s="5">
        <v>0.32</v>
      </c>
      <c r="G37" s="32">
        <f t="shared" si="9"/>
        <v>14987.5</v>
      </c>
      <c r="H37" s="26">
        <f t="shared" si="1"/>
        <v>4796</v>
      </c>
      <c r="I37" s="24">
        <v>29975</v>
      </c>
      <c r="J37" s="25">
        <f t="shared" si="8"/>
        <v>9592</v>
      </c>
    </row>
    <row r="38" spans="1:11" x14ac:dyDescent="0.25">
      <c r="A38" s="7" t="s">
        <v>39</v>
      </c>
      <c r="B38" s="62" t="s">
        <v>84</v>
      </c>
      <c r="C38" s="62"/>
      <c r="D38" s="62"/>
      <c r="E38" s="62"/>
      <c r="F38" s="62"/>
      <c r="G38" s="33">
        <f>G39+G40+G41+G42+G43</f>
        <v>890.5</v>
      </c>
      <c r="H38" s="33"/>
      <c r="I38" s="33">
        <f t="shared" ref="I38" si="10">I39+I40+I41+I42+I43</f>
        <v>1781</v>
      </c>
      <c r="J38" s="44"/>
    </row>
    <row r="39" spans="1:11" ht="22.5" x14ac:dyDescent="0.25">
      <c r="A39" s="6" t="s">
        <v>40</v>
      </c>
      <c r="B39" s="36" t="s">
        <v>119</v>
      </c>
      <c r="C39" s="6" t="s">
        <v>13</v>
      </c>
      <c r="D39" s="4">
        <v>163.5</v>
      </c>
      <c r="E39" s="5">
        <v>0</v>
      </c>
      <c r="F39" s="5">
        <v>163.5</v>
      </c>
      <c r="G39" s="32">
        <f>I39/12*6</f>
        <v>2</v>
      </c>
      <c r="H39" s="26">
        <f t="shared" si="1"/>
        <v>327</v>
      </c>
      <c r="I39" s="24">
        <v>4</v>
      </c>
      <c r="J39" s="25">
        <f>SUM(F39)*I39</f>
        <v>654</v>
      </c>
    </row>
    <row r="40" spans="1:11" ht="22.5" x14ac:dyDescent="0.25">
      <c r="A40" s="6" t="s">
        <v>41</v>
      </c>
      <c r="B40" s="36" t="s">
        <v>120</v>
      </c>
      <c r="C40" s="6" t="s">
        <v>13</v>
      </c>
      <c r="D40" s="4">
        <v>124.7</v>
      </c>
      <c r="E40" s="5">
        <v>0</v>
      </c>
      <c r="F40" s="5">
        <v>124.7</v>
      </c>
      <c r="G40" s="32">
        <f t="shared" ref="G40:G43" si="11">I40/12*6</f>
        <v>415</v>
      </c>
      <c r="H40" s="26">
        <f t="shared" si="1"/>
        <v>51750.5</v>
      </c>
      <c r="I40" s="24">
        <v>830</v>
      </c>
      <c r="J40" s="25">
        <f>SUM(F40)*I40</f>
        <v>103501</v>
      </c>
    </row>
    <row r="41" spans="1:11" ht="22.5" x14ac:dyDescent="0.25">
      <c r="A41" s="6" t="s">
        <v>42</v>
      </c>
      <c r="B41" s="36" t="s">
        <v>121</v>
      </c>
      <c r="C41" s="6" t="s">
        <v>13</v>
      </c>
      <c r="D41" s="4">
        <v>86.79</v>
      </c>
      <c r="E41" s="5">
        <v>0</v>
      </c>
      <c r="F41" s="5">
        <v>86.79</v>
      </c>
      <c r="G41" s="32">
        <f t="shared" si="11"/>
        <v>460</v>
      </c>
      <c r="H41" s="26">
        <f t="shared" si="1"/>
        <v>39923.4</v>
      </c>
      <c r="I41" s="24">
        <v>920</v>
      </c>
      <c r="J41" s="25">
        <f>SUM(F41)*I41</f>
        <v>79846.8</v>
      </c>
    </row>
    <row r="42" spans="1:11" ht="22.5" x14ac:dyDescent="0.25">
      <c r="A42" s="6" t="s">
        <v>43</v>
      </c>
      <c r="B42" s="36" t="s">
        <v>122</v>
      </c>
      <c r="C42" s="6" t="s">
        <v>13</v>
      </c>
      <c r="D42" s="4">
        <v>132.51</v>
      </c>
      <c r="E42" s="5">
        <v>0</v>
      </c>
      <c r="F42" s="5">
        <v>132.51</v>
      </c>
      <c r="G42" s="32">
        <f t="shared" si="11"/>
        <v>7.5</v>
      </c>
      <c r="H42" s="26">
        <f t="shared" si="1"/>
        <v>993.82499999999993</v>
      </c>
      <c r="I42" s="24">
        <v>15</v>
      </c>
      <c r="J42" s="25">
        <f>SUM(F42)*I42</f>
        <v>1987.6499999999999</v>
      </c>
    </row>
    <row r="43" spans="1:11" ht="22.5" x14ac:dyDescent="0.25">
      <c r="A43" s="6" t="s">
        <v>44</v>
      </c>
      <c r="B43" s="36" t="s">
        <v>123</v>
      </c>
      <c r="C43" s="6" t="s">
        <v>45</v>
      </c>
      <c r="D43" s="4">
        <v>55.23</v>
      </c>
      <c r="E43" s="5">
        <v>0</v>
      </c>
      <c r="F43" s="5">
        <v>55.23</v>
      </c>
      <c r="G43" s="32">
        <f t="shared" si="11"/>
        <v>6</v>
      </c>
      <c r="H43" s="26">
        <f t="shared" si="1"/>
        <v>331.38</v>
      </c>
      <c r="I43" s="24">
        <v>12</v>
      </c>
      <c r="J43" s="25">
        <f>SUM(F43)*I43</f>
        <v>662.76</v>
      </c>
    </row>
    <row r="44" spans="1:11" ht="15.75" customHeight="1" x14ac:dyDescent="0.25">
      <c r="A44" s="7" t="s">
        <v>46</v>
      </c>
      <c r="B44" s="63" t="s">
        <v>124</v>
      </c>
      <c r="C44" s="64"/>
      <c r="D44" s="64"/>
      <c r="E44" s="64"/>
      <c r="F44" s="65"/>
      <c r="G44" s="33">
        <f>G45+G46+G47+G48+G49+G50+G51+G52+G53+G54+G55+G56+G57+G58+G59+G60</f>
        <v>3722</v>
      </c>
      <c r="H44" s="33"/>
      <c r="I44" s="33">
        <f>I45+I46+I47+I48+I49+I50+I51+I52+I53+I54+I55+I56+I57+I58+I59+I60</f>
        <v>7444</v>
      </c>
      <c r="J44" s="44"/>
    </row>
    <row r="45" spans="1:11" ht="47.25" x14ac:dyDescent="0.25">
      <c r="A45" s="8" t="s">
        <v>47</v>
      </c>
      <c r="B45" s="37" t="s">
        <v>85</v>
      </c>
      <c r="C45" s="6" t="s">
        <v>13</v>
      </c>
      <c r="D45" s="4">
        <v>13.06</v>
      </c>
      <c r="E45" s="5">
        <v>0</v>
      </c>
      <c r="F45" s="5">
        <v>13.06</v>
      </c>
      <c r="G45" s="32">
        <f>I45/12*6</f>
        <v>32</v>
      </c>
      <c r="H45" s="26">
        <f t="shared" si="1"/>
        <v>417.92</v>
      </c>
      <c r="I45" s="24">
        <v>64</v>
      </c>
      <c r="J45" s="25">
        <f t="shared" ref="J45:J60" si="12">SUM(F45)*I45</f>
        <v>835.84</v>
      </c>
    </row>
    <row r="46" spans="1:11" ht="31.5" x14ac:dyDescent="0.25">
      <c r="A46" s="8" t="s">
        <v>48</v>
      </c>
      <c r="B46" s="37" t="s">
        <v>97</v>
      </c>
      <c r="C46" s="6" t="s">
        <v>13</v>
      </c>
      <c r="D46" s="4">
        <v>5.17</v>
      </c>
      <c r="E46" s="5">
        <v>0</v>
      </c>
      <c r="F46" s="5">
        <v>5.17</v>
      </c>
      <c r="G46" s="32">
        <f t="shared" ref="G46:G60" si="13">I46/12*6</f>
        <v>350</v>
      </c>
      <c r="H46" s="26">
        <f t="shared" si="1"/>
        <v>1809.5</v>
      </c>
      <c r="I46" s="24">
        <v>700</v>
      </c>
      <c r="J46" s="25">
        <f t="shared" si="12"/>
        <v>3619</v>
      </c>
    </row>
    <row r="47" spans="1:11" ht="31.5" x14ac:dyDescent="0.25">
      <c r="A47" s="8" t="s">
        <v>49</v>
      </c>
      <c r="B47" s="37" t="s">
        <v>98</v>
      </c>
      <c r="C47" s="6" t="s">
        <v>13</v>
      </c>
      <c r="D47" s="4">
        <v>4.09</v>
      </c>
      <c r="E47" s="5">
        <v>0</v>
      </c>
      <c r="F47" s="5">
        <v>4.09</v>
      </c>
      <c r="G47" s="32">
        <f t="shared" si="13"/>
        <v>3150</v>
      </c>
      <c r="H47" s="26">
        <f t="shared" si="1"/>
        <v>12883.5</v>
      </c>
      <c r="I47" s="24">
        <v>6300</v>
      </c>
      <c r="J47" s="25">
        <f t="shared" si="12"/>
        <v>25767</v>
      </c>
    </row>
    <row r="48" spans="1:11" x14ac:dyDescent="0.25">
      <c r="A48" s="8" t="s">
        <v>50</v>
      </c>
      <c r="B48" s="37" t="s">
        <v>99</v>
      </c>
      <c r="C48" s="6" t="s">
        <v>51</v>
      </c>
      <c r="D48" s="4">
        <v>11.5</v>
      </c>
      <c r="E48" s="5">
        <v>0</v>
      </c>
      <c r="F48" s="5">
        <v>11.5</v>
      </c>
      <c r="G48" s="32">
        <f t="shared" si="13"/>
        <v>5</v>
      </c>
      <c r="H48" s="26">
        <f t="shared" si="1"/>
        <v>57.5</v>
      </c>
      <c r="I48" s="24">
        <v>10</v>
      </c>
      <c r="J48" s="25">
        <f t="shared" si="12"/>
        <v>115</v>
      </c>
    </row>
    <row r="49" spans="1:10" x14ac:dyDescent="0.25">
      <c r="A49" s="8" t="s">
        <v>52</v>
      </c>
      <c r="B49" s="37" t="s">
        <v>100</v>
      </c>
      <c r="C49" s="6" t="s">
        <v>53</v>
      </c>
      <c r="D49" s="4">
        <v>637.37</v>
      </c>
      <c r="E49" s="5">
        <v>0</v>
      </c>
      <c r="F49" s="5">
        <v>637.37</v>
      </c>
      <c r="G49" s="32">
        <f t="shared" si="13"/>
        <v>1.5</v>
      </c>
      <c r="H49" s="26">
        <f t="shared" si="1"/>
        <v>956.05500000000006</v>
      </c>
      <c r="I49" s="24">
        <v>3</v>
      </c>
      <c r="J49" s="25">
        <f t="shared" si="12"/>
        <v>1912.1100000000001</v>
      </c>
    </row>
    <row r="50" spans="1:10" ht="31.5" x14ac:dyDescent="0.25">
      <c r="A50" s="8" t="s">
        <v>54</v>
      </c>
      <c r="B50" s="38" t="s">
        <v>101</v>
      </c>
      <c r="C50" s="6" t="s">
        <v>53</v>
      </c>
      <c r="D50" s="4">
        <v>35.119999999999997</v>
      </c>
      <c r="E50" s="5">
        <v>0</v>
      </c>
      <c r="F50" s="4">
        <v>35.119999999999997</v>
      </c>
      <c r="G50" s="32">
        <f t="shared" si="13"/>
        <v>50</v>
      </c>
      <c r="H50" s="26">
        <f t="shared" si="1"/>
        <v>1755.9999999999998</v>
      </c>
      <c r="I50" s="24">
        <v>100</v>
      </c>
      <c r="J50" s="25">
        <f t="shared" si="12"/>
        <v>3511.9999999999995</v>
      </c>
    </row>
    <row r="51" spans="1:10" x14ac:dyDescent="0.25">
      <c r="A51" s="8" t="s">
        <v>55</v>
      </c>
      <c r="B51" s="38" t="s">
        <v>102</v>
      </c>
      <c r="C51" s="6" t="s">
        <v>53</v>
      </c>
      <c r="D51" s="4">
        <v>19.86</v>
      </c>
      <c r="E51" s="5">
        <v>0</v>
      </c>
      <c r="F51" s="4">
        <v>19.86</v>
      </c>
      <c r="G51" s="32">
        <f t="shared" si="13"/>
        <v>50</v>
      </c>
      <c r="H51" s="26">
        <f t="shared" si="1"/>
        <v>993</v>
      </c>
      <c r="I51" s="24">
        <v>100</v>
      </c>
      <c r="J51" s="25">
        <f t="shared" si="12"/>
        <v>1986</v>
      </c>
    </row>
    <row r="52" spans="1:10" x14ac:dyDescent="0.25">
      <c r="A52" s="8" t="s">
        <v>56</v>
      </c>
      <c r="B52" s="38" t="s">
        <v>103</v>
      </c>
      <c r="C52" s="6" t="s">
        <v>53</v>
      </c>
      <c r="D52" s="4">
        <v>67.28</v>
      </c>
      <c r="E52" s="5">
        <v>0</v>
      </c>
      <c r="F52" s="4">
        <v>67.28</v>
      </c>
      <c r="G52" s="32">
        <f t="shared" si="13"/>
        <v>40</v>
      </c>
      <c r="H52" s="26">
        <f t="shared" si="1"/>
        <v>2691.2</v>
      </c>
      <c r="I52" s="24">
        <v>80</v>
      </c>
      <c r="J52" s="25">
        <f t="shared" si="12"/>
        <v>5382.4</v>
      </c>
    </row>
    <row r="53" spans="1:10" x14ac:dyDescent="0.25">
      <c r="A53" s="8" t="s">
        <v>57</v>
      </c>
      <c r="B53" s="38" t="s">
        <v>104</v>
      </c>
      <c r="C53" s="6" t="s">
        <v>53</v>
      </c>
      <c r="D53" s="4">
        <v>33.33</v>
      </c>
      <c r="E53" s="5">
        <v>0</v>
      </c>
      <c r="F53" s="5">
        <v>33.33</v>
      </c>
      <c r="G53" s="32">
        <f t="shared" si="13"/>
        <v>25</v>
      </c>
      <c r="H53" s="26">
        <f t="shared" si="1"/>
        <v>833.25</v>
      </c>
      <c r="I53" s="24">
        <v>50</v>
      </c>
      <c r="J53" s="25">
        <f t="shared" si="12"/>
        <v>1666.5</v>
      </c>
    </row>
    <row r="54" spans="1:10" ht="31.5" x14ac:dyDescent="0.25">
      <c r="A54" s="8" t="s">
        <v>58</v>
      </c>
      <c r="B54" s="38" t="s">
        <v>105</v>
      </c>
      <c r="C54" s="6" t="s">
        <v>53</v>
      </c>
      <c r="D54" s="4">
        <v>176.4</v>
      </c>
      <c r="E54" s="5">
        <v>0</v>
      </c>
      <c r="F54" s="5">
        <v>176.4</v>
      </c>
      <c r="G54" s="32">
        <f t="shared" si="13"/>
        <v>6</v>
      </c>
      <c r="H54" s="26">
        <f t="shared" si="1"/>
        <v>1058.4000000000001</v>
      </c>
      <c r="I54" s="24">
        <v>12</v>
      </c>
      <c r="J54" s="25">
        <f t="shared" si="12"/>
        <v>2116.8000000000002</v>
      </c>
    </row>
    <row r="55" spans="1:10" ht="31.5" x14ac:dyDescent="0.25">
      <c r="A55" s="8" t="s">
        <v>59</v>
      </c>
      <c r="B55" s="38" t="s">
        <v>106</v>
      </c>
      <c r="C55" s="6" t="s">
        <v>53</v>
      </c>
      <c r="D55" s="4">
        <v>813.94</v>
      </c>
      <c r="E55" s="5">
        <v>0</v>
      </c>
      <c r="F55" s="5">
        <v>813.94</v>
      </c>
      <c r="G55" s="32">
        <f t="shared" si="13"/>
        <v>0.5</v>
      </c>
      <c r="H55" s="26">
        <f t="shared" si="1"/>
        <v>406.97</v>
      </c>
      <c r="I55" s="24">
        <v>1</v>
      </c>
      <c r="J55" s="25">
        <f t="shared" si="12"/>
        <v>813.94</v>
      </c>
    </row>
    <row r="56" spans="1:10" ht="31.5" x14ac:dyDescent="0.25">
      <c r="A56" s="8" t="s">
        <v>60</v>
      </c>
      <c r="B56" s="38" t="s">
        <v>107</v>
      </c>
      <c r="C56" s="6" t="s">
        <v>53</v>
      </c>
      <c r="D56" s="4">
        <v>515.96</v>
      </c>
      <c r="E56" s="5">
        <v>0</v>
      </c>
      <c r="F56" s="5">
        <v>515.96</v>
      </c>
      <c r="G56" s="32">
        <f t="shared" si="13"/>
        <v>1.5</v>
      </c>
      <c r="H56" s="26">
        <f t="shared" si="1"/>
        <v>773.94</v>
      </c>
      <c r="I56" s="24">
        <v>3</v>
      </c>
      <c r="J56" s="25">
        <f t="shared" si="12"/>
        <v>1547.88</v>
      </c>
    </row>
    <row r="57" spans="1:10" x14ac:dyDescent="0.25">
      <c r="A57" s="8" t="s">
        <v>66</v>
      </c>
      <c r="B57" s="38" t="s">
        <v>108</v>
      </c>
      <c r="C57" s="6" t="s">
        <v>53</v>
      </c>
      <c r="D57" s="4">
        <v>353.86</v>
      </c>
      <c r="E57" s="5">
        <v>0</v>
      </c>
      <c r="F57" s="5">
        <v>353.86</v>
      </c>
      <c r="G57" s="32">
        <f t="shared" si="13"/>
        <v>5.5</v>
      </c>
      <c r="H57" s="26">
        <f t="shared" si="1"/>
        <v>1946.23</v>
      </c>
      <c r="I57" s="24">
        <v>11</v>
      </c>
      <c r="J57" s="25">
        <f t="shared" si="12"/>
        <v>3892.46</v>
      </c>
    </row>
    <row r="58" spans="1:10" x14ac:dyDescent="0.25">
      <c r="A58" s="8" t="s">
        <v>67</v>
      </c>
      <c r="B58" s="38" t="s">
        <v>109</v>
      </c>
      <c r="C58" s="6" t="s">
        <v>53</v>
      </c>
      <c r="D58" s="4">
        <v>126.18</v>
      </c>
      <c r="E58" s="5">
        <v>0</v>
      </c>
      <c r="F58" s="5">
        <v>126.18</v>
      </c>
      <c r="G58" s="32">
        <f t="shared" si="13"/>
        <v>2.5</v>
      </c>
      <c r="H58" s="26">
        <f t="shared" si="1"/>
        <v>315.45000000000005</v>
      </c>
      <c r="I58" s="24">
        <v>5</v>
      </c>
      <c r="J58" s="25">
        <f t="shared" si="12"/>
        <v>630.90000000000009</v>
      </c>
    </row>
    <row r="59" spans="1:10" x14ac:dyDescent="0.25">
      <c r="A59" s="8" t="s">
        <v>68</v>
      </c>
      <c r="B59" s="38" t="s">
        <v>110</v>
      </c>
      <c r="C59" s="6" t="s">
        <v>53</v>
      </c>
      <c r="D59" s="4">
        <v>215.95</v>
      </c>
      <c r="E59" s="5">
        <v>0</v>
      </c>
      <c r="F59" s="5">
        <v>215.95</v>
      </c>
      <c r="G59" s="32">
        <f t="shared" si="13"/>
        <v>1</v>
      </c>
      <c r="H59" s="26">
        <f t="shared" si="1"/>
        <v>215.95</v>
      </c>
      <c r="I59" s="24">
        <v>2</v>
      </c>
      <c r="J59" s="25">
        <f t="shared" si="12"/>
        <v>431.9</v>
      </c>
    </row>
    <row r="60" spans="1:10" ht="31.5" x14ac:dyDescent="0.25">
      <c r="A60" s="8" t="s">
        <v>69</v>
      </c>
      <c r="B60" s="38" t="s">
        <v>70</v>
      </c>
      <c r="C60" s="6" t="s">
        <v>53</v>
      </c>
      <c r="D60" s="4">
        <v>200.33</v>
      </c>
      <c r="E60" s="5">
        <v>0</v>
      </c>
      <c r="F60" s="5">
        <v>200.33</v>
      </c>
      <c r="G60" s="32">
        <f t="shared" si="13"/>
        <v>1.5</v>
      </c>
      <c r="H60" s="26">
        <f t="shared" si="1"/>
        <v>300.495</v>
      </c>
      <c r="I60" s="24">
        <v>3</v>
      </c>
      <c r="J60" s="25">
        <f t="shared" si="12"/>
        <v>600.99</v>
      </c>
    </row>
    <row r="61" spans="1:10" x14ac:dyDescent="0.25">
      <c r="A61" s="47"/>
      <c r="B61" s="48"/>
      <c r="C61" s="47"/>
      <c r="D61" s="47"/>
      <c r="E61" s="47"/>
      <c r="F61" s="47"/>
      <c r="G61" s="47"/>
      <c r="H61" s="49">
        <f>SUM(H9:H60)</f>
        <v>456208.24500000011</v>
      </c>
      <c r="I61" s="50" t="s">
        <v>61</v>
      </c>
      <c r="J61" s="49">
        <f>ROUNDDOWN(SUM(J9:J60),0)</f>
        <v>912416</v>
      </c>
    </row>
    <row r="62" spans="1:10" ht="13.15" customHeight="1" x14ac:dyDescent="0.25">
      <c r="A62" s="9"/>
      <c r="B62" s="9"/>
      <c r="C62" s="9"/>
      <c r="D62" s="9"/>
      <c r="E62" s="9"/>
      <c r="F62" s="9"/>
      <c r="G62" s="9"/>
    </row>
    <row r="63" spans="1:10" x14ac:dyDescent="0.25">
      <c r="H63" s="53"/>
    </row>
    <row r="64" spans="1:10" x14ac:dyDescent="0.25">
      <c r="A64" s="10"/>
      <c r="B64" s="11"/>
      <c r="C64" s="10"/>
      <c r="D64" s="10"/>
      <c r="E64" s="12"/>
      <c r="F64" s="12"/>
      <c r="G64" s="12"/>
      <c r="H64" s="23"/>
      <c r="I64" s="13"/>
    </row>
    <row r="65" spans="1:12" x14ac:dyDescent="0.25">
      <c r="A65" s="14"/>
      <c r="B65" s="15"/>
      <c r="C65" s="14"/>
      <c r="D65" s="14"/>
      <c r="E65" s="14"/>
      <c r="F65" s="54"/>
      <c r="G65" s="54"/>
      <c r="H65" s="54"/>
      <c r="I65" s="55"/>
    </row>
    <row r="66" spans="1:12" x14ac:dyDescent="0.25">
      <c r="A66" s="14"/>
      <c r="B66" s="16"/>
      <c r="C66" s="14"/>
      <c r="D66" s="14"/>
      <c r="E66" s="17"/>
      <c r="F66" s="17"/>
      <c r="G66" s="17"/>
      <c r="H66" s="17"/>
      <c r="I66" s="18"/>
    </row>
    <row r="67" spans="1:12" x14ac:dyDescent="0.25">
      <c r="A67" s="19"/>
      <c r="B67" s="20"/>
      <c r="C67" s="19"/>
      <c r="D67" s="19"/>
      <c r="E67" s="19"/>
      <c r="F67" s="54"/>
      <c r="G67" s="54"/>
      <c r="H67" s="54"/>
      <c r="I67" s="55"/>
    </row>
    <row r="68" spans="1:12" x14ac:dyDescent="0.25">
      <c r="A68" s="61"/>
      <c r="B68" s="61"/>
      <c r="C68" s="19"/>
      <c r="D68" s="19"/>
      <c r="E68" s="19"/>
      <c r="F68" s="54"/>
      <c r="G68" s="54"/>
      <c r="H68" s="54"/>
      <c r="I68" s="55"/>
    </row>
    <row r="69" spans="1:12" s="21" customFormat="1" x14ac:dyDescent="0.25">
      <c r="A69" s="56"/>
      <c r="B69" s="57"/>
      <c r="I69" s="58"/>
      <c r="J69" s="59"/>
      <c r="L69" s="39"/>
    </row>
    <row r="70" spans="1:12" x14ac:dyDescent="0.25">
      <c r="A70" s="21"/>
      <c r="B70" s="20"/>
      <c r="C70" s="22"/>
      <c r="D70" s="22"/>
      <c r="E70" s="19"/>
      <c r="F70" s="54"/>
      <c r="G70" s="54"/>
      <c r="H70" s="54"/>
      <c r="I70" s="55"/>
    </row>
    <row r="71" spans="1:12" x14ac:dyDescent="0.25">
      <c r="A71" s="56"/>
      <c r="B71" s="60"/>
      <c r="C71" s="22"/>
      <c r="D71" s="22"/>
      <c r="E71" s="19"/>
      <c r="F71" s="54"/>
      <c r="G71" s="54"/>
      <c r="H71" s="54"/>
      <c r="I71" s="55"/>
    </row>
  </sheetData>
  <mergeCells count="20">
    <mergeCell ref="C1:J1"/>
    <mergeCell ref="B8:F8"/>
    <mergeCell ref="B12:F12"/>
    <mergeCell ref="A3:J3"/>
    <mergeCell ref="A6:A7"/>
    <mergeCell ref="B6:B7"/>
    <mergeCell ref="C6:C7"/>
    <mergeCell ref="D6:D7"/>
    <mergeCell ref="E6:E7"/>
    <mergeCell ref="F6:F7"/>
    <mergeCell ref="I6:I7"/>
    <mergeCell ref="G6:G7"/>
    <mergeCell ref="H6:H7"/>
    <mergeCell ref="J6:J7"/>
    <mergeCell ref="H4:J4"/>
    <mergeCell ref="A68:B68"/>
    <mergeCell ref="B38:F38"/>
    <mergeCell ref="B44:F44"/>
    <mergeCell ref="B21:F21"/>
    <mergeCell ref="B26:F26"/>
  </mergeCells>
  <phoneticPr fontId="1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Gatis Avotiņš</cp:lastModifiedBy>
  <dcterms:created xsi:type="dcterms:W3CDTF">2022-01-05T15:14:06Z</dcterms:created>
  <dcterms:modified xsi:type="dcterms:W3CDTF">2025-04-10T10:07:55Z</dcterms:modified>
</cp:coreProperties>
</file>