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623"/>
  <workbookPr codeName="ThisWorkbook" defaultThemeVersion="166925"/>
  <mc:AlternateContent xmlns:mc="http://schemas.openxmlformats.org/markup-compatibility/2006">
    <mc:Choice Requires="x15">
      <x15ac:absPath xmlns:x15ac="http://schemas.microsoft.com/office/spreadsheetml/2010/11/ac" url="\\nmpd-fs01.nmpd.local\user\Gatis.Avotins\Documents\2025\Budžets\Plānošana\Cenrādis\"/>
    </mc:Choice>
  </mc:AlternateContent>
  <xr:revisionPtr revIDLastSave="0" documentId="8_{734C9727-1DC4-49F2-8C96-D4268E7478C4}" xr6:coauthVersionLast="47" xr6:coauthVersionMax="47" xr10:uidLastSave="{00000000-0000-0000-0000-000000000000}"/>
  <bookViews>
    <workbookView xWindow="-120" yWindow="-120" windowWidth="29040" windowHeight="15840" tabRatio="885" xr2:uid="{00000000-000D-0000-FFFF-FFFF00000000}"/>
  </bookViews>
  <sheets>
    <sheet name="pielikums" sheetId="2" r:id="rId1"/>
    <sheet name="Skaidrojums" sheetId="3" r:id="rId2"/>
  </sheets>
  <externalReferences>
    <externalReference r:id="rId3"/>
    <externalReference r:id="rId4"/>
    <externalReference r:id="rId5"/>
    <externalReference r:id="rId6"/>
    <externalReference r:id="rId7"/>
    <externalReference r:id="rId8"/>
    <externalReference r:id="rId9"/>
  </externalReferences>
  <definedNames>
    <definedName name="_1_2_d_NMP_lim">#REF!</definedName>
    <definedName name="_33_02_00_LIC">#REF!</definedName>
    <definedName name="_33_02_00_SMVA">#REF!</definedName>
    <definedName name="_33_02_00_TPSVA">#REF!</definedName>
    <definedName name="_xlnm._FilterDatabase" localSheetId="1" hidden="1">Skaidrojums!$B$3:$G$7</definedName>
    <definedName name="aa">#REF!</definedName>
    <definedName name="_xlnm.Auto_Open">#REF!</definedName>
    <definedName name="b">#REF!</definedName>
    <definedName name="BEx3ATHHUCGCIRND8KLAREDV3L40" hidden="1">[1]HEADER!#REF!</definedName>
    <definedName name="BEx3QB2RILYEXIROLAFCWQMOJXMN" hidden="1">[1]HEADER!#REF!</definedName>
    <definedName name="BEx3RIJ9LXPXWNF4BFBFA4ILG6AY" hidden="1">[1]HEADER!#REF!</definedName>
    <definedName name="BEx3T3XEKJ0I8634YNR6MPN3OBQL" hidden="1">[1]HEADER!#REF!</definedName>
    <definedName name="BEx73MBHXPGN5MLC2IC6RCMRLO6D" hidden="1">[1]HEADER!#REF!</definedName>
    <definedName name="BEx7KKYHXVDNTR0VZKUAIUQCSOP9" hidden="1">[1]HEADER!#REF!</definedName>
    <definedName name="BEx9EDPXWEPLE7S1KH5K8GGFZKC0" hidden="1">[1]HEADER!#REF!</definedName>
    <definedName name="BExBE9K6C6Q27ZVX3WOCP2J41BHY" hidden="1">[1]HEADER!#REF!</definedName>
    <definedName name="BExCQGR4Z3D1E5XRGMT5VWBAFBXW" hidden="1">[1]ZQZBC_PLN__04_03_10!#REF!</definedName>
    <definedName name="BExMP7OQLL0R8VO1CGH6H677G4ZU" hidden="1">[1]HEADER!#REF!</definedName>
    <definedName name="BExO50CMJCMLOGHRH7OH9FMGVTSS" hidden="1">[1]HEADER!#REF!</definedName>
    <definedName name="BExOA3RQ9DFFMJC5QYZ23ZT9RUN8" hidden="1">[1]HEADER!#REF!</definedName>
    <definedName name="BExS6S40JMF44ZTMXW3UE4WW9B54" hidden="1">[1]HEADER!#REF!</definedName>
    <definedName name="BExU5I577AMALET6AIZ4P1LRV9CU" hidden="1">[1]ZQZBC_PLN__04_03_10!#REF!</definedName>
    <definedName name="BExU7EBQBMZVYUSS9YS0I4JESH9L" hidden="1">[1]HEADER!#REF!</definedName>
    <definedName name="BExUC9I2YXGSCVE8W0KZ56D3E9UX" hidden="1">[1]HEADER!#REF!</definedName>
    <definedName name="BExZJQJI4H09EC94GXCLZDAB05VB" hidden="1">[1]HEADER!#REF!</definedName>
    <definedName name="bt">#REF!</definedName>
    <definedName name="BX">#REF!</definedName>
    <definedName name="CalendarYear">#REF!</definedName>
    <definedName name="ccc">#REF!</definedName>
    <definedName name="d">#REF!</definedName>
    <definedName name="D_Evija3">#REF!</definedName>
    <definedName name="DaysAndWeeks">{0,1,2,3,4,5,6} + {0;1;2;3;4;5}*7</definedName>
    <definedName name="de">#REF!</definedName>
    <definedName name="dff">#NAME?</definedName>
    <definedName name="DRGNAMES">#REF!</definedName>
    <definedName name="e">#REF!</definedName>
    <definedName name="ee">#REF!</definedName>
    <definedName name="Excel_BuiltIn__FilterDatabase_2">#REF!</definedName>
    <definedName name="Excel_BuiltIn__FilterDatabase_3">#REF!</definedName>
    <definedName name="Excel_BuiltIn_Print_Titles_2">#REF!</definedName>
    <definedName name="Excel_BuiltIn_Print_Titles_3">#REF!</definedName>
    <definedName name="gad_skaits">#REF!</definedName>
    <definedName name="gad_skaits_1">#REF!</definedName>
    <definedName name="gala">{0,1,2,3,4,5,6} + {0;1;2;3;4;5}*7</definedName>
    <definedName name="Gala_kopsavilkums">#REF!</definedName>
    <definedName name="gggg">#REF!</definedName>
    <definedName name="ghy">#REF!</definedName>
    <definedName name="h">#REF!</definedName>
    <definedName name="hh">#REF!</definedName>
    <definedName name="hjh">#REF!</definedName>
    <definedName name="hyh">#REF!</definedName>
    <definedName name="i">#REF!</definedName>
    <definedName name="izm.kods">#REF!</definedName>
    <definedName name="izm.kods_1">[2]izm.posteni!$A$2:$A$216</definedName>
    <definedName name="izm.nos">#REF!</definedName>
    <definedName name="izm.nos_1">[2]izm.posteni!$B$2:$B$216</definedName>
    <definedName name="jhg">#REF!</definedName>
    <definedName name="kk">#REF!</definedName>
    <definedName name="l">#REF!</definedName>
    <definedName name="Limeni_7_9group">#REF!</definedName>
    <definedName name="Macro1">#REF!</definedName>
    <definedName name="Macro2">#REF!</definedName>
    <definedName name="Macro3">#REF!</definedName>
    <definedName name="Macro4">#REF!</definedName>
    <definedName name="Macro5">#REF!</definedName>
    <definedName name="Macro6">#REF!</definedName>
    <definedName name="Macro7">#REF!</definedName>
    <definedName name="Macro8">#REF!</definedName>
    <definedName name="mmm" hidden="1">[1]ZQZBC_PLN__04_03_10!#REF!</definedName>
    <definedName name="n">#REF!</definedName>
    <definedName name="P_Dati_rikojums">#REF!</definedName>
    <definedName name="pp">#REF!</definedName>
    <definedName name="_xlnm.Print_Area" localSheetId="0">pielikums!$A$1:$C$1531</definedName>
    <definedName name="Recover">[3]Macro1!$A$135</definedName>
    <definedName name="Rikojums2222">[4]Macro1!$A$106</definedName>
    <definedName name="rr">#REF!</definedName>
    <definedName name="rt">#REF!</definedName>
    <definedName name="rty">#REF!</definedName>
    <definedName name="S5\">#REF!</definedName>
    <definedName name="ss">#REF!</definedName>
    <definedName name="Str.">#REF!</definedName>
    <definedName name="Str.vien.nos.">#REF!</definedName>
    <definedName name="Struktura">#REF!</definedName>
    <definedName name="Struktūrvien.kodi2">#REF!</definedName>
    <definedName name="Struktūrvien.kodi2_1">[2]strukturkodi!$B$2:$B$232</definedName>
    <definedName name="Struktūrvien.kods">#REF!</definedName>
    <definedName name="Struktūrvien.kods_1">[2]strukturkodi!$A$2:$A$232</definedName>
    <definedName name="T13l6">[5]ATSKAITE_2v!#REF!</definedName>
    <definedName name="TableName">"Dummy"</definedName>
    <definedName name="Tarifs_28">#REF!</definedName>
    <definedName name="TWO_LINKS">'[6]8.1.'!$C$5</definedName>
    <definedName name="ty">#REF!</definedName>
    <definedName name="tyuj">#REF!</definedName>
    <definedName name="u">#REF!</definedName>
    <definedName name="U_N_A">#REF!</definedName>
    <definedName name="wedr">#REF!</definedName>
    <definedName name="WeekStart">#REF!</definedName>
    <definedName name="x">#REF!</definedName>
    <definedName name="XBD">[7]Dati!$B$6</definedName>
    <definedName name="XDD">[7]Dati!$B$4</definedName>
    <definedName name="XDS">[7]Dati!$B$5</definedName>
    <definedName name="XSVD">[7]Dati!$B$7</definedName>
    <definedName name="xxxx">#REF!</definedName>
    <definedName name="yuh">#REF!</definedName>
    <definedName name="yyyy">#REF!</definedName>
  </definedNames>
  <calcPr calcId="191029"/>
  <fileRecoveryPr autoRecover="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525" i="2" l="1"/>
  <c r="C1526" i="2" s="1"/>
  <c r="C1530" i="2" s="1"/>
  <c r="C1520" i="2"/>
  <c r="C22" i="2"/>
  <c r="C1185" i="2"/>
  <c r="C1162" i="2"/>
  <c r="C1139" i="2"/>
  <c r="C1114" i="2"/>
  <c r="C1396" i="2"/>
  <c r="C1158" i="2"/>
  <c r="C821" i="2"/>
  <c r="C795" i="2"/>
  <c r="C1055" i="2" l="1"/>
  <c r="C301" i="2"/>
  <c r="C620" i="2"/>
  <c r="C1400" i="2"/>
  <c r="C1401" i="2" s="1"/>
  <c r="C1405" i="2" s="1"/>
  <c r="C556" i="2"/>
  <c r="C1258" i="2"/>
  <c r="C1500" i="2"/>
  <c r="C233" i="2"/>
  <c r="C100" i="2"/>
  <c r="C1266" i="2"/>
  <c r="C178" i="2"/>
  <c r="C313" i="2"/>
  <c r="C436" i="2"/>
  <c r="C875" i="2"/>
  <c r="C979" i="2"/>
  <c r="C1205" i="2"/>
  <c r="C1208" i="2" s="1"/>
  <c r="C1212" i="2" s="1"/>
  <c r="C1291" i="2"/>
  <c r="C1368" i="2"/>
  <c r="C1476" i="2"/>
  <c r="C1452" i="2"/>
  <c r="C354" i="2"/>
  <c r="C764" i="2"/>
  <c r="C828" i="2"/>
  <c r="C829" i="2" s="1"/>
  <c r="C833" i="2" s="1"/>
  <c r="C850" i="2"/>
  <c r="C917" i="2"/>
  <c r="C1313" i="2"/>
  <c r="C802" i="2"/>
  <c r="C803" i="2" s="1"/>
  <c r="C807" i="2" s="1"/>
  <c r="C1005" i="2"/>
  <c r="C1376" i="2"/>
  <c r="C74" i="2"/>
  <c r="C274" i="2"/>
  <c r="C395" i="2"/>
  <c r="C598" i="2"/>
  <c r="C1163" i="2"/>
  <c r="C1167" i="2" s="1"/>
  <c r="C1321" i="2"/>
  <c r="C1423" i="2"/>
  <c r="C515" i="2"/>
  <c r="C936" i="2"/>
  <c r="C939" i="2" s="1"/>
  <c r="C943" i="2" s="1"/>
  <c r="C1082" i="2"/>
  <c r="C1237" i="2"/>
  <c r="C1346" i="2"/>
  <c r="C1495" i="2"/>
  <c r="C1471" i="2"/>
  <c r="C1444" i="2"/>
  <c r="C1419" i="2"/>
  <c r="C1342" i="2"/>
  <c r="C1287" i="2"/>
  <c r="C1229" i="2"/>
  <c r="C1181" i="2"/>
  <c r="C1186" i="2" s="1"/>
  <c r="C1190" i="2" s="1"/>
  <c r="C1135" i="2"/>
  <c r="C1140" i="2" s="1"/>
  <c r="C1144" i="2" s="1"/>
  <c r="C1117" i="2"/>
  <c r="C1121" i="2" s="1"/>
  <c r="C1041" i="2"/>
  <c r="C965" i="2"/>
  <c r="C903" i="2"/>
  <c r="C869" i="2"/>
  <c r="C847" i="2"/>
  <c r="C776" i="2"/>
  <c r="C728" i="2"/>
  <c r="C692" i="2"/>
  <c r="C656" i="2"/>
  <c r="C584" i="2"/>
  <c r="C542" i="2"/>
  <c r="C501" i="2"/>
  <c r="C463" i="2"/>
  <c r="C422" i="2"/>
  <c r="C381" i="2"/>
  <c r="C340" i="2"/>
  <c r="C260" i="2"/>
  <c r="C219" i="2"/>
  <c r="C139" i="2"/>
  <c r="C59" i="2"/>
  <c r="C1477" i="2" l="1"/>
  <c r="C1481" i="2" s="1"/>
  <c r="C1238" i="2"/>
  <c r="C1242" i="2" s="1"/>
  <c r="C1453" i="2"/>
  <c r="C1457" i="2" s="1"/>
  <c r="C634" i="2"/>
  <c r="C635" i="2" s="1"/>
  <c r="C639" i="2" s="1"/>
  <c r="C1424" i="2"/>
  <c r="C1428" i="2" s="1"/>
  <c r="C1292" i="2"/>
  <c r="C1296" i="2" s="1"/>
  <c r="C1377" i="2"/>
  <c r="C1381" i="2" s="1"/>
  <c r="C1267" i="2"/>
  <c r="C1271" i="2" s="1"/>
  <c r="C741" i="2"/>
  <c r="C742" i="2" s="1"/>
  <c r="C746" i="2" s="1"/>
  <c r="C355" i="2"/>
  <c r="C359" i="2" s="1"/>
  <c r="C851" i="2"/>
  <c r="C855" i="2" s="1"/>
  <c r="C777" i="2"/>
  <c r="C781" i="2" s="1"/>
  <c r="C1322" i="2"/>
  <c r="C1326" i="2" s="1"/>
  <c r="C1501" i="2"/>
  <c r="C1505" i="2" s="1"/>
  <c r="C112" i="2"/>
  <c r="C113" i="2" s="1"/>
  <c r="C117" i="2" s="1"/>
  <c r="C876" i="2"/>
  <c r="C880" i="2" s="1"/>
  <c r="C151" i="2"/>
  <c r="C152" i="2" s="1"/>
  <c r="C156" i="2" s="1"/>
  <c r="C1347" i="2"/>
  <c r="C1351" i="2" s="1"/>
  <c r="C557" i="2"/>
  <c r="C561" i="2" s="1"/>
  <c r="C1093" i="2"/>
  <c r="C1094" i="2" s="1"/>
  <c r="C1098" i="2" s="1"/>
  <c r="C1056" i="2"/>
  <c r="C1060" i="2" s="1"/>
  <c r="C1019" i="2"/>
  <c r="C1020" i="2" s="1"/>
  <c r="C1024" i="2" s="1"/>
  <c r="C980" i="2"/>
  <c r="C984" i="2" s="1"/>
  <c r="C918" i="2"/>
  <c r="C922" i="2" s="1"/>
  <c r="C706" i="2"/>
  <c r="C707" i="2" s="1"/>
  <c r="C711" i="2" s="1"/>
  <c r="C670" i="2"/>
  <c r="C671" i="2" s="1"/>
  <c r="C675" i="2" s="1"/>
  <c r="C599" i="2"/>
  <c r="C603" i="2" s="1"/>
  <c r="C516" i="2"/>
  <c r="C520" i="2" s="1"/>
  <c r="C437" i="2"/>
  <c r="C441" i="2" s="1"/>
  <c r="C396" i="2"/>
  <c r="C400" i="2" s="1"/>
  <c r="C314" i="2"/>
  <c r="C318" i="2" s="1"/>
  <c r="C275" i="2"/>
  <c r="C279" i="2" s="1"/>
  <c r="C234" i="2"/>
  <c r="C238" i="2" s="1"/>
  <c r="C192" i="2"/>
  <c r="C193" i="2" s="1"/>
  <c r="C197" i="2" s="1"/>
  <c r="C75" i="2"/>
  <c r="C79" i="2" s="1"/>
  <c r="C33" i="2" l="1"/>
  <c r="C34" i="2" l="1"/>
  <c r="C37" i="2" s="1"/>
  <c r="C474" i="2"/>
  <c r="C475" i="2" s="1"/>
  <c r="C479" i="2" s="1"/>
</calcChain>
</file>

<file path=xl/sharedStrings.xml><?xml version="1.0" encoding="utf-8"?>
<sst xmlns="http://schemas.openxmlformats.org/spreadsheetml/2006/main" count="2072" uniqueCount="742">
  <si>
    <t>Maksas pakalpojuma izcenojuma aprēķins</t>
  </si>
  <si>
    <r>
      <rPr>
        <b/>
        <sz val="12"/>
        <color theme="1"/>
        <rFont val="Times New Roman"/>
        <family val="1"/>
        <charset val="186"/>
      </rPr>
      <t>Laikposms:</t>
    </r>
    <r>
      <rPr>
        <sz val="12"/>
        <color theme="1"/>
        <rFont val="Times New Roman"/>
        <family val="1"/>
        <charset val="186"/>
      </rPr>
      <t xml:space="preserve"> 1 gads </t>
    </r>
  </si>
  <si>
    <t>Izdevumu klasifikācijas kods</t>
  </si>
  <si>
    <t>Rādītājs (materiāla/izejvielas nosaukums, atlīdzība un citi izmaksu veidi)</t>
  </si>
  <si>
    <t>Izmaksu apjoms noteiktā laikposmā viena maksas pakalpojuma veida nodrošināšanai</t>
  </si>
  <si>
    <t>Tiešās izmaksas</t>
  </si>
  <si>
    <t>Tiešās izmaksas kopā:</t>
  </si>
  <si>
    <t>Netiešās izmaksas</t>
  </si>
  <si>
    <t>Netiešās izmaksas kopā:</t>
  </si>
  <si>
    <t>Pakalpojuma izmaksas kopā:</t>
  </si>
  <si>
    <t>Maksas pakalpojuma vienību skaits noteiktā laikposmā (gab.)</t>
  </si>
  <si>
    <r>
      <t xml:space="preserve">Maksas pakalpojuma izcenojums (euro) </t>
    </r>
    <r>
      <rPr>
        <i/>
        <sz val="12"/>
        <color rgb="FF000000"/>
        <rFont val="Times New Roman"/>
        <family val="1"/>
        <charset val="186"/>
      </rPr>
      <t>(pakalpojuma izmaksas kopā, dalītas ar maksas pakalpojuma vienību skaitu noteiktā laikposmā)</t>
    </r>
  </si>
  <si>
    <r>
      <rPr>
        <b/>
        <sz val="12"/>
        <color theme="1"/>
        <rFont val="Times New Roman"/>
        <family val="1"/>
        <charset val="186"/>
      </rPr>
      <t>Iestāde:</t>
    </r>
    <r>
      <rPr>
        <sz val="12"/>
        <color theme="1"/>
        <rFont val="Times New Roman"/>
        <family val="1"/>
        <charset val="186"/>
      </rPr>
      <t xml:space="preserve"> Neatliekamās medicīniskās palīdzības dienests</t>
    </r>
  </si>
  <si>
    <t>Plānotais pakalpojuma sniegšanas vienību skaits: 4</t>
  </si>
  <si>
    <t>Plānotais pakalpojuma sniegšanas vienību skaits: 5</t>
  </si>
  <si>
    <t>Plānotais pakalpojuma sniegšanas vienību skaits: 80</t>
  </si>
  <si>
    <t>Plānotais pakalpojuma sniegšanas vienību skaits: 12</t>
  </si>
  <si>
    <t>Plānotais pakalpojuma sniegšanas vienību skaits: 64</t>
  </si>
  <si>
    <t>Plānotais pakalpojuma sniegšanas vienību skaits: 10</t>
  </si>
  <si>
    <t>Plānotais pakalpojuma sniegšanas vienību skaits: 1</t>
  </si>
  <si>
    <t>Plānotais pakalpojuma sniegšanas vienību skaits: 11</t>
  </si>
  <si>
    <t>Aprīkojuma amortizācija (aprīkojuma amortizājija 1,8 eur/h x plānotais pakalpojumu skaits)</t>
  </si>
  <si>
    <t>Tehnoloģiskās iekārtas (amortizācija - manekens ar datorpieslēgumu 1 gab. 50 eur, aizrīšanās treniņu manekens 10 eur, bērna manekens 10 eur, zīdaiņa manekens 2 gab., 20 eur. 50+10+10+20 = 90/25 = 3,6 eur x pakalpojumu skaits gadā)</t>
  </si>
  <si>
    <t>Plānotais pakalpojuma sniegšanas vienību skaits: 97</t>
  </si>
  <si>
    <t>Plānotais pakalpojuma sniegšanas vienību skaits: 7</t>
  </si>
  <si>
    <t>Plānotais pakalpojuma sniegšanas vienību skaits: 40</t>
  </si>
  <si>
    <t>Telpu izmantošana (telpu uzturēšanas izmaksas 10 eur/h. 10 x 16 st. = 160/12 = 13,33 eur x pakalpojumu skaits gadā</t>
  </si>
  <si>
    <t>Telpu izmantošana (telpu uzturēšanas izmaksas 10 eur/h. 10 x 10 st. = 80/25 = 3,2 eur x pakalpojumu skaits gadā</t>
  </si>
  <si>
    <t>Telpu izmantošana (telpu uzturēšanas izmaksas 10 eur/h. 10 x 68 st. = 680/11 = 61,82 eur x pakalpojumu skaits gadā</t>
  </si>
  <si>
    <t>Atalgojums pasniedzējam (20 eur/st., ilgums 8 st., 25 dalībnieki. 20 x 8/25 = 6,40 eur x pakalpojumu skaits gadā)</t>
  </si>
  <si>
    <t>Atalgojums pasniedzējam par mācību materiālu sagatavošanu  (20 eur/st., ilgums 8 st., 25 dalībnieki. 20 x 8/25 = 6,40 x pakalpojumu skaits gadā)</t>
  </si>
  <si>
    <t>Atalgojums pasniedzējam (20 eur/st., ilgums 16 st., 12 dalībnieki. 20 x 16/12 = 26,67 x pakalpojumu skaits gadā)</t>
  </si>
  <si>
    <t>Atalgojums pasniedzējam par mācību materiālu sagatavošanu  (20 eur/st., ilgums 10 st., 12 dalībnieki. 20 x 10/12 =16,67 x pakalpojumu skaits gadā)</t>
  </si>
  <si>
    <t>Tehnoloģiskās iekārtas (amortizācija - manekens ar datorpieslēgumu 1 gab. 50 eur, bērna manekens 10 eur, zīdaiņa manekens 2 gab., 20 eur. 50+10+20 = 80/12 = 6,67 eur x pakalpojumu skaits gadā)</t>
  </si>
  <si>
    <t>Atalgojums pasniedzējam par mācību materiālu sagatavošanu  (20 eur/st., ilgums 10 st, 11 dalībnieki. 20 x 10/11 = 18,18 x pakalpojumu skaits gadā)</t>
  </si>
  <si>
    <t>Inventārs (paklāji treniņiem 6.gab 12 eur, pārsienamais materiāls 30 eur, motociklista ķivere 1 gab. 25 eur, elpināšanas masku komplekts 5 eur, aptieciņas 2 gab. 30 eur, dezinfekcijas līdzekļi 20 eur. 12+30+25+5+30+20 = 122/12 = 10,17 eur x pakalpojumu skaits gadā)</t>
  </si>
  <si>
    <t>Inventārs (paklāji treniņiem 6.gab 12 eur, pārsienamais materiāls 30 eur, motociklista ķivere 2 gab. 50eur, elpināšanas masku komplekts 5 eur, aptieciņas 2 gab. 30 eur, dezinfekcijas līdzekļi 10 eur. 12+30+10+5+30+10 = 97/25 = 3,88 eur x pakalpojumu skaits gadā)</t>
  </si>
  <si>
    <t>Plānotais pakalpojuma sniegšanas vienību skaits: 6300</t>
  </si>
  <si>
    <t>Plānotais pakalpojuma sniegšanas vienību skaits: 700</t>
  </si>
  <si>
    <t>Darba devēja valsts sociālās apdrošināšanas obligātā iemaksas, sociāla rakstura pabalsti un kompensācijas (23,59%)</t>
  </si>
  <si>
    <r>
      <rPr>
        <b/>
        <sz val="12"/>
        <color theme="1"/>
        <rFont val="Times New Roman"/>
        <family val="1"/>
        <charset val="186"/>
      </rPr>
      <t>Laikaposms:</t>
    </r>
    <r>
      <rPr>
        <sz val="12"/>
        <color theme="1"/>
        <rFont val="Times New Roman"/>
        <family val="1"/>
        <charset val="186"/>
      </rPr>
      <t xml:space="preserve"> 1 gads </t>
    </r>
  </si>
  <si>
    <t>Inventārs (paklāji treniņiem 4 gab, 8 eur, elpināšanas masku komplekts 15 eur, aptieciņas 12 gab. 180 eur, motocikla ķivere 1 gab. 25 eur, dezinfekcijas līdzekļi 70 eur. Respiratori 32 gab.x 5 eur = 160 eur, sejas maskas 10 gab.x 0,20 eur = 2 eur; 8+15+180+25+70+160+2 = 460/11 = 41,82 eur x pakalpojumu skaits gadā)</t>
  </si>
  <si>
    <t>Tehnoloģiskās iekārtas (amortizācija: manekens ar datorpieslēgumu 2 gab. 165,17 euro, manekena plauša 8eur x13=104 eur, manekena seja 1,5 eur x 13 = 19,5 eur,  aizrīšanās treniņu manekens 16,27 eur, bērna manekens 32,80 eur + manekena plauša 8 eurx13=104 eur + manekena seja 1.50 eur x 13 gab=19,50 eur, zīdaiņa manekens 2 gab. 45,93 eur, manekena plauša 8 eur + manekena seja 1,50eur x 13 gab=19,50 eur.  165,17+104+19,5+16,27+32,80+104+19,50+45,93 104+19,5= 631,1/11 = 57,37 euro x pakalpojumu skaits gadā)</t>
  </si>
  <si>
    <r>
      <t xml:space="preserve">Maksas pakalpojuma izcenojums (euro) </t>
    </r>
    <r>
      <rPr>
        <i/>
        <sz val="12"/>
        <color rgb="FF000000"/>
        <rFont val="Times New Roman"/>
        <family val="1"/>
        <charset val="186"/>
      </rPr>
      <t>(pakalpojuma izmaksas kopā, dalītas ar maksas pakalpojuma vienību skaitu noteiktā laikaposmā)</t>
    </r>
  </si>
  <si>
    <t>Plānotais pakalpojuma sniegšanas vienību skaits: 100</t>
  </si>
  <si>
    <t>Atalgojums pasniedzējam (20 eur/st., ilgums 4 st., 25 dalībnieki. 20 x 4/25 = 3,20 eur x pakalpojumu skaits gadā)</t>
  </si>
  <si>
    <t>Atalgojums pasniedzējam par mācību materiālu sagatavošanu  (20 eur/st., ilgums 4 st., 25 dalībnieki. 20 x 4/25 = 3,20 x pakalpojumu skaits gadā)</t>
  </si>
  <si>
    <t>Inventārs (paklāji treniņiem 6.gab 12 eur, pārsienamais materiāls 30 eur, motociklista ķivere 2 gab. 50 eur, elpināšanas masku komplekts 5 eur, aptieciņas 2 gab. 30 eur, dezinfekcijas līdzekļi 10 eur. 12+30+50+5+30+10 = 137/25 = 5,48 eur x pakalpojumu skaits gadā)</t>
  </si>
  <si>
    <t>Atalgojums komisijas locekļiem (20 eur/st., 10 komisijas locekļi, ilgums 10 st., 10 dalībnieki, 20 x 10 x 10 = 2000,00/10 = 200  x pakalpojumu skaits gadā)</t>
  </si>
  <si>
    <t>Atalgojums pasniedzējam par eksāmena materiālu sagatavošanu   (20 eur/st., ilgums 4 st. 20 x 4 = 80,00/10 = 8  x pakalpojumu skaits gadā)</t>
  </si>
  <si>
    <t>Telpu izmantošana (telpu uzturēšanas izmaksas 10 eur/h. 10 x 8 st. = 80/10 = 8 eur x pakalpojumu skaits gadā</t>
  </si>
  <si>
    <t>Inventārs (paklāji treniņiem 6 gab 12 eur, respirātori, vienreiz lietojamie cimdi 100 eur, motociklista ķivere 1 gab. 25 eur, elpināšanas masku komplekts 5 eur, aptieciņas 10 gab. 150 eur, dezinfekcijas līdzekļi 20 eur. 12+30+25+5+30+10 = 112/10 = 11,2 eur x pakalpojumu skaits gadā)</t>
  </si>
  <si>
    <t xml:space="preserve">Tehnoloģiskās iekārtas (amortizācija - manekens ar datorpieslēgumu 1 gab. 50 eur, manekena plauša 20 gab 160 eur, aizrīšanās treniņu manekens 10 eur, pusaudža manekens  un plauša 18 eur, zīdaiņa manekens 2 gab un manekena plauša 2 gab., 20 eur. 50+16+10+10+20 = 106/10 =10,6 eur x pakalpojumu skaits gadā) </t>
  </si>
  <si>
    <t>Atalgojums komisijas locekļiem (20 eur/st., 10 komisijas locekļi, ilgums 6 st., 13 dalībnieki. 20 x 10 x 6 = 1200/13 = 92,31 eur x pakalpojumu skaits gadā)</t>
  </si>
  <si>
    <t>Plānotais pakalpojuma sniegšanas vienību skaits: 2</t>
  </si>
  <si>
    <t>Telpu izmantošana (telpu uzturēšanas izmaksas 10 eur/h. 10 x 4 st. = 40/5 = 8 eur x pakalpojumu skaits gadā</t>
  </si>
  <si>
    <t>Plānotais pakalpojuma sniegšanas vienību skaits: 30</t>
  </si>
  <si>
    <t>Plānotais pakalpojuma sniegšanas vienību skaits: 500</t>
  </si>
  <si>
    <t>Plānotais pakalpojuma sniegšanas vienību skaits: 70</t>
  </si>
  <si>
    <t>Plānotais pakalpojuma sniegšanas vienību skaits: 1050</t>
  </si>
  <si>
    <r>
      <t xml:space="preserve">Maksas pakalpojuma izcenojums (euro) </t>
    </r>
    <r>
      <rPr>
        <i/>
        <sz val="12"/>
        <rFont val="Times New Roman"/>
        <family val="1"/>
        <charset val="186"/>
      </rPr>
      <t>(pakalpojuma izmaksas kopā, dalītas ar maksas pakalpojuma vienību skaitu noteiktā laikposmā)</t>
    </r>
  </si>
  <si>
    <r>
      <rPr>
        <b/>
        <sz val="12"/>
        <rFont val="Times New Roman"/>
        <family val="1"/>
        <charset val="186"/>
      </rPr>
      <t>Laikposms:</t>
    </r>
    <r>
      <rPr>
        <sz val="12"/>
        <rFont val="Times New Roman"/>
        <family val="1"/>
        <charset val="186"/>
      </rPr>
      <t xml:space="preserve"> 1 gads </t>
    </r>
  </si>
  <si>
    <r>
      <rPr>
        <b/>
        <sz val="12"/>
        <rFont val="Times New Roman"/>
        <family val="1"/>
        <charset val="186"/>
      </rPr>
      <t>Iestāde:</t>
    </r>
    <r>
      <rPr>
        <sz val="12"/>
        <rFont val="Times New Roman"/>
        <family val="1"/>
        <charset val="186"/>
      </rPr>
      <t xml:space="preserve"> Neatliekamās medicīniskās palīdzības dienests</t>
    </r>
  </si>
  <si>
    <r>
      <t xml:space="preserve">Maksas pakalpojuma izcenojums (euro) </t>
    </r>
    <r>
      <rPr>
        <i/>
        <sz val="12"/>
        <rFont val="Times New Roman"/>
        <family val="1"/>
        <charset val="186"/>
      </rPr>
      <t>(pakalpojuma izmaksas kopā, dalītas ar maksas pakalpojuma vienību skaitu noteiktā laikaposmā)</t>
    </r>
  </si>
  <si>
    <t>Maksas pakalpojuma veids:
1.1.Neatliekamās medicīniskās palīdzības brigādes izsaukums pie personas medicīniskās palīdzības sniegšanai, kas nav uzskatāma par neatliekamu</t>
  </si>
  <si>
    <r>
      <rPr>
        <b/>
        <sz val="12"/>
        <color theme="1"/>
        <rFont val="Times New Roman"/>
        <family val="1"/>
        <charset val="186"/>
      </rPr>
      <t>Maksas pakalpojuma veids:</t>
    </r>
    <r>
      <rPr>
        <sz val="12"/>
        <color theme="1"/>
        <rFont val="Times New Roman"/>
        <family val="1"/>
        <charset val="186"/>
      </rPr>
      <t xml:space="preserve"> 
</t>
    </r>
    <r>
      <rPr>
        <b/>
        <sz val="12"/>
        <color theme="1"/>
        <rFont val="Times New Roman"/>
        <family val="1"/>
      </rPr>
      <t>1.2. Neatliekamās medicīniskās palīdzības brigādes izsaukums pie personas, kura nesaņem no valsts budžeta apmaksātus veselības aprūpes pakalpojumus, neatliekamās medicīniskās palīdzības sniegšanai</t>
    </r>
  </si>
  <si>
    <r>
      <rPr>
        <b/>
        <sz val="12"/>
        <rFont val="Times New Roman"/>
        <family val="1"/>
        <charset val="186"/>
      </rPr>
      <t>Maksas pakalpojuma veids:</t>
    </r>
    <r>
      <rPr>
        <sz val="12"/>
        <rFont val="Times New Roman"/>
        <family val="1"/>
        <charset val="186"/>
      </rPr>
      <t xml:space="preserve"> 
</t>
    </r>
    <r>
      <rPr>
        <b/>
        <sz val="12"/>
        <rFont val="Times New Roman"/>
        <family val="1"/>
      </rPr>
      <t>1.3. Pacienta transportēšana uz nākamo tuvāko stacionāru, kurā var sniegt atbilstošu neatliekamo medicīnisko palīdzību, pēc pacienta pieprasījuma, ja pacientam nav medicīnisku kontrindikāciju</t>
    </r>
  </si>
  <si>
    <r>
      <rPr>
        <b/>
        <sz val="12"/>
        <color theme="1"/>
        <rFont val="Times New Roman"/>
        <family val="1"/>
        <charset val="186"/>
      </rPr>
      <t>Maksas pakalpojuma veids:</t>
    </r>
    <r>
      <rPr>
        <sz val="12"/>
        <color theme="1"/>
        <rFont val="Times New Roman"/>
        <family val="1"/>
        <charset val="186"/>
      </rPr>
      <t xml:space="preserve"> 
</t>
    </r>
    <r>
      <rPr>
        <b/>
        <sz val="12"/>
        <color theme="1"/>
        <rFont val="Times New Roman"/>
        <family val="1"/>
      </rPr>
      <t>2.1. Neatliekamās palīdzības ārsta palīga brigādes (divi neatliekamās palīdzības ārsta palīgi, operatīvais medicīniskais transportlīdzeklis un tā vadītājs) izsaukums Latvijas robežās</t>
    </r>
  </si>
  <si>
    <r>
      <rPr>
        <b/>
        <sz val="12"/>
        <color theme="1"/>
        <rFont val="Times New Roman"/>
        <family val="1"/>
        <charset val="186"/>
      </rPr>
      <t>Maksas pakalpojuma veids:</t>
    </r>
    <r>
      <rPr>
        <sz val="12"/>
        <color theme="1"/>
        <rFont val="Times New Roman"/>
        <family val="1"/>
        <charset val="186"/>
      </rPr>
      <t xml:space="preserve"> 
</t>
    </r>
    <r>
      <rPr>
        <b/>
        <sz val="12"/>
        <color theme="1"/>
        <rFont val="Times New Roman"/>
        <family val="1"/>
      </rPr>
      <t>2.2. Neatliekamās palīdzības ārsta palīga brigādes (divi neatliekamās palīdzības ārsta palīgi, operatīvais medicīniskais transportlīdzeklis un tā vadītājs) izsaukums ārpus Latvijas robežām</t>
    </r>
  </si>
  <si>
    <r>
      <rPr>
        <b/>
        <sz val="12"/>
        <color theme="1"/>
        <rFont val="Times New Roman"/>
        <family val="1"/>
        <charset val="186"/>
      </rPr>
      <t>Maksas pakalpojuma veids:</t>
    </r>
    <r>
      <rPr>
        <sz val="12"/>
        <color theme="1"/>
        <rFont val="Times New Roman"/>
        <family val="1"/>
        <charset val="186"/>
      </rPr>
      <t xml:space="preserve"> 
</t>
    </r>
    <r>
      <rPr>
        <b/>
        <sz val="12"/>
        <color theme="1"/>
        <rFont val="Times New Roman"/>
        <family val="1"/>
      </rPr>
      <t>2.3. Intensīvās terapijas/neatliekamās medicīnas palīdzības ārsta brigādes (neatliekamās medicīnas (palīdzības) ārsts, neatliekamās palīdzības ārsta palīgs, operatīvais medicīniskais transportlīdzeklis un tā vadītājs) izsaukums Latvijas robežās</t>
    </r>
  </si>
  <si>
    <r>
      <rPr>
        <b/>
        <sz val="12"/>
        <color theme="1"/>
        <rFont val="Times New Roman"/>
        <family val="1"/>
        <charset val="186"/>
      </rPr>
      <t>Maksas pakalpojuma veids:</t>
    </r>
    <r>
      <rPr>
        <sz val="12"/>
        <color theme="1"/>
        <rFont val="Times New Roman"/>
        <family val="1"/>
        <charset val="186"/>
      </rPr>
      <t xml:space="preserve"> 
</t>
    </r>
    <r>
      <rPr>
        <b/>
        <sz val="12"/>
        <color theme="1"/>
        <rFont val="Times New Roman"/>
        <family val="1"/>
      </rPr>
      <t>2.4. Intensīvās terapijas/neatliekamās medicīnas palīdzības ārsta brigādes (neatliekamās medicīnas (palīdzības) ārsts, neatliekamās palīdzības ārsta palīgs, operatīvais medicīniskais transportlīdzeklis un tā vadītājs) izsaukums ārpus Latvijas robežām</t>
    </r>
  </si>
  <si>
    <r>
      <rPr>
        <b/>
        <sz val="12"/>
        <color theme="1"/>
        <rFont val="Times New Roman"/>
        <family val="1"/>
        <charset val="186"/>
      </rPr>
      <t>Maksas pakalpojuma veids:</t>
    </r>
    <r>
      <rPr>
        <sz val="12"/>
        <color theme="1"/>
        <rFont val="Times New Roman"/>
        <family val="1"/>
        <charset val="186"/>
      </rPr>
      <t xml:space="preserve"> 
</t>
    </r>
    <r>
      <rPr>
        <b/>
        <sz val="12"/>
        <color theme="1"/>
        <rFont val="Times New Roman"/>
        <family val="1"/>
      </rPr>
      <t>2.5. Specializētās brigādes (ārsts speciālists, neatliekamās palīdzības ārsta palīgs, operatīvais medicīniskais transportlīdzeklis un tā vadītājs) izsaukums Latvijas robežās</t>
    </r>
  </si>
  <si>
    <r>
      <rPr>
        <b/>
        <sz val="12"/>
        <color theme="1"/>
        <rFont val="Times New Roman"/>
        <family val="1"/>
        <charset val="186"/>
      </rPr>
      <t>Maksas pakalpojuma veids:</t>
    </r>
    <r>
      <rPr>
        <sz val="12"/>
        <color theme="1"/>
        <rFont val="Times New Roman"/>
        <family val="1"/>
        <charset val="186"/>
      </rPr>
      <t xml:space="preserve"> 
</t>
    </r>
    <r>
      <rPr>
        <b/>
        <sz val="12"/>
        <color theme="1"/>
        <rFont val="Times New Roman"/>
        <family val="1"/>
      </rPr>
      <t>2.6. Specializētās brigādes (ārsts speciālists, neatliekamās palīdzības ārsta palīgs, operatīvais medicīniskais transportlīdzeklis un tā vadītājs) izsaukums ārpus Latvijas robežām</t>
    </r>
  </si>
  <si>
    <r>
      <rPr>
        <b/>
        <sz val="12"/>
        <color theme="1"/>
        <rFont val="Times New Roman"/>
        <family val="1"/>
        <charset val="186"/>
      </rPr>
      <t>Maksas pakalpojuma veids:</t>
    </r>
    <r>
      <rPr>
        <sz val="12"/>
        <color theme="1"/>
        <rFont val="Times New Roman"/>
        <family val="1"/>
        <charset val="186"/>
      </rPr>
      <t xml:space="preserve"> 
</t>
    </r>
    <r>
      <rPr>
        <b/>
        <sz val="12"/>
        <color theme="1"/>
        <rFont val="Times New Roman"/>
        <family val="1"/>
      </rPr>
      <t>2.7. Reanimācijas brigādes (anesteziologs–reanimatologs, neatliekamās palīdzības ārsta palīgs, operatīvais medicīniskais transportlīdzeklis un tā vadītājs) izsaukums Latvijas robežās</t>
    </r>
  </si>
  <si>
    <r>
      <rPr>
        <b/>
        <sz val="12"/>
        <color theme="1"/>
        <rFont val="Times New Roman"/>
        <family val="1"/>
        <charset val="186"/>
      </rPr>
      <t>Maksas pakalpojuma veids:</t>
    </r>
    <r>
      <rPr>
        <sz val="12"/>
        <color theme="1"/>
        <rFont val="Times New Roman"/>
        <family val="1"/>
        <charset val="186"/>
      </rPr>
      <t xml:space="preserve"> 
</t>
    </r>
    <r>
      <rPr>
        <b/>
        <sz val="12"/>
        <color theme="1"/>
        <rFont val="Times New Roman"/>
        <family val="1"/>
      </rPr>
      <t>2.8. Reanimācijas brigādes (anesteziologs–reanimatologs, neatliekamās palīdzības ārsta palīgs, operatīvais medicīniskais transportlīdzeklis un tā vadītājs) izsaukums ārpus Latvijas robežām</t>
    </r>
  </si>
  <si>
    <r>
      <rPr>
        <b/>
        <sz val="12"/>
        <color theme="1"/>
        <rFont val="Times New Roman"/>
        <family val="1"/>
        <charset val="186"/>
      </rPr>
      <t>Maksas pakalpojuma veids:</t>
    </r>
    <r>
      <rPr>
        <sz val="12"/>
        <color theme="1"/>
        <rFont val="Times New Roman"/>
        <family val="1"/>
        <charset val="186"/>
      </rPr>
      <t xml:space="preserve"> 
</t>
    </r>
    <r>
      <rPr>
        <b/>
        <sz val="12"/>
        <color theme="1"/>
        <rFont val="Times New Roman"/>
        <family val="1"/>
      </rPr>
      <t>3.1. Neatliekamās medicīniskās palīdzības ārsta palīga brigādes (divi neatliekamās palīdzības ārsta palīgi, operatīvais medicīniskais transportlīdzeklis un tā vadītājs) izsaukums</t>
    </r>
  </si>
  <si>
    <r>
      <rPr>
        <b/>
        <sz val="12"/>
        <color theme="1"/>
        <rFont val="Times New Roman"/>
        <family val="1"/>
        <charset val="186"/>
      </rPr>
      <t>Maksas pakalpojuma veids:</t>
    </r>
    <r>
      <rPr>
        <sz val="12"/>
        <color theme="1"/>
        <rFont val="Times New Roman"/>
        <family val="1"/>
        <charset val="186"/>
      </rPr>
      <t xml:space="preserve"> 
</t>
    </r>
    <r>
      <rPr>
        <b/>
        <sz val="12"/>
        <color theme="1"/>
        <rFont val="Times New Roman"/>
        <family val="1"/>
      </rPr>
      <t>3.2. Intensīvās terapijas/neatliekamās medicīnas palīdzības ārsta brigādes (neatliekamās medicīnas (palīdzības) ārsts, neatliekamās palīdzības ārsta palīgs, operatīvais medicīniskais transportlīdzeklis un tā vadītājs) izsaukums</t>
    </r>
  </si>
  <si>
    <r>
      <rPr>
        <b/>
        <sz val="12"/>
        <rFont val="Times New Roman"/>
        <family val="1"/>
        <charset val="186"/>
      </rPr>
      <t>Maksas pakalpojuma veids:</t>
    </r>
    <r>
      <rPr>
        <sz val="12"/>
        <rFont val="Times New Roman"/>
        <family val="1"/>
        <charset val="186"/>
      </rPr>
      <t xml:space="preserve"> 
</t>
    </r>
    <r>
      <rPr>
        <b/>
        <sz val="12"/>
        <rFont val="Times New Roman"/>
        <family val="1"/>
      </rPr>
      <t>3.3. Specializētā brigādes (ārsts speciālists, neatliekamās palīdzības ārsta palīgs, operatīvais medicīniskais transportlīdzeklis un tā vadītājs) izsaukums</t>
    </r>
  </si>
  <si>
    <r>
      <rPr>
        <b/>
        <sz val="12"/>
        <color theme="1"/>
        <rFont val="Times New Roman"/>
        <family val="1"/>
        <charset val="186"/>
      </rPr>
      <t>Maksas pakalpojuma veids:</t>
    </r>
    <r>
      <rPr>
        <sz val="12"/>
        <color theme="1"/>
        <rFont val="Times New Roman"/>
        <family val="1"/>
        <charset val="186"/>
      </rPr>
      <t xml:space="preserve"> 
</t>
    </r>
    <r>
      <rPr>
        <b/>
        <sz val="12"/>
        <color theme="1"/>
        <rFont val="Times New Roman"/>
        <family val="1"/>
      </rPr>
      <t>3.4. Reanimācijas brigādes (anesteziologs–reanimatologs, neatliekamās palīdzības ārsta palīgs, operatīvais medicīniskais transportlīdzeklis un tā vadītājs) izsaukums</t>
    </r>
  </si>
  <si>
    <r>
      <rPr>
        <b/>
        <sz val="12"/>
        <rFont val="Times New Roman"/>
        <family val="1"/>
        <charset val="186"/>
      </rPr>
      <t>Maksas pakalpojuma veids:</t>
    </r>
    <r>
      <rPr>
        <sz val="12"/>
        <rFont val="Times New Roman"/>
        <family val="1"/>
        <charset val="186"/>
      </rPr>
      <t xml:space="preserve"> 
</t>
    </r>
    <r>
      <rPr>
        <b/>
        <sz val="12"/>
        <rFont val="Times New Roman"/>
        <family val="1"/>
      </rPr>
      <t>4.1. Anesteziologa– reanimatologa nodrošināšana, neizmantojot operatīvo medicīnisko transportlīdzekli (izsaukums)</t>
    </r>
  </si>
  <si>
    <r>
      <rPr>
        <b/>
        <sz val="12"/>
        <color theme="1"/>
        <rFont val="Times New Roman"/>
        <family val="1"/>
        <charset val="186"/>
      </rPr>
      <t>Maksas pakalpojuma veids:</t>
    </r>
    <r>
      <rPr>
        <sz val="12"/>
        <color theme="1"/>
        <rFont val="Times New Roman"/>
        <family val="1"/>
        <charset val="186"/>
      </rPr>
      <t xml:space="preserve"> 
</t>
    </r>
    <r>
      <rPr>
        <b/>
        <sz val="12"/>
        <color theme="1"/>
        <rFont val="Times New Roman"/>
        <family val="1"/>
      </rPr>
      <t>4.2. Ārsta speciālista nodrošināšana, neizmantojot operatīvo medicīnisko transportlīdzekli (izsaukums)</t>
    </r>
  </si>
  <si>
    <r>
      <rPr>
        <b/>
        <sz val="12"/>
        <color theme="1"/>
        <rFont val="Times New Roman"/>
        <family val="1"/>
        <charset val="186"/>
      </rPr>
      <t>Maksas pakalpojuma veids:</t>
    </r>
    <r>
      <rPr>
        <sz val="12"/>
        <color theme="1"/>
        <rFont val="Times New Roman"/>
        <family val="1"/>
        <charset val="186"/>
      </rPr>
      <t xml:space="preserve"> 
</t>
    </r>
    <r>
      <rPr>
        <b/>
        <sz val="12"/>
        <color theme="1"/>
        <rFont val="Times New Roman"/>
        <family val="1"/>
      </rPr>
      <t>4.3. Neatliekamās medicīnas (palīdzības) ārsta nodrošināšana, neizmantojot operatīvo medicīnisko transportlīdzekli (izsaukums)</t>
    </r>
  </si>
  <si>
    <r>
      <rPr>
        <b/>
        <sz val="12"/>
        <color theme="1"/>
        <rFont val="Times New Roman"/>
        <family val="1"/>
        <charset val="186"/>
      </rPr>
      <t>Maksas pakalpojuma veids:</t>
    </r>
    <r>
      <rPr>
        <sz val="12"/>
        <color theme="1"/>
        <rFont val="Times New Roman"/>
        <family val="1"/>
        <charset val="186"/>
      </rPr>
      <t xml:space="preserve"> 
</t>
    </r>
    <r>
      <rPr>
        <b/>
        <sz val="12"/>
        <color theme="1"/>
        <rFont val="Times New Roman"/>
        <family val="1"/>
      </rPr>
      <t xml:space="preserve">4.4. Neatliekamās palīdzības ārsta palīga nodrošināšana, neizmantojot operatīvo medicīnisko transportlīdzekli (izsaukums) </t>
    </r>
  </si>
  <si>
    <r>
      <rPr>
        <b/>
        <sz val="12"/>
        <color theme="1"/>
        <rFont val="Times New Roman"/>
        <family val="1"/>
        <charset val="186"/>
      </rPr>
      <t>Maksas pakalpojuma veids:</t>
    </r>
    <r>
      <rPr>
        <sz val="12"/>
        <color theme="1"/>
        <rFont val="Times New Roman"/>
        <family val="1"/>
        <charset val="186"/>
      </rPr>
      <t xml:space="preserve"> 
</t>
    </r>
    <r>
      <rPr>
        <b/>
        <sz val="12"/>
        <color theme="1"/>
        <rFont val="Times New Roman"/>
        <family val="1"/>
      </rPr>
      <t xml:space="preserve">4.5. Operatīvā medicīniskā transportlīdzekļa izmantošana (ar tā vadītāju) (izsaukums) </t>
    </r>
  </si>
  <si>
    <r>
      <rPr>
        <b/>
        <sz val="12"/>
        <color theme="1"/>
        <rFont val="Times New Roman"/>
        <family val="1"/>
        <charset val="186"/>
      </rPr>
      <t>Maksas pakalpojuma veids:</t>
    </r>
    <r>
      <rPr>
        <sz val="12"/>
        <color theme="1"/>
        <rFont val="Times New Roman"/>
        <family val="1"/>
        <charset val="186"/>
      </rPr>
      <t xml:space="preserve"> 
</t>
    </r>
    <r>
      <rPr>
        <b/>
        <sz val="12"/>
        <color theme="1"/>
        <rFont val="Times New Roman"/>
        <family val="1"/>
      </rPr>
      <t xml:space="preserve">4.6. Papildu anesteziologa–reanimatologa piesaistīšana (izsaukums) </t>
    </r>
  </si>
  <si>
    <r>
      <t xml:space="preserve">Maksas pakalpojuma veids:
</t>
    </r>
    <r>
      <rPr>
        <b/>
        <sz val="12"/>
        <color theme="1"/>
        <rFont val="Times New Roman"/>
        <family val="1"/>
      </rPr>
      <t>4.7. Papildu ārsta speciālista/neatliekamās medicīnas palīdzības ārsta piesaistīšana (izsaukums)</t>
    </r>
  </si>
  <si>
    <r>
      <rPr>
        <b/>
        <sz val="12"/>
        <color theme="1"/>
        <rFont val="Times New Roman"/>
        <family val="1"/>
        <charset val="186"/>
      </rPr>
      <t>Maksas pakalpojuma veids:</t>
    </r>
    <r>
      <rPr>
        <sz val="12"/>
        <color theme="1"/>
        <rFont val="Times New Roman"/>
        <family val="1"/>
        <charset val="186"/>
      </rPr>
      <t xml:space="preserve"> 
</t>
    </r>
    <r>
      <rPr>
        <b/>
        <sz val="12"/>
        <color theme="1"/>
        <rFont val="Times New Roman"/>
        <family val="1"/>
      </rPr>
      <t>4.8. Papildu neatliekamās palīdzības ārsta palīga piesaistīšana (izsaukums)</t>
    </r>
  </si>
  <si>
    <r>
      <rPr>
        <b/>
        <sz val="12"/>
        <color theme="1"/>
        <rFont val="Times New Roman"/>
        <family val="1"/>
        <charset val="186"/>
      </rPr>
      <t>Maksas pakalpojuma veids:</t>
    </r>
    <r>
      <rPr>
        <sz val="12"/>
        <color theme="1"/>
        <rFont val="Times New Roman"/>
        <family val="1"/>
        <charset val="186"/>
      </rPr>
      <t xml:space="preserve"> 
</t>
    </r>
    <r>
      <rPr>
        <b/>
        <sz val="12"/>
        <color theme="1"/>
        <rFont val="Times New Roman"/>
        <family val="1"/>
      </rPr>
      <t>4.9. Papildu operatīvā medicīniskā transportlīdzekļa vadītāja piesaistīšana (izsaukums)</t>
    </r>
  </si>
  <si>
    <r>
      <rPr>
        <b/>
        <sz val="12"/>
        <color theme="1"/>
        <rFont val="Times New Roman"/>
        <family val="1"/>
        <charset val="186"/>
      </rPr>
      <t>Maksas pakalpojuma veids:</t>
    </r>
    <r>
      <rPr>
        <sz val="12"/>
        <color theme="1"/>
        <rFont val="Times New Roman"/>
        <family val="1"/>
        <charset val="186"/>
      </rPr>
      <t xml:space="preserve"> 
</t>
    </r>
    <r>
      <rPr>
        <b/>
        <sz val="12"/>
        <color theme="1"/>
        <rFont val="Times New Roman"/>
        <family val="1"/>
      </rPr>
      <t>4.10. Medicīniskās palīdzības sniegšanas vietas (medpunkta) izveidošana un medicīniskās palīdzības nodrošināšana</t>
    </r>
  </si>
  <si>
    <r>
      <rPr>
        <b/>
        <sz val="12"/>
        <color theme="1"/>
        <rFont val="Times New Roman"/>
        <family val="1"/>
        <charset val="186"/>
      </rPr>
      <t xml:space="preserve">Maksas pakalpojuma veids:
</t>
    </r>
    <r>
      <rPr>
        <b/>
        <sz val="12"/>
        <color theme="1"/>
        <rFont val="Times New Roman"/>
        <family val="1"/>
      </rPr>
      <t>4.11. Operatīvā medicīniskā transportlīdzekļa degvielas izmaksas</t>
    </r>
  </si>
  <si>
    <r>
      <rPr>
        <b/>
        <sz val="12"/>
        <color theme="1"/>
        <rFont val="Times New Roman"/>
        <family val="1"/>
        <charset val="186"/>
      </rPr>
      <t xml:space="preserve">Maksas pakalpojuma veids:
</t>
    </r>
    <r>
      <rPr>
        <b/>
        <sz val="12"/>
        <color theme="1"/>
        <rFont val="Times New Roman"/>
        <family val="1"/>
      </rPr>
      <t>5.1. Reanimācijas brigādes (anesteziologs–reanimatologs, neatliekamās palīdzības ārsta palīgs, operatīvais medicīniskais transportlīdzeklis un tā vadītājs) izsaukums</t>
    </r>
  </si>
  <si>
    <r>
      <rPr>
        <b/>
        <sz val="12"/>
        <color theme="1"/>
        <rFont val="Times New Roman"/>
        <family val="1"/>
        <charset val="186"/>
      </rPr>
      <t>Maksas pakalpojuma veids:</t>
    </r>
    <r>
      <rPr>
        <sz val="12"/>
        <color theme="1"/>
        <rFont val="Times New Roman"/>
        <family val="1"/>
        <charset val="186"/>
      </rPr>
      <t xml:space="preserve"> 
</t>
    </r>
    <r>
      <rPr>
        <b/>
        <sz val="12"/>
        <color theme="1"/>
        <rFont val="Times New Roman"/>
        <family val="1"/>
      </rPr>
      <t>5.2. Ārsta speciālista (ārsts speciālists, operatīvais medicīniskais transportlīdzeklis un tā vadītājs) izsaukums</t>
    </r>
  </si>
  <si>
    <r>
      <rPr>
        <b/>
        <sz val="12"/>
        <color theme="1"/>
        <rFont val="Times New Roman"/>
        <family val="1"/>
        <charset val="186"/>
      </rPr>
      <t>Maksas pakalpojuma veids:</t>
    </r>
    <r>
      <rPr>
        <sz val="12"/>
        <color theme="1"/>
        <rFont val="Times New Roman"/>
        <family val="1"/>
        <charset val="186"/>
      </rPr>
      <t xml:space="preserve"> 
</t>
    </r>
    <r>
      <rPr>
        <b/>
        <sz val="12"/>
        <color theme="1"/>
        <rFont val="Times New Roman"/>
        <family val="1"/>
      </rPr>
      <t>5.3. Ārsta speciālista izsaukums, neizmantojot operatīvo medicīnisko transportlīdzekli</t>
    </r>
  </si>
  <si>
    <r>
      <rPr>
        <b/>
        <sz val="12"/>
        <color theme="1"/>
        <rFont val="Times New Roman"/>
        <family val="1"/>
        <charset val="186"/>
      </rPr>
      <t xml:space="preserve">Maksas pakalpojuma veids:
</t>
    </r>
    <r>
      <rPr>
        <b/>
        <sz val="12"/>
        <color theme="1"/>
        <rFont val="Times New Roman"/>
        <family val="1"/>
      </rPr>
      <t>5.4. Intensīvās terapijas/neatliekamās medicīnas palīdzības ārsta brigādes (neatliekamās medicīnas (palīdzības) ārsts, neatliekamās palīdzības ārsta palīgs, operatīvais medicīniskais transportlīdzeklis un tā vadītājs) izsaukums</t>
    </r>
  </si>
  <si>
    <r>
      <rPr>
        <b/>
        <sz val="12"/>
        <color theme="1"/>
        <rFont val="Times New Roman"/>
        <family val="1"/>
        <charset val="186"/>
      </rPr>
      <t>Maksas pakalpojuma veids:</t>
    </r>
    <r>
      <rPr>
        <sz val="12"/>
        <color theme="1"/>
        <rFont val="Times New Roman"/>
        <family val="1"/>
        <charset val="186"/>
      </rPr>
      <t xml:space="preserve"> 
</t>
    </r>
    <r>
      <rPr>
        <b/>
        <sz val="12"/>
        <color theme="1"/>
        <rFont val="Times New Roman"/>
        <family val="1"/>
      </rPr>
      <t>5.5. Ārsta/NMP dienesta speciālista telefona konsultācija</t>
    </r>
  </si>
  <si>
    <r>
      <rPr>
        <b/>
        <sz val="12"/>
        <color theme="1"/>
        <rFont val="Times New Roman"/>
        <family val="1"/>
        <charset val="186"/>
      </rPr>
      <t>Maksas pakalpojuma veids:</t>
    </r>
    <r>
      <rPr>
        <sz val="12"/>
        <color theme="1"/>
        <rFont val="Times New Roman"/>
        <family val="1"/>
        <charset val="186"/>
      </rPr>
      <t xml:space="preserve"> 
</t>
    </r>
    <r>
      <rPr>
        <b/>
        <sz val="12"/>
        <color theme="1"/>
        <rFont val="Times New Roman"/>
        <family val="1"/>
      </rPr>
      <t xml:space="preserve">6.1. Ārstniecības personu praktisko iemaņu pilnveide neatliekamās medicīniskās palīdzības sniegšanā un organizēšanā NMP brigādes sastāvā vai Operatīvās vadības centrā (viena persona/stundas) </t>
    </r>
  </si>
  <si>
    <r>
      <rPr>
        <b/>
        <sz val="12"/>
        <color theme="1"/>
        <rFont val="Times New Roman"/>
        <family val="1"/>
        <charset val="186"/>
      </rPr>
      <t>Maksas pakalpojuma veids:</t>
    </r>
    <r>
      <rPr>
        <sz val="12"/>
        <color theme="1"/>
        <rFont val="Times New Roman"/>
        <family val="1"/>
        <charset val="186"/>
      </rPr>
      <t xml:space="preserve"> 
</t>
    </r>
    <r>
      <rPr>
        <b/>
        <sz val="12"/>
        <color theme="1"/>
        <rFont val="Times New Roman"/>
        <family val="1"/>
      </rPr>
      <t>6.2. Prakses nodrošināšana personai, kura apgūst izglītības programmu neatliekamās medicīniskās palīdzības sniegšanā un organizēšanā, sertificēta neatliekamās medicīnas (palīdzības) ārsta vadībā (kontaktstundas)</t>
    </r>
  </si>
  <si>
    <r>
      <rPr>
        <b/>
        <sz val="12"/>
        <color theme="1"/>
        <rFont val="Times New Roman"/>
        <family val="1"/>
        <charset val="186"/>
      </rPr>
      <t>Maksas pakalpojuma veids:</t>
    </r>
    <r>
      <rPr>
        <sz val="12"/>
        <color theme="1"/>
        <rFont val="Times New Roman"/>
        <family val="1"/>
        <charset val="186"/>
      </rPr>
      <t xml:space="preserve"> 
</t>
    </r>
    <r>
      <rPr>
        <b/>
        <sz val="12"/>
        <color theme="1"/>
        <rFont val="Times New Roman"/>
        <family val="1"/>
      </rPr>
      <t xml:space="preserve">6.3. Prakses nodrošināšana personai, kura apgūst izglītības programmu neatliekamās medicīniskās palīdzības sniegšanā un organizēšanā, sertificēta neatliekamās palīdzības ārsta palīga vadībā (kontaktstundas) </t>
    </r>
  </si>
  <si>
    <r>
      <rPr>
        <b/>
        <sz val="12"/>
        <color theme="1"/>
        <rFont val="Times New Roman"/>
        <family val="1"/>
        <charset val="186"/>
      </rPr>
      <t>Maksas pakalpojuma veids:</t>
    </r>
    <r>
      <rPr>
        <sz val="12"/>
        <color theme="1"/>
        <rFont val="Times New Roman"/>
        <family val="1"/>
        <charset val="186"/>
      </rPr>
      <t xml:space="preserve"> 
</t>
    </r>
    <r>
      <rPr>
        <b/>
        <sz val="12"/>
        <color theme="1"/>
        <rFont val="Times New Roman"/>
        <family val="1"/>
      </rPr>
      <t>6.4. Izziņas (medicīniskās) sagatavošana privātpersonām</t>
    </r>
  </si>
  <si>
    <r>
      <rPr>
        <b/>
        <sz val="12"/>
        <color theme="1"/>
        <rFont val="Times New Roman"/>
        <family val="1"/>
        <charset val="186"/>
      </rPr>
      <t xml:space="preserve">Maksas pakalpojuma veids:
</t>
    </r>
    <r>
      <rPr>
        <b/>
        <sz val="12"/>
        <color theme="1"/>
        <rFont val="Times New Roman"/>
        <family val="1"/>
      </rPr>
      <t>6.5. Pirmās palīdzības pasniedzēju apmācības kurss</t>
    </r>
  </si>
  <si>
    <t>2. pielikums
Ministru kabineta noteikumu projekta
 "Neatliekamās medicīniskās palīdzības dienesta
 maksas pakalpojumu cenrādis" sākotnējās 
ietekmes novērtējuma ziņojumam (anotācijai)</t>
  </si>
  <si>
    <r>
      <t xml:space="preserve">Maksas pakalpojuma veids:
</t>
    </r>
    <r>
      <rPr>
        <b/>
        <sz val="12"/>
        <color theme="1"/>
        <rFont val="Times New Roman"/>
        <family val="1"/>
      </rPr>
      <t>6.7. Pirmās palīdzības pasniedzēju kvalifikācijas paaugstināšanas seminārs (1 diena</t>
    </r>
    <r>
      <rPr>
        <b/>
        <sz val="12"/>
        <rFont val="Times New Roman"/>
        <family val="1"/>
      </rPr>
      <t xml:space="preserve"> 4h</t>
    </r>
    <r>
      <rPr>
        <b/>
        <sz val="12"/>
        <color theme="1"/>
        <rFont val="Times New Roman"/>
        <family val="1"/>
      </rPr>
      <t xml:space="preserve">) </t>
    </r>
    <r>
      <rPr>
        <b/>
        <sz val="12"/>
        <rFont val="Times New Roman"/>
        <family val="1"/>
      </rPr>
      <t>attālināti</t>
    </r>
  </si>
  <si>
    <r>
      <t xml:space="preserve">Maksas pakalpojuma veids:
</t>
    </r>
    <r>
      <rPr>
        <b/>
        <sz val="12"/>
        <color theme="1"/>
        <rFont val="Times New Roman"/>
        <family val="1"/>
      </rPr>
      <t xml:space="preserve">6.8. Pirmās palīdzības pasniedzēju kvalifikācijas paaugstināšanas seminārs (1 diena) </t>
    </r>
    <r>
      <rPr>
        <b/>
        <sz val="12"/>
        <rFont val="Times New Roman"/>
        <family val="1"/>
      </rPr>
      <t>klātiene</t>
    </r>
  </si>
  <si>
    <r>
      <rPr>
        <b/>
        <sz val="12"/>
        <color theme="1"/>
        <rFont val="Times New Roman"/>
        <family val="1"/>
        <charset val="186"/>
      </rPr>
      <t>Maksas pakalpojuma veids:</t>
    </r>
    <r>
      <rPr>
        <sz val="12"/>
        <color theme="1"/>
        <rFont val="Times New Roman"/>
        <family val="1"/>
        <charset val="186"/>
      </rPr>
      <t xml:space="preserve"> 
</t>
    </r>
    <r>
      <rPr>
        <b/>
        <sz val="12"/>
        <color theme="1"/>
        <rFont val="Times New Roman"/>
        <family val="1"/>
      </rPr>
      <t xml:space="preserve">6.9.Pirmās palīdzības pasniedzēju kvalifikācijas paaugstināšanas seminārs (1 diena) </t>
    </r>
    <r>
      <rPr>
        <b/>
        <sz val="12"/>
        <rFont val="Times New Roman"/>
        <family val="1"/>
      </rPr>
      <t>attālināti</t>
    </r>
  </si>
  <si>
    <r>
      <rPr>
        <b/>
        <sz val="12"/>
        <color theme="1"/>
        <rFont val="Times New Roman"/>
        <family val="1"/>
        <charset val="186"/>
      </rPr>
      <t>Maksas pakalpojuma veids:</t>
    </r>
    <r>
      <rPr>
        <sz val="12"/>
        <color theme="1"/>
        <rFont val="Times New Roman"/>
        <family val="1"/>
        <charset val="186"/>
      </rPr>
      <t xml:space="preserve"> 
</t>
    </r>
    <r>
      <rPr>
        <b/>
        <sz val="12"/>
        <color theme="1"/>
        <rFont val="Times New Roman"/>
        <family val="1"/>
      </rPr>
      <t>6.13. Tiesību piešķiršana nodarboties ar apmācību pirmās palīdzības sniegšanā fiziskām personām</t>
    </r>
  </si>
  <si>
    <r>
      <t xml:space="preserve">Maksas pakalpojuma veids:
</t>
    </r>
    <r>
      <rPr>
        <b/>
        <sz val="12"/>
        <rFont val="Times New Roman"/>
        <family val="1"/>
      </rPr>
      <t>6.15. Instruktora palīga, instruktora tiesību piešķiršana</t>
    </r>
  </si>
  <si>
    <t>EEK 1110</t>
  </si>
  <si>
    <t>EKK 1210</t>
  </si>
  <si>
    <t>EKK 2220</t>
  </si>
  <si>
    <t>EKK 2230</t>
  </si>
  <si>
    <t>EKK 2240</t>
  </si>
  <si>
    <t>EKK 2250</t>
  </si>
  <si>
    <t>EKK 2261</t>
  </si>
  <si>
    <t>EKK 2310</t>
  </si>
  <si>
    <t>EKK 5100</t>
  </si>
  <si>
    <t>EKK 5200</t>
  </si>
  <si>
    <t>EKK 2100</t>
  </si>
  <si>
    <t>EKK 2510</t>
  </si>
  <si>
    <t>EKK 1110</t>
  </si>
  <si>
    <t>EKK 2210</t>
  </si>
  <si>
    <t>EKK 2340</t>
  </si>
  <si>
    <t>EKK 2364</t>
  </si>
  <si>
    <t>EKK 2242</t>
  </si>
  <si>
    <t>EKK 2350</t>
  </si>
  <si>
    <t>EKK 2322</t>
  </si>
  <si>
    <t>EKK 2312</t>
  </si>
  <si>
    <t>Inventārs (darba apģērbs 110euro/ 120stundas=0,92euro, vienreiz lietojamie cimdi, sejas maska, dezinfekcijas līdzekļi 6euro/120 st=0.05euro x pakalpojumu skaits gadā)</t>
  </si>
  <si>
    <t>Atalgojums pasniedzējam (20 eur/st., ilgums 68 st., 11 dalībnieki. 20 x 68/11 = 123,64 x pakalpojumu skaits gadā)</t>
  </si>
  <si>
    <t>EKK 2311</t>
  </si>
  <si>
    <t>EKK 5220</t>
  </si>
  <si>
    <t>EKK 5230</t>
  </si>
  <si>
    <t>Telpu izmantošana (telpu uzturēšanas izmaksas 10 eur/h. 10 x 4 st. = 40/25 = 1,6 eur x pakalpojumu skaits gadā</t>
  </si>
  <si>
    <t>Plānotais pakalpojuma sniegšanas vienību skaits: 50</t>
  </si>
  <si>
    <t>Plānotais pakalpojuma sniegšanas vienību skaits: 3</t>
  </si>
  <si>
    <t>Atalgojums komisijas locekļiem (20 eur/st., 10 komisijas locekļi, ilgums 4 st., 5 dalībnieki. 20 x 10 x 4 = 800/5 = 160 eur x pakalpojumu skaits gadā)</t>
  </si>
  <si>
    <t>Darba devēja valsts sociālās apdrošināšanas obligātā iemaksas, sociāla rakstura pabalsti un kompensācijas (23,59 %)</t>
  </si>
  <si>
    <t>EKK 2000</t>
  </si>
  <si>
    <t>Inventārs (darba apģērbs 110 euro/ 120stundas=0,92 euro, vienreiz lietojamie cimdi, sejas maska, dezinfekcijas līdzekļi 6 euro/120 st=0.05 euro x pakalpojumu skaits gadā)</t>
  </si>
  <si>
    <t>Inventārs (darba apģērbs 110 euro/ 120 stundas=0,92 euro, vienreiz lietojamie cimdi, sejas maska, dezinfekcijas līdzekļi 6 euro/120 st=0.05 euro x pakalpojumu skaits gadā)</t>
  </si>
  <si>
    <r>
      <rPr>
        <b/>
        <sz val="12"/>
        <color theme="1"/>
        <rFont val="Times New Roman"/>
        <family val="1"/>
        <charset val="186"/>
      </rPr>
      <t>Maksas pakalpojuma veids:</t>
    </r>
    <r>
      <rPr>
        <sz val="12"/>
        <color theme="1"/>
        <rFont val="Times New Roman"/>
        <family val="1"/>
        <charset val="186"/>
      </rPr>
      <t xml:space="preserve"> 
</t>
    </r>
    <r>
      <rPr>
        <b/>
        <sz val="12"/>
        <color theme="1"/>
        <rFont val="Times New Roman"/>
        <family val="1"/>
      </rPr>
      <t>6.11. Apmācītājorganizācijas novērtēšana par atbilstību prasībām, lai nodarbotos ar apmācību pirmās palīdzības sniegšanā</t>
    </r>
  </si>
  <si>
    <r>
      <rPr>
        <b/>
        <sz val="12"/>
        <color theme="1"/>
        <rFont val="Times New Roman"/>
        <family val="1"/>
        <charset val="186"/>
      </rPr>
      <t>Maksas pakalpojuma veids:</t>
    </r>
    <r>
      <rPr>
        <sz val="12"/>
        <color theme="1"/>
        <rFont val="Times New Roman"/>
        <family val="1"/>
        <charset val="186"/>
      </rPr>
      <t xml:space="preserve"> 
</t>
    </r>
    <r>
      <rPr>
        <b/>
        <sz val="12"/>
        <color theme="1"/>
        <rFont val="Times New Roman"/>
        <family val="1"/>
      </rPr>
      <t>6.12. Atkārtota apmācītājorganizācijas novērtēšana par atbilstību prasībām, lai nodarbotos ar apmācību pirmās palīdzības sniegšanā</t>
    </r>
  </si>
  <si>
    <t>Medicīnas asistenta atalgojums (12.81916*80)</t>
  </si>
  <si>
    <t>Nodokļu maksājumi (budžeta iestāžu nodokļu, nodevu un naudas sodu maksājumi gadā / kopējie izsaukumi gadā x pakalpojuma skaits gadā) ((46 272/365 936*40))</t>
  </si>
  <si>
    <t>Nemateriālie ieguldījumi (izmaksas par licencēm un programmām gadā / kopējie izsaukumi gadā x pakalpojuma skaits gadā) ((18 000/365 936*40)</t>
  </si>
  <si>
    <t>Atalgojums komisijas locekļiem (20 eur/st., 10 komisijas locekļi, ilgums 2 st.  20 x 10 x 2 = 400,00 euro x pakalpojumu skaits gadā)</t>
  </si>
  <si>
    <t>Telpu izmantošana (telpu uzturēšanas izmaksas 10 eur/h., 2 st., 10 x 2 = 20,00 eur x pakalpojumu skaits gadā)</t>
  </si>
  <si>
    <t>Atalgojums komisijas locekļiem (20 eur/st., 10 komisijas locekļi, ilgums 3 st., 20 x 10 x 3 = 600,00 eur x pakalpojumu skaits gadā)</t>
  </si>
  <si>
    <t>Telpu izmantošana (telpu uzturēšanas izmaksas 10 eur/h., 3 st., 10 x 3 = 30,00 eur x pakalpojumu skaits gadā)</t>
  </si>
  <si>
    <t>Administratīvo darbinieku iesaiste (15% no likmes 2,3 stundas x pakalpojumu skaits) (12.95*0.15*2.3*12)</t>
  </si>
  <si>
    <t>Darba devēja valsts sociālās apdrošināšanas obligātā iemaksas, sociāla rakstura pabalsti un kompensācijas (23,59%) (53.61*0.2359)</t>
  </si>
  <si>
    <t>Telpu izmantošana (telpu uzturēšanas izmaksas 10 eur/h. 10 x 4 st. = 40/25 =1,6 eur x pakalpojumu skaits gadā-0.232</t>
  </si>
  <si>
    <t>Telpu izmantošana (telpu uzturēšanas izmaksas 10 eur/h. 10 x 6 st. = 60/13 =4,62 eur x pakalpojumu skaits gadā - 0.02</t>
  </si>
  <si>
    <t>Darba devēja valsts sociālās apdrošināšanas obligātā iemaksas, sociāla rakstura pabalsti un kompensācijas (23,59%) (38.51*0.2359)</t>
  </si>
  <si>
    <t>Darba devēja valsts sociālās apdrošināšanas obligātā iemaksas, sociāla rakstura pabalsti un kompensācijas (23,59%) ((12 716.67+9 370.18+8 031.58)*0.2359)</t>
  </si>
  <si>
    <t>Atalgojums citiem darbiniekiem (atbalsta personāla atalgojums 7% no brigāžu personāla. 0,07 x pakalpojumu skaits gadā) ((12 716.67+9 370.18+8 031.58))*0.07)</t>
  </si>
  <si>
    <t>Darba devēja valsts sociālās apdrošināšanas obligātā iemaksas, sociāla rakstura pabalsti un kompensācijas (23,59%) (2 108.29*0.2359)</t>
  </si>
  <si>
    <t>Darba devēja valsts sociālās apdrošināšanas obligātā iemaksas, sociāla rakstura pabalsti un kompensācijas (23,59%) ((26 110.18+14 123.23+12 105.63)*0.2359)</t>
  </si>
  <si>
    <t>Atalgojums citiem darbiniekiem (atbalsta personāla atalgojums 25% no brigāžu personāla. 0,25 x pakalpojumu skaits gadā) ((26 110.18+14 123.23+12 105.63)*0.25)</t>
  </si>
  <si>
    <t>Darba devēja valsts sociālās apdrošināšanas obligātā iemaksas, sociāla rakstura pabalsti un kompensācijas (23,59%) (13 084.76*0.2359)</t>
  </si>
  <si>
    <t>Darba devēja valsts sociālās apdrošināšanas obligātā iemaksas, sociāla rakstura pabalsti un kompensācijas (23,59%) (3 143.45+2 316.22+1 985.34)*0.2359</t>
  </si>
  <si>
    <t>Atalgojums citiem darbiniekiem (atbalsta personāla atalgojums 10% no brigāžu personāla. 0,10 x pakalpojumu skaits gadā)  ((3 143.45+2 316.22+1 985.34)*0.10)</t>
  </si>
  <si>
    <t>Darba devēja valsts sociālās apdrošināšanas obligātā iemaksas, sociāla rakstura pabalsti un kompensācijas (23,59%) (744.50*0.2359)</t>
  </si>
  <si>
    <t>Darba devēja valsts sociālās apdrošināšanas obligātā iemaksas, sociāla rakstura pabalsti un kompensācijas (23,59%) (21 432.60+15 792.44+13 536.38)*0.2359</t>
  </si>
  <si>
    <t>Atalgojums citiem darbiniekiem (atbalsta personāla atalgojums 20% no brigāžu personāla. 0,20 x pakalpojumu skaits gadā) (21 432.60+15 792.44+13 536.38)*0.20</t>
  </si>
  <si>
    <t>Darba devēja valsts sociālās apdrošināšanas obligātā iemaksas, sociāla rakstura pabalsti un kompensācijas (23,59%) (10 152.28*0.2359)</t>
  </si>
  <si>
    <t>Darba devēja valsts sociālās apdrošināšanas obligātā iemaksas, sociāla rakstura pabalsti un kompensācijas (23,59%) (575.02+423.70+363.17)*0.2359</t>
  </si>
  <si>
    <t>Atalgojums citi darbinieki (atbalsta personāla atalgojums 20% no brigāžu personāla. 0,20 x pakalpojumu skaits gadā) (575.02+423.70+363.17)*0.20</t>
  </si>
  <si>
    <t>Darba devēja valsts sociālās apdrošināšanas obligātā iemaksas, sociāla rakstura pabalsti un kompensācijas (23,59%) (272.37*0.2359)</t>
  </si>
  <si>
    <t>Darba devēja valsts sociālās apdrošināšanas obligātā iemaksas, sociāla rakstura pabalsti un kompensācijas (23,59%) (1 557.13+842.26+721.94)*0.2359</t>
  </si>
  <si>
    <t>Atalgojums citiem darbiniekiem (atbalsta personāla atalgojums 25% no brigāžu personāla. 0,25 x pakalpojumu skaits gadā)  ((1 557.13+842.26+721.94)*0.25)</t>
  </si>
  <si>
    <t>Darba devēja valsts sociālās apdrošināšanas obligātā iemaksas, sociāla rakstura pabalsti un kompensācijas (23,59%) (780.33*0.2359)</t>
  </si>
  <si>
    <t>NMP ārsta atalgojums (32.63772*10)</t>
  </si>
  <si>
    <t>Brigādes otrās ārstniecības personas atalgojums (17.65404*10)</t>
  </si>
  <si>
    <t>OMT vadītāja atalgojums (15.13204*10)</t>
  </si>
  <si>
    <t>Darba devēja valsts sociālās apdrošināšanas obligātā iemaksas, sociāla rakstura pabalsti un kompensācijas (23,59%) (326.38+176.54+151.32)*0.2359</t>
  </si>
  <si>
    <t>Sakaru pakalpojumi (sakaru un telekomunikāciju izdevumi gadā / kopējie izsaukumi gadā x pakalpojuma skaits gadā) (418 081/362 555*10)</t>
  </si>
  <si>
    <t>Formas tērpi, speciālais apģērbs (izdevumi apģērbam gadā / kopējie izsaukumi gadā x pakalpojuma skaits gadā) (394 442/362 555*10)</t>
  </si>
  <si>
    <t>OMT uzturēšana/remonts (OMT remonta, uzturēšanas izdevumi gadā / kopējie izsaukumi gadā x pakalpojuma skaits gadā) (895 984/362 555 *10)</t>
  </si>
  <si>
    <t>OMT rezerves daļas, iekārtu rezerves daļas (OMT rezerves daļu, iekārtu rezerves daļu izdevumi gadā / kopējie izsaukumi gadā x pakalpojuma skaits gadā) (774 427/362 555*10)</t>
  </si>
  <si>
    <t>Degviela  (vidējais nobraukums vienā izsaukumā 84 km, degvielas patēriņš 13.28 L/100 km, cena 1,680 euro/L. 13.28/100 x 84 x 1.680 = 18.2388 x plānotais pakalpojumu skaits) ((13.28/100*84*1.680)*10)</t>
  </si>
  <si>
    <t>Atalgojums citiem darbiniekiem (atbalsta personāla atalgojums 25% no brigāžu personāla. 0,25 x pakalpojumu skaits gadā) ((326.38+176.54+151.32)*0.25)</t>
  </si>
  <si>
    <t>Darba devēja valsts sociālās apdrošināšanas obligātā iemaksas, sociāla rakstura pabalsti un kompensācijas (23,59%) (163.56*0.2359)</t>
  </si>
  <si>
    <t>Komandējumi, mācību braucieni (komandējumu izdevumi gadā / kopējie izsaukumi gadā x pakalpojuma skaits gadā) (29 342/362 555*10)</t>
  </si>
  <si>
    <t>Komunālie pakalpojumi (komunālo pakalpojumu izdevumi gadā / kopējie izsaukumi gadā x pakalpojuma skaits gadā) (1 557 768/362 555*10)</t>
  </si>
  <si>
    <t>Administratīvie izdevumi (administratīvie izdevumi gadā / kopējie izsaukumi gadā x pakalpojuma skaits gadā) (402 982/362 555*10)</t>
  </si>
  <si>
    <t>Iestāžu uzturēšana/telpu kārtējais remonts (iestāžu uzturēšanas izdevumi gadā / kopējie izsaukumi gadā x pakalpojuma skaits gadā) (2 081 808/362 555*10)</t>
  </si>
  <si>
    <t>IT pakalpojumi (IT sistēmu uzturēšanas izdevumi gadā / kopējie izsaukumi gadā x pakalpojuma skaits gadā) (798 111/362 555*10)</t>
  </si>
  <si>
    <t>Telpu uzturēšanas izmaksas (telpu uzturēšana gadā / kopējie izsaukumi gadā x pakalpojuma skaits gadā) (373 107/362 555*10)</t>
  </si>
  <si>
    <t>Izdevumi par precēm iestādes darbības nodrošināšanai, inventārs, biroja preces (inventāra, biroja preču izdevumi gadā / kopējie izsaukumi gadā x pakalpojuma skaits gadā) ((277 436/362 555*10))</t>
  </si>
  <si>
    <t>Nodokļu maksājumi (budžeta iestāžu nodokļu, nodevu un naudas sodu maksājumi gadā / kopējie izsaukumi gadā x pakalpojuma skaits gadā) ((31 578/362 555*10))</t>
  </si>
  <si>
    <t>Nemateriālie ieguldījumi (izmaksas par licencēm un programmām gadā / kopējie izsaukumi gadā x pakalpojuma skaits gadā) ((130 581/362 555*10))</t>
  </si>
  <si>
    <t>Ārsta speciālista atalgojums (21.8971*2)</t>
  </si>
  <si>
    <t>Brigādes otrās ārstniecības personas atalgojums (10.5283*2)</t>
  </si>
  <si>
    <t>OMT vadītāja atalgojums (9.0243*2)</t>
  </si>
  <si>
    <t>Darba devēja valsts sociālās apdrošināšanas obligātā iemaksas, sociāla rakstura pabalsti un kompensācijas (23,59%) (43.79+21.06+18.05)*0.2359</t>
  </si>
  <si>
    <t>Sakaru pakalpojumi (sakaru un telekomunikāciju izdevumi gadā / kopējie izsaukumi gadā x pakalpojuma skaits gadā) (418 081/362 555*2)</t>
  </si>
  <si>
    <t>Formas tērpi, speciālais apģērbs (izdevumi apģērbam gadā / kopējie izsaukumi gadā x pakalpojuma skaits gadā) (394 442/362 555*2)</t>
  </si>
  <si>
    <t>OMT uzturēšana/remonts (OMT remonta, uzturēšanas izdevumi gadā / kopējie izsaukumi gadā x pakalpojuma skaits gadā) (895 984/362 555 *2)</t>
  </si>
  <si>
    <t>OMT rezerves daļas, iekārtu rezerves daļas (OMT rezerves daļu, iekārtu rezerves daļu izdevumi gadā / kopējie izsaukumi gadā x pakalpojuma skaits gadā) (774 427/362 555*2)</t>
  </si>
  <si>
    <t>Degviela  (vidējais nobraukums vienā izsaukumā 36 km, degvielas patēriņš 13.28 L/100 km, cena 1,680 euro/L. 13.28/100 x 36 x 1,680 = 7.8166 x plānotais pakalpojumu skaits) ((13.28/100*36*1.680)*2)</t>
  </si>
  <si>
    <t>Atalgojums citiem darbiniekiem (atbalsta personāla atalgojums 25% no brigāžu personāla. 0,25 x pakalpojumu skaits gadā) (43.79+21.06+18.05)*0.25</t>
  </si>
  <si>
    <t>Darba devēja valsts sociālās apdrošināšanas obligātā iemaksas, sociāla rakstura pabalsti un kompensācijas (23,59%) (20.73*0.2359)</t>
  </si>
  <si>
    <t>Komunālie pakalpojumi (komunālo pakalpojumu izdevumi gadā / kopējie izsaukumi gadā x pakalpojuma skaits gadā) (1 557 768/362 555*2)</t>
  </si>
  <si>
    <t>Iestāžu uzturēšana/telpu kārtējais remonts (iestāžu uzturēšanas izdevumi gadā / kopējie izsaukumi gadā x pakalpojuma skaits gadā) (2 081 808/362 555*2)</t>
  </si>
  <si>
    <t>IT pakalpojumi (IT sistēmu uzturēšanas izdevumi gadā / kopējie izsaukumi gadā x pakalpojuma skaits gadā) (798 111/362 555*2)</t>
  </si>
  <si>
    <t>Telpu uzturēšanas izmaksas (telpu uzturēšana gadā / kopējie izsaukumi gadā x pakalpojuma skaits gadā) (373 107/362 555*2)</t>
  </si>
  <si>
    <t>Izdevumi par precēm iestādes darbības nodrošināšanai, inventārs, biroja preces (inventāra, biroja preču izdevumi gadā / kopējie izsaukumi gadā x pakalpojuma skaits gadā) ((277 436/362 555*2))</t>
  </si>
  <si>
    <t>Nemateriālie ieguldījumi (izmaksas par licencēm un programmām gadā / kopējie izsaukumi gadā x pakalpojuma skaits gadā) ((130 581/362 555*2))+0.02</t>
  </si>
  <si>
    <t>Ārsta speciālista atalgojums (36.71744*10)</t>
  </si>
  <si>
    <t>Darba devēja valsts sociālās apdrošināšanas obligātā iemaksas, sociāla rakstura pabalsti un kompensācijas (23,59%) (367.17+176.54+151.32)*0.2359</t>
  </si>
  <si>
    <t>Atalgojums citiem darbiniekiem (atbalsta personāla atalgojums 20% no brigāžu personāla. 0,20 x pakalpojumu skaits gadā) (367.17+176.54+151.32)*0.20</t>
  </si>
  <si>
    <t>Darba devēja valsts sociālās apdrošināšanas obligātā iemaksas, sociāla rakstura pabalsti un kompensācijas (23,59%) (139.01*0.2359)</t>
  </si>
  <si>
    <t>Nodokļu maksājumi (budžeta iestāžu nodokļu, nodevu un naudas sodu maksājumi gadā / kopējie izsaukumi gadā x pakalpojuma skaits gadā) ((31 578/362 555*10))+0.00</t>
  </si>
  <si>
    <t>Ārsta reanimataloga atalgojums (21.8971*97)</t>
  </si>
  <si>
    <t>Brigādes otrās ārstniecības personas atalgojums (10.5283*97)</t>
  </si>
  <si>
    <t>OMT vadītāja atalgojums (9.0243*97)</t>
  </si>
  <si>
    <t>Darba devēja valsts sociālās apdrošināšanas obligātā iemaksas, sociāla rakstura pabalsti un kompensācijas (23,59%) (2 124.02+1 021.24+875.35)*0.2359</t>
  </si>
  <si>
    <t>Sakaru pakalpojumi (sakaru un telekomunikāciju izdevumi gadā / kopējie izsaukumi gadā x pakalpojuma skaits gadā) (418 081/362 555*97)</t>
  </si>
  <si>
    <t>Formas tērpi, speciālais apģērbs (izdevumi apģērbam gadā / kopējie izsaukumi gadā x pakalpojuma skaits gadā) (394 442/362 555*97)</t>
  </si>
  <si>
    <t>OMT uzturēšana/remonts (OMT remonta, uzturēšanas izdevumi gadā / kopējie izsaukumi gadā x pakalpojuma skaits gadā) (895 984/362 555 *97)</t>
  </si>
  <si>
    <t>OMT rezerves daļas, iekārtu rezerves daļas (OMT rezerves daļu, iekārtu rezerves daļu izdevumi gadā / kopējie izsaukumi gadā x pakalpojuma skaits gadā) (774 427/362 555*97</t>
  </si>
  <si>
    <t>Degviela  (vidējais nobraukums vienā izsaukumā 36 km, degvielas patēriņš 13.28 L/100 km, cena 1,680 euro/L. 13.28/100 x 36 x 1,680 = 7.8166 x plānotais pakalpojumu skaits) ((13.28/100*36*1.680)*97)</t>
  </si>
  <si>
    <t>Atalgojums citiem darbiniekiem (atbalsta personāla atalgojums 0,25% no brigāžu personāla. 0,25 x pakalpojumu skaits gadā) ((2 124.02+1 021.24+875.35)*0.25)-0.91</t>
  </si>
  <si>
    <t>Darba devēja valsts sociālās apdrošināšanas obligātā iemaksas, sociāla rakstura pabalsti un kompensācijas (23,59%) (1 004.90*0.2359)</t>
  </si>
  <si>
    <t>Komandējumi, mācību braucieni (komandējumu izdevumi gadā / kopējie izsaukumi gadā x pakalpojuma skaits gadā) (29 342/362 555*97)</t>
  </si>
  <si>
    <t>Komunālie pakalpojumi (komunālo pakalpojumu izdevumi gadā / kopējie izsaukumi gadā x pakalpojuma skaits gadā) (1 557 768/362 555*97)</t>
  </si>
  <si>
    <t>Administratīvie izdevumi (administratīvie izdevumi gadā / kopējie izsaukumi gadā x pakalpojuma skaits gadā) (402 982/362 555*97)</t>
  </si>
  <si>
    <t>Iestāžu uzturēšana/telpu kārtējais remonts (iestāžu uzturēšanas izdevumi gadā / kopējie izsaukumi gadā x pakalpojuma skaits gadā) (2 081 808/362 555*97)</t>
  </si>
  <si>
    <t>IT pakalpojumi (IT sistēmu uzturēšanas izdevumi gadā / kopējie izsaukumi gadā x pakalpojuma skaits gadā) (798 111/362 555*97)</t>
  </si>
  <si>
    <t>Telpu uzturēšanas izmaksas (telpu uzturēšana gadā / kopējie izsaukumi gadā x pakalpojuma skaits gadā) (373 107/362 555*97)</t>
  </si>
  <si>
    <t>Izdevumi par precēm iestādes darbības nodrošināšanai, inventārs, biroja preces (inventāra, biroja preču izdevumi gadā / kopējie izsaukumi gadā x pakalpojuma skaits gadā) ((277 436/362 555*97))</t>
  </si>
  <si>
    <t>Nodokļu maksājumi (budžeta iestāžu nodokļu, nodevu un naudas sodu maksājumi gadā / kopējie izsaukumi gadā x pakalpojuma skaits gadā) ((31 578/362 555*97))</t>
  </si>
  <si>
    <t>Nemateriālie ieguldījumi (izmaksas par licencēm un programmām gadā / kopējie izsaukumi gadā x pakalpojuma skaits gadā) ((130 581/362 555*97))</t>
  </si>
  <si>
    <t>Darba devēja valsts sociālās apdrošināšanas obligātā iemaksas, sociāla rakstura pabalsti un kompensācijas (23,59%) (2 937.40+1833.65+1210.56)*0.2359</t>
  </si>
  <si>
    <t>Atalgojums citiem darbiniekiem (atbalsta personāla atalgojums 20% no brigāžu personāla. 0,20 x pakalpojumu skaits gadā) ((2 937.40+1833.65+1210.56)*0.20)-0.46</t>
  </si>
  <si>
    <t>Darba devēja valsts sociālās apdrošināšanas obligātā iemaksas, sociāla rakstura pabalsti un kompensācijas (23,59%) (1 196.21*0.2359)</t>
  </si>
  <si>
    <t>Brīgādes vadītāja atalgojums (sertificēta ārsta palīga  likme) (23.95906*1050)</t>
  </si>
  <si>
    <t>Brigādes otrās ārstniecības personas atalgojums (17.65404*1050)</t>
  </si>
  <si>
    <t>OMT vadītāja atalgojums (15.13204*1050)</t>
  </si>
  <si>
    <t>Darba devēja valsts sociālās apdrošināšanas obligātā iemaksas, sociāla rakstura pabalsti un kompensācijas (23,59%) (25 157.01+18 536.74+15 888.64)*0.2359</t>
  </si>
  <si>
    <t>Sakaru pakalpojumi (sakaru un telekomunikāciju izdevumi gadā / kopējie izsaukumi gadā x pakalpojuma skaits gadā) (418 081/362 555*1050)</t>
  </si>
  <si>
    <t>Zāles/medicīniskie materiāli (medikamentu izdevumi gadā / kopējie izsaukumi gadā + papildu medikamenti intensīvām brigādēm x pakalpojuma skaits gadā) ((1 087 330/362 555))*1050)</t>
  </si>
  <si>
    <t>Formas tērpi, speciālais apģērbs (izdevumi apģērbam gadā / kopējie izsaukumi gadā x pakalpojuma skaits gadā) (394 442/362 555*1050)</t>
  </si>
  <si>
    <t>OMT uzturēšana/remonts (OMT remonta, uzturēšanas izdevumi gadā / kopējie izsaukumi gadā x pakalpojuma skaits gadā) (895 984/362 555 *1050)</t>
  </si>
  <si>
    <t>OMT rezerves daļas, iekārtu rezerves daļas (OMT rezerves daļu, iekārtu rezerves daļu izdevumi gadā / kopējie izsaukumi gadā x pakalpojuma skaits gadā) (774 427/362 555*1050</t>
  </si>
  <si>
    <t>Atalgojums citiem darbiniekiem (atbalsta personāla atalgojums 7% no brigāžu personāla.  0,07x pakalpojumu skaits gadā) (25 157.01+18 536.74+15 888.64)*0.07</t>
  </si>
  <si>
    <t>Darba devēja valsts sociālās apdrošināšanas obligātā iemaksas, sociāla rakstura pabalsti un kompensācijas (23,59%) (4 170.77*0.07)</t>
  </si>
  <si>
    <t>Komunālie pakalpojumi (komunālo pakalpojumu izdevumi gadā / kopējie izsaukumi gadā x pakalpojuma skaits gadā) (1 557 768/362 555*1050)</t>
  </si>
  <si>
    <t>Iestāžu uzturēšana/telpu kārtējais remonts (iestāžu uzturēšanas izdevumi gadā / kopējie izsaukumi gadā x pakalpojuma skaits gadā) (2 081 808/362 555*1050)</t>
  </si>
  <si>
    <t>IT pakalpojumi (IT sistēmu uzturēšanas izdevumi gadā / kopējie izsaukumi gadā x pakalpojuma skaits gadā) (798 111/362 555*1050)</t>
  </si>
  <si>
    <t>Telpu uzturēšanas izmaksas (telpu uzturēšana gadā / kopējie izsaukumi gadā x pakalpojuma skaits gadā) (373 107/362 555*1050)</t>
  </si>
  <si>
    <t>Izdevumi par precēm iestādes darbības nodrošināšanai, inventārs, biroja preces (inventāra, biroja preču izdevumi gadā / kopējie izsaukumi gadā x pakalpojuma skaits gadā) ((277 436/362 555*1050))</t>
  </si>
  <si>
    <t>NMP ārsta atalgojums (24.30669*30)</t>
  </si>
  <si>
    <t>Brigādes otrās ārstniecības personas atalgojums (18.16468*30)</t>
  </si>
  <si>
    <t>OMT vadītāja atalgojums (12.71870*30)</t>
  </si>
  <si>
    <t>Darba devēja valsts sociālās apdrošināšanas obligātā iemaksas, sociāla rakstura pabalsti un kompensācijas (23,59%) (729.20+544.94+381.56)*0.2359</t>
  </si>
  <si>
    <t>Sakaru pakalpojumi (sakaru un telekomunikāciju izdevumi gadā / kopējie izsaukumi gadā x pakalpojuma skaits gadā) (418 081/362 555*30)</t>
  </si>
  <si>
    <t>Formas tērpi, speciālais apģērbs (izdevumi apģērbam gadā / kopējie izsaukumi gadā x pakalpojuma skaits gadā) (394 442/362 555*30)</t>
  </si>
  <si>
    <t>OMT uzturēšana/remonts (OMT remonta, uzturēšanas izdevumi gadā / kopējie izsaukumi gadā x pakalpojuma skaits gadā) (895 984/362 555 *30)</t>
  </si>
  <si>
    <t>OMT rezerves daļas, iekārtu rezerves daļas (OMT rezerves daļu, iekārtu rezerves daļu izdevumi gadā / kopējie izsaukumi gadā x pakalpojuma skaits gadā) (774 427/362 555*30</t>
  </si>
  <si>
    <t>Degviela  (vidējais nobraukums vienā izsaukumā 36 km, degvielas patēriņš 13.28 L/100 km, cena 1,680 euro/L. 13.28/100 x 36 x 1,680 = 7.8166 x plānotais pakalpojumu skaits) ((13.28/100*36*1.680)*30)</t>
  </si>
  <si>
    <t>Atalgojums citiem darbiniekiem (atbalsta personāla atalgojums 10% no brigāžu personāla. 0,10 x pakalpojumu skaits gadā) (729.20+544.94+381.56)*0.10</t>
  </si>
  <si>
    <t>Darba devēja valsts sociālās apdrošināšanas obligātā iemaksas, sociāla rakstura pabalsti un kompensācijas (23,59%) (165.57*0.2359)</t>
  </si>
  <si>
    <t>Komandējumi, mācību braucieni (komandējumu izdevumi gadā / kopējie izsaukumi gadā x pakalpojuma skaits gadā) (29 342/362 555*30)</t>
  </si>
  <si>
    <t>Komunālie pakalpojumi (komunālo pakalpojumu izdevumi gadā / kopējie izsaukumi gadā x pakalpojuma skaits gadā) (1 557 768/362 555*30)</t>
  </si>
  <si>
    <t>Administratīvie izdevumi (administratīvie izdevumi gadā / kopējie izsaukumi gadā x pakalpojuma skaits gadā) (402 982/362 555*30)</t>
  </si>
  <si>
    <t>Iestāžu uzturēšana/telpu kārtējais remonts (iestāžu uzturēšanas izdevumi gadā / kopējie izsaukumi gadā x pakalpojuma skaits gadā) (2 081 808/362 555*30)</t>
  </si>
  <si>
    <t>IT pakalpojumi (IT sistēmu uzturēšanas izdevumi gadā / kopējie izsaukumi gadā x pakalpojuma skaits gadā) (798 111/362 555*30)</t>
  </si>
  <si>
    <t>Telpu uzturēšanas izmaksas (telpu uzturēšana gadā / kopējie izsaukumi gadā x pakalpojuma skaits gadā) (373 107/362 555*30)</t>
  </si>
  <si>
    <t>Izdevumi par precēm iestādes darbības nodrošināšanai, inventārs, biroja preces (inventāra, biroja preču izdevumi gadā / kopējie izsaukumi gadā x pakalpojuma skaits gadā) ((277 436/362 555*30))</t>
  </si>
  <si>
    <t>Nodokļu maksājumi (budžeta iestāžu nodokļu, nodevu un naudas sodu maksājumi gadā / kopējie izsaukumi gadā x pakalpojuma skaits gadā) ((31 578/362 555*30))</t>
  </si>
  <si>
    <t>Nemateriālie ieguldījumi (izmaksas par licencēm un programmām gadā / kopējie izsaukumi gadā x pakalpojuma skaits gadā) ((130 581/362 555*30))+0.20</t>
  </si>
  <si>
    <t>Ārsta speciālista atalgojums (28.74985*5)</t>
  </si>
  <si>
    <t>Brigādes otrās ārstniecības personas atalgojums (18.16468*5)</t>
  </si>
  <si>
    <t>OMT vadītāja atalgojums (12.71870*5)</t>
  </si>
  <si>
    <t>Darba devēja valsts sociālās apdrošināšanas obligātā iemaksas, sociāla rakstura pabalsti un kompensācijas (23,59%) (143.75+90.82+63.59)*0.2359</t>
  </si>
  <si>
    <t>Sakaru pakalpojumi (sakaru un telekomunikāciju izdevumi gadā / kopējie izsaukumi gadā x pakalpojuma skaits gadā) (418 081/362 555*5)</t>
  </si>
  <si>
    <t>Formas tērpi, speciālais apģērbs (izdevumi apģērbam gadā / kopējie izsaukumi gadā x pakalpojuma skaits gadā) (394 442/362 555*5)</t>
  </si>
  <si>
    <t>OMT uzturēšana/remonts (OMT remonta, uzturēšanas izdevumi gadā / kopējie izsaukumi gadā x pakalpojuma skaits gadā) (895 984/362 555 *5)</t>
  </si>
  <si>
    <t>OMT rezerves daļas, iekārtu rezerves daļas (OMT rezerves daļu, iekārtu rezerves daļu izdevumi gadā / kopējie izsaukumi gadā x pakalpojuma skaits gadā) (774 427/362 555*5</t>
  </si>
  <si>
    <t>Degviela  (vidējais nobraukums vienā izsaukumā 56 km, degvielas patēriņš 13.28 L/100 km, cena 1,680 eur/L. 13.28/100 x 56 x 1,680 = 13.695 x plānotais pakalpojumu skaits) ((13.28/100*56*1.680)*5)</t>
  </si>
  <si>
    <t>Atalgojums citiem darbiniekiem (atbalsta personāla atalgojums 15% no brigāžu personāla. 0,15 x pakalpojumu skaits gadā) (143.75+90.82+63.59)*0.15</t>
  </si>
  <si>
    <t>Darba devēja valsts sociālās apdrošināšanas obligātā iemaksas, sociāla rakstura pabalsti un kompensācijas (23,59%) (44.72*0.2359)</t>
  </si>
  <si>
    <t>Komandējumi, mācību braucieni (komandējumu izdevumi gadā / kopējie izsaukumi gadā x pakalpojuma skaits gadā) (29 342/362 555*5)</t>
  </si>
  <si>
    <t>Komunālie pakalpojumi (komunālo pakalpojumu izdevumi gadā / kopējie izsaukumi gadā x pakalpojuma skaits gadā) (1 557 768/362 555*5)</t>
  </si>
  <si>
    <t>Administratīvie izdevumi (administratīvie izdevumi gadā / kopējie izsaukumi gadā x pakalpojuma skaits gadā) (402 982/362 555*5)</t>
  </si>
  <si>
    <t>Iestāžu uzturēšana/telpu kārtējais remonts (iestāžu uzturēšanas izdevumi gadā / kopējie izsaukumi gadā x pakalpojuma skaits gadā) (2 081 808/362 555*5)</t>
  </si>
  <si>
    <t>IT pakalpojumi (IT sistēmu uzturēšanas izdevumi gadā / kopējie izsaukumi gadā x pakalpojuma skaits gadā) (798 111/362 555*5)</t>
  </si>
  <si>
    <t>Telpu uzturēšanas izmaksas (telpu uzturēšana gadā / kopējie izsaukumi gadā x pakalpojuma skaits gadā) (373 107/362 555*5)</t>
  </si>
  <si>
    <t>Izdevumi par precēm iestādes darbības nodrošināšanai, inventārs, biroja preces (inventāra, biroja preču izdevumi gadā / kopējie izsaukumi gadā x pakalpojuma skaits gadā) ((277 436/362 555*5))</t>
  </si>
  <si>
    <t>Nodokļu maksājumi (budžeta iestāžu nodokļu, nodevu un naudas sodu maksājumi gadā / kopējie izsaukumi gadā x pakalpojuma skaits gadā) ((31 578/362 555*5))</t>
  </si>
  <si>
    <t>Nemateriālie ieguldījumi (izmaksas par licencēm un programmām gadā / kopējie izsaukumi gadā x pakalpojuma skaits gadā) ((130 581/362 555*5))-0.03</t>
  </si>
  <si>
    <t>Darba devēja valsts sociālās apdrošināšanas obligātā iemaksas, sociāla rakstura pabalsti un kompensācijas (23,59%) 2 643.95+1 650.47+1 089.63)*0.2359</t>
  </si>
  <si>
    <t>Atalgojums citiem  darbiniekiem (atbalsta personāla atalgojums 10% no brigāžu personāla. 0,10 x pakalpojumu skaits gadā) (2 643.95+1 650.47+1 089.63)*0.10</t>
  </si>
  <si>
    <t>Darba devēja valsts sociālās apdrošināšanas obligātā iemaksas, sociāla rakstura pabalsti un kompensācijas (23,59%) (538.40*0.2359)</t>
  </si>
  <si>
    <t>Ārsta reanimataloga atalgojums (36.71744*4)</t>
  </si>
  <si>
    <t>Darba devēja valsts sociālās apdrošināšanas obligātā iemaksas, sociāla rakstura pabalsti un kompensācijas (23,59%) (146.87*0.2359)</t>
  </si>
  <si>
    <t>Sakaru pakalpojumi (sakaru un telekomunikāciju izdevumi gadā / kopējie izsaukumi gadā x pakalpojuma skaits gadā) (418 081/362 555*4)</t>
  </si>
  <si>
    <t>Formas tērpi, speciālais apģērbs (izdevumi apģērbam gadā / kopējie izsaukumi gadā x pakalpojuma skaits gadā) (394 442/362 555*4)</t>
  </si>
  <si>
    <t>Atalgojums citiem darbiniekiem (atbalsta personāla atalgojums 10% no brigāžu personāla. 0,1 x pakalpojumu skaits gadā) ((146.87*0.10)</t>
  </si>
  <si>
    <t>Darba devēja valsts sociālās apdrošināšanas obligātā iemaksas, sociāla rakstura pabalsti un kompensācijas (23,59%) (14.68*0.2359)</t>
  </si>
  <si>
    <t>Komandējumi, mācību braucieni (komandējumu izdevumi gadā / kopējie izsaukumi gadā x pakalpojuma skaits gadā) (29 342/362 555*4)</t>
  </si>
  <si>
    <t>Komunālie pakalpojumi (komunālo pakalpojumu izdevumi gadā / kopējie izsaukumi gadā x pakalpojuma skaits gadā) (1 557 768/362 555*4)</t>
  </si>
  <si>
    <t>Administratīvie izdevumi (administratīvie izdevumi gadā / kopējie izsaukumi gadā x pakalpojuma skaits gadā) (402 982/362 555*4)</t>
  </si>
  <si>
    <t>Iestāžu uzturēšana/telpu kārtējais remonts (iestāžu uzturēšanas izdevumi gadā / kopējie izsaukumi gadā x pakalpojuma skaits gadā) (2 081 808/362 555*4)</t>
  </si>
  <si>
    <t>IT pakalpojumi (IT sistēmu uzturēšanas izdevumi gadā / kopējie izsaukumi gadā x pakalpojuma skaits gadā) (798 111/362 555*4)</t>
  </si>
  <si>
    <t>Telpu uzturēšanas izmaksas (telpu uzturēšana gadā / kopējie izsaukumi gadā x pakalpojuma skaits gadā) (373 107/362 555*4)</t>
  </si>
  <si>
    <t>Izdevumi par precēm iestādes darbības nodrošināšanai, inventārs, biroja preces (inventāra, biroja preču izdevumi gadā / kopējie izsaukumi gadā x pakalpojuma skaits gadā) ((277 436/362 555*4))</t>
  </si>
  <si>
    <t>Nodokļu maksājumi (budžeta iestāžu nodokļu, nodevu un naudas sodu maksājumi gadā / kopējie izsaukumi gadā x pakalpojuma skaits gadā) ((31 578/362 555*4))</t>
  </si>
  <si>
    <t>Nemateriālie ieguldījumi (izmaksas par licencēm un programmām gadā / kopējie izsaukumi gadā x pakalpojuma skaits gadā) ((130 581/362 555*4))-0.03</t>
  </si>
  <si>
    <t>Aprīkojuma amortizācija ((defibrilatora+perfuzors+vakumsūknis+PMV aparāts) amortizācija (0.41+0.03+0.04+0.17), 0,66 eur/h, 0,66 x plānotais pakalpojumu skaits)</t>
  </si>
  <si>
    <t>Ārsta speciālista atalgojums  (36.71744*40)</t>
  </si>
  <si>
    <t>Darba devēja valsts sociālās apdrošināšanas obligātā iemaksas, sociāla rakstura pabalsti un kompensācijas (23,59%) (1 468.70*0.2359)</t>
  </si>
  <si>
    <t>Sakaru pakalpojumi (sakaru un telekomunikāciju izdevumi gadā / kopējie izsaukumi gadā x pakalpojuma skaits gadā) (418 081/362 555*40)</t>
  </si>
  <si>
    <t>Formas tērpi, speciālais apģērbs (izdevumi apģērbam gadā / kopējie izsaukumi gadā x pakalpojuma skaits gadā) (394 442/362 555*40)</t>
  </si>
  <si>
    <t>Atalgojums citi darbinieki (atbalsta personāla atalgojums 10% no brigāžu personāla. 0,1 x pakalpojumu skaits gadā) (1 468.70*0.10)</t>
  </si>
  <si>
    <t>Darba devēja valsts sociālās apdrošināšanas obligātā iemaksas, sociāla rakstura pabalsti un kompensācijas (23,59%) (146.86*0.2359)</t>
  </si>
  <si>
    <t>Komandējumi, mācību braucieni (komandējumu izdevumi gadā / kopējie izsaukumi gadā x pakalpojuma skaits gadā) (29 342/362 555*40)</t>
  </si>
  <si>
    <t>Komunālie pakalpojumi (komunālo pakalpojumu izdevumi gadā / kopējie izsaukumi gadā x pakalpojuma skaits gadā) (1 557 768/362 555*40)</t>
  </si>
  <si>
    <t>Iestāžu uzturēšana/telpu kārtējais remonts (iestāžu uzturēšanas izdevumi gadā / kopējie izsaukumi gadā x pakalpojuma skaits gadā) (2 081 808/362 555*40)</t>
  </si>
  <si>
    <t>IT pakalpojumi (IT sistēmu uzturēšanas izdevumi gadā / kopējie izsaukumi gadā x pakalpojuma skaits gadā) (798 111/362 555*40)</t>
  </si>
  <si>
    <t>Telpu uzturēšanas izmaksas (telpu uzturēšana gadā / kopējie izsaukumi gadā x pakalpojuma skaits gadā) (373 107/362 555*40)</t>
  </si>
  <si>
    <t>Izdevumi par precēm iestādes darbības nodrošināšanai, inventārs, biroja preces (inventāra, biroja preču izdevumi gadā / kopējie izsaukumi gadā x pakalpojuma skaits gadā) ((277 436/362 555*40))-0.06</t>
  </si>
  <si>
    <t>NMP ārsta atalgojums (32.63772*4)</t>
  </si>
  <si>
    <t>Darba devēja valsts sociālās apdrošināšanas obligātā iemaksas, sociāla rakstura pabalsti un kompensācijas (23,59%) (130.55*0.2359)</t>
  </si>
  <si>
    <t>Atalgojums citiem darbiniekiem (atbalsta personāla atalgojums 10% no brigāžu personāla. 0,1 x pakalpojumu skaits gadā) (130.55*0.10)</t>
  </si>
  <si>
    <t>Darba devēja valsts sociālās apdrošināšanas obligātā iemaksas, sociāla rakstura pabalsti un kompensācijas (23,59%) (13.06*0.2359)</t>
  </si>
  <si>
    <t>Nemateriālie ieguldījumi (izmaksas par licencēm un programmām gadā / kopējie izsaukumi gadā x pakalpojuma skaits gadā) ((130 581/362 555*4))+0.02</t>
  </si>
  <si>
    <t>NMP ārsta palīga atalgojums (23.95906*500)</t>
  </si>
  <si>
    <t>Darba devēja valsts sociālās apdrošināšanas obligātā iemaksas, sociāla rakstura pabalsti un kompensācijas (23,59%) (11 979.53*0.2359)</t>
  </si>
  <si>
    <t>Sakaru pakalpojumi (sakaru un telekomunikāciju izdevumi gadā / kopējie izsaukumi gadā x pakalpojuma skaits gadā) (418 081/362 555*500)</t>
  </si>
  <si>
    <t>Zāles/medicīniskie materiāli (medikamentu izdevumi gadā / kopējie izsaukumi gadā + papildu medikamenti intensīvām brigādēm x pakalpojuma skaits gadā) ((1 087 330/362 555))*500)</t>
  </si>
  <si>
    <t>Formas tērpi, speciālais apģērbs (izdevumi apģērbam gadā / kopējie izsaukumi gadā x pakalpojuma skaits gadā) (394 442/362 555*500)</t>
  </si>
  <si>
    <t>Atalgojums citiem darbiniekiem (atbalsta personāla atalgojums 10% no brigāžu personāla. 0,1 x pakalpojumu skaits gadā)  (11 979.53*0.10)</t>
  </si>
  <si>
    <t>Darba devēja valsts sociālās apdrošināšanas obligātā iemaksas, sociāla rakstura pabalsti un kompensācijas (23,59%) (1 297.95*0.2359)</t>
  </si>
  <si>
    <t>Komandējumi, mācību braucieni (komandējumu izdevumi gadā / kopējie izsaukumi gadā x pakalpojuma skaits gadā) (29 342/362 555*500)</t>
  </si>
  <si>
    <t>Komunālie pakalpojumi (komunālo pakalpojumu izdevumi gadā / kopējie izsaukumi gadā x pakalpojuma skaits gadā) (1 557 768/362 555*500)</t>
  </si>
  <si>
    <t>Administratīvie izdevumi (administratīvie izdevumi gadā / kopējie izsaukumi gadā x pakalpojuma skaits gadā) (402 982/362 555*500)</t>
  </si>
  <si>
    <t>Iestāžu uzturēšana/telpu kārtējais remonts (iestāžu uzturēšanas izdevumi gadā / kopējie izsaukumi gadā x pakalpojuma skaits gadā) (2 081 808/362 555*500)</t>
  </si>
  <si>
    <t>IT pakalpojumi (IT sistēmu uzturēšanas izdevumi gadā / kopējie izsaukumi gadā x pakalpojuma skaits gadā) (798 111/362 555*500)</t>
  </si>
  <si>
    <t>Telpu uzturēšanas izmaksas (telpu uzturēšana gadā / kopējie izsaukumi gadā x pakalpojuma skaits gadā) (373 107/362 555*500)</t>
  </si>
  <si>
    <t>Izdevumi par precēm iestādes darbības nodrošināšanai, inventārs, biroja preces (inventāra, biroja preču izdevumi gadā / kopējie izsaukumi gadā x pakalpojuma skaits gadā) ((277 436/362 555*500))</t>
  </si>
  <si>
    <t>Nemateriālie ieguldījumi (izmaksas par licencēm un programmām gadā / kopējie izsaukumi gadā x pakalpojuma skaits gadā) ((130 581/362 555*500))+1.43</t>
  </si>
  <si>
    <t>Darba devēja valsts sociālās apdrošināšanas obligātā iemaksas, sociāla rakstura pabalsti un kompensācijas (23,59%) (7 566.02*0.2359)</t>
  </si>
  <si>
    <t xml:space="preserve">Atalgojums citiem darbiniekiem (atbalsta personāla atalgojums 10% no OMT vadītāja atalgojuma = 15.13204 x 0,10 x pakalpojumu skaits gadā) </t>
  </si>
  <si>
    <t>Darba devēja valsts sociālās apdrošināšanas obligātā iemaksas, sociāla rakstura pabalsti un kompensācijas (23,59%) (756.61*0.2359)</t>
  </si>
  <si>
    <t>Ārsta reanimataloga atalgojums (36.71744*10)</t>
  </si>
  <si>
    <t>Darba devēja valsts sociālās apdrošināšanas obligātā iemaksas, sociāla rakstura pabalsti un kompensācijas (23,59%) (367.17*0.2359)</t>
  </si>
  <si>
    <t>Administratīvie izdevumi (administratīvie izdevumi gadā / kopējie izsaukumi gadā x pakalpojuma skaits gadā) (402 982/362 555*10)-0.49</t>
  </si>
  <si>
    <t>Nemateriālie ieguldījumi (izmaksas par licencēm un programmām gadā / kopējie izsaukumi gadā x pakalpojuma skaits gadā) ((130 581/362 555*10))+0.03</t>
  </si>
  <si>
    <t>Brigādes sertificēta ārsta palīga atalgojums (23.95906*80)</t>
  </si>
  <si>
    <t>Darba devēja valsts sociālās apdrošināšanas obligātā iemaksas, sociāla rakstura pabalsti un kompensācijas (23,59%) (1 916.72*0.2359)</t>
  </si>
  <si>
    <t>Administratīvie izdevumi (5% no administratīvie izdevumi gadā / kopējie izsaukumi gadā x pakalpojuma skaits gadā) (402 982/362 555*0.05*80)-0.53</t>
  </si>
  <si>
    <t>OMT vadītāja atalgojums (15.13204*70)</t>
  </si>
  <si>
    <t>Darba devēja valsts sociālās apdrošināšanas obligātā iemaksas, sociāla rakstura pabalsti un kompensācijas (23,59%) (1 059.24*0.2359)</t>
  </si>
  <si>
    <t>Komandējumi, mācību braucieni (komandējumu izdevumi gadā / kopējie izsaukumi gadā x pakalpojuma skaits gadā) (29 342/362 555*70)</t>
  </si>
  <si>
    <t>Administratīvie izdevumi (administratīvie izdevumi gadā / kopējie izsaukumi gadā x pakalpojuma skaits gadā) (402 982/362 555*70)+0.03</t>
  </si>
  <si>
    <t>Nodokļu maksājumi (budžeta iestāžu nodokļu, nodevu un naudas sodu maksājumi gadā / kopējie izsaukumi gadā x pakalpojuma skaits gadā) ((31 578/362 555*70))</t>
  </si>
  <si>
    <t>Nemateriālie ieguldījumi (izmaksas par licencēm un programmām gadā / kopējie izsaukumi gadā x pakalpojuma skaits gadā) ((130 581/362 555*70))</t>
  </si>
  <si>
    <t>Ārsta reanimataloga atalgojums (36.717444*7)</t>
  </si>
  <si>
    <t>Brigādes otrās ārstniecības personas atalgojums (22.92058*7)</t>
  </si>
  <si>
    <t>Brigādes otrās ārstniecības personas atalgojums (17.65404*7)</t>
  </si>
  <si>
    <t>OMT vadītāja atalgojums (15.13204*7)</t>
  </si>
  <si>
    <t>Darba devēja valsts sociālās apdrošināšanas obligātā iemaksas, sociāla rakstura pabalsti un kompensācijas (23,59%) (257.02+160.44+123.58+105.92)*0.2359</t>
  </si>
  <si>
    <t>Sakaru pakalpojumi (sakaru un telekomunikāciju izdevumi gadā / kopējie izsaukumi gadā x pakalpojuma skaits gadā) (418 081/362 555*7)</t>
  </si>
  <si>
    <t>Formas tērpi, speciālais apģērbs (izdevumi apģērbam gadā / kopējie izsaukumi gadā x pakalpojuma skaits gadā) (394 442/362 555*7)</t>
  </si>
  <si>
    <t>OMT uzturēšana/remonts (OMT remonta, uzturēšanas izdevumi gadā / kopējie izsaukumi gadā x pakalpojuma skaits gadā) (895 984/362 555 *7)</t>
  </si>
  <si>
    <t>OMT rezerves daļas, iekārtu rezerves daļas (OMT rezerves daļu, iekārtu rezerves daļu izdevumi gadā / kopējie izsaukumi gadā x pakalpojuma skaits gadā) (774 427/362 555*7)</t>
  </si>
  <si>
    <t>Degviela  (vidējais nobraukums vienā izsaukumā 84 km, degvielas patēriņš 13.28 L/100 km, cena 1,680 euro/L. 13.28/100 x 84 x 1.680 = 18.2388 x plānotais pakalpojumu skaits) ((13.28/100*84*1.680)*7)</t>
  </si>
  <si>
    <t>Darba devēja valsts sociālās apdrošināšanas obligātā iemaksas, sociāla rakstura pabalsti un kompensācijas (23,59%) (297.612*0.2359)</t>
  </si>
  <si>
    <t>Komandējumi, mācību braucieni (komandējumu izdevumi gadā / kopējie izsaukumi gadā x pakalpojuma skaits gadā) (29 342/362 555*7)</t>
  </si>
  <si>
    <t>Komunālie pakalpojumi (komunālo pakalpojumu izdevumi gadā / kopējie izsaukumi gadā x pakalpojuma skaits gadā) (1 557 768/362 555*7)</t>
  </si>
  <si>
    <t>Administratīvie izdevumi (administratīvie izdevumi gadā / kopējie izsaukumi gadā x pakalpojuma skaits gadā) (402 982/362 555*7)</t>
  </si>
  <si>
    <t>Iestāžu uzturēšana/telpu kārtējais remonts (iestāžu uzturēšanas izdevumi gadā / kopējie izsaukumi gadā x pakalpojuma skaits gadā) (2 081 808/362 555*7)</t>
  </si>
  <si>
    <t>IT pakalpojumi (IT sistēmu uzturēšanas izdevumi gadā / kopējie izsaukumi gadā x pakalpojuma skaits gadā) (798 111/362 555*7)</t>
  </si>
  <si>
    <t>Telpu uzturēšanas izmaksas (telpu uzturēšana gadā / kopējie izsaukumi gadā x pakalpojuma skaits gadā) (373 107/362 555*7)</t>
  </si>
  <si>
    <t>Izdevumi par precēm iestādes darbības nodrošināšanai, inventārs, biroja preces (inventāra, biroja preču izdevumi gadā / kopējie izsaukumi gadā x pakalpojuma skaits gadā) ((277 436/362 555*7))</t>
  </si>
  <si>
    <t>Nodokļu maksājumi (budžeta iestāžu nodokļu, nodevu un naudas sodu maksājumi gadā / kopējie izsaukumi gadā x pakalpojuma skaits gadā) ((31 578/362 555*7))</t>
  </si>
  <si>
    <t>Nemateriālie ieguldījumi (izmaksas par licencēm un programmām gadā / kopējie izsaukumi gadā x pakalpojuma skaits gadā) ((130 581/362 555*7))+0.03</t>
  </si>
  <si>
    <t>Degviela (vidējais degvielas patēriņš 13.28 L/100 km, vidējā DD degvielas cena Eiropā uz 12.02.2024. - 1,635 euro/L, 13.28/100 x 1,635 = 0,2171 euro/1 km)</t>
  </si>
  <si>
    <t>Brigādes otrās ārstniecības personas atalgojums (17.65404*4)</t>
  </si>
  <si>
    <t>OMT vadītāja atalgojums (15.13204*4)</t>
  </si>
  <si>
    <t>Darba devēja valsts sociālās apdrošināšanas obligātā iemaksas, sociāla rakstura pabalsti un kompensācijas (23,59%) (146.87+70.62+60.53)*0.2359</t>
  </si>
  <si>
    <t>OMT uzturēšana/remonts (OMT remonta, uzturēšanas izdevumi gadā / kopējie izsaukumi gadā x pakalpojuma skaits gadā) (895 984/362 555 *4)</t>
  </si>
  <si>
    <t>OMT rezerves daļas, iekārtu rezerves daļas (OMT rezerves daļu, iekārtu rezerves daļu izdevumi gadā / kopējie izsaukumi gadā x pakalpojuma skaits gadā) (774 427/362 555*4)</t>
  </si>
  <si>
    <t>Degviela  (vidējais nobraukums vienā izsaukumā 84 km, degvielas patēriņš 13.28 L/100 km, cena 1,680 euro/L. 13.28/100 x 84 x 1.680 = 18.2388 x plānotais pakalpojumu skaits) ((13.28/100*84*1.680)*4)</t>
  </si>
  <si>
    <t>Nemateriālie ieguldījumi (izmaksas par licencēm un programmām gadā / kopējie izsaukumi gadā x pakalpojuma skaits gadā) ((130 581/362 555*4))</t>
  </si>
  <si>
    <t>OMT amortizācija (OMT amortizācija 1,08 euro/h x plānotais pakalpojumu skaits + medicīniskā aprīkojuma un informācijas tehnoloģiju izmaksas gadā / kopējie izsaukumi gadā x pakalpojumu skaits gadā) (1.08*4+(1 628 464/362 555*4)+0.00</t>
  </si>
  <si>
    <t>Darba devēja valsts sociālās apdrošināšanas obligātā iemaksas, sociāla rakstura pabalsti un kompensācijas (23,59%) (29 006.78+11 954.31)*0.2359</t>
  </si>
  <si>
    <t>Atalgojums citi darbinieki (atbalsta personāla atalgojums 15% no brigāžu personāla. 0,15 x pakalpojumu skaits gadā) (29 006.78+11 954.31)*0.15</t>
  </si>
  <si>
    <t>Darba devēja valsts sociālās apdrošināšanas obligātā iemaksas, sociāla rakstura pabalsti un kompensācijas (23,59%) (6 144.17 *0.2359)</t>
  </si>
  <si>
    <t>Darba devēja valsts sociālās apdrošināšanas obligātā iemaksas, sociāla rakstura pabalsti un kompensācijas (23,59%) (30 842.65*0.2359)</t>
  </si>
  <si>
    <t>Atalgojums citi darbinieki (atbalsta personāla atalgojums 0,15% no brigāžu personāla. 0,15 x pakalpojumu skaits gadā) (30 842.65*0.15)</t>
  </si>
  <si>
    <t>Darba devēja valsts sociālās apdrošināšanas obligātā iemaksas, sociāla rakstura pabalsti un kompensācijas (23,59%) (4 626.40*0.2359)</t>
  </si>
  <si>
    <t>Ārsta/specialista atalgojums (36.71744*12)</t>
  </si>
  <si>
    <t>Sakaru pakalpojumi (sakaru un telekomunikāciju izdevumi vienam pakalpojumam 4,32 eur x pakalpojuma skaits gadā) (4.32*12+0.09)</t>
  </si>
  <si>
    <t>Atalgojums darbiniekam (stundas likme 9.68 euro * pakalpojumu skaits)</t>
  </si>
  <si>
    <t>Administratīvie izdevumi (0,13 euro x pakalpojumu skaits gadā)-0.22</t>
  </si>
  <si>
    <t>Atalgojums NMP ārstam (stundas likme 13.18 euro*25%* pakalpojumu skaits)</t>
  </si>
  <si>
    <t>Administratīvie izdevumi (0,13 euro x pakalpojumu skaits gadā)-1.60</t>
  </si>
  <si>
    <t>Atalgojums ārsta palīgam (stundas likme 9.68 euro * 25%* pakalpojumu skaits)</t>
  </si>
  <si>
    <t>Administratīvie izdevumi (0.13*6300-5.53)</t>
  </si>
  <si>
    <t>Atalgojums darbiniekam (5% no iesaistītā darbinieka atalgojuma = 1650 euro x 5%=82 euro, 82.5/10=8.25 euro* vienību skaits)</t>
  </si>
  <si>
    <t>Biroja preces un inventārs (1.304*10)</t>
  </si>
  <si>
    <t>Atalgojums pasniedzēja asistentam (15 eur/st., ilgums 68 st., 11 dalībnieki. 15 x 68/11 = 92.73 x pakalpojumu skaits gadā)</t>
  </si>
  <si>
    <t>Atalgojums kursu organizētājiem (2 darbinieki 12,80+9,52 eur/st =22.32eur/st*32*2/25=57,14 x pakalpojumu skaits gadā</t>
  </si>
  <si>
    <t>Biroja preces (kancelejas preces 11 dalībniekiem. 60/11 = 5.45 eur x pakalpojumu skaits gadā)</t>
  </si>
  <si>
    <t>Atalgojums pasniedzēja asistentam (20 eur/st., ilgums 4 st., 25 dalībnieki. 20 x 4/25 = 3,20 eur x pakalpojumu skaits gadā)</t>
  </si>
  <si>
    <t>Administratīvie izdevumi  (kafijas pauze 25 dalībniekiem, 2 pasniedzējiem,1 reizes. 3,5 eur x 27 x 1 = 94.5/25 = 3.78 eur x pakalpojumu skaits gadā)-0.464</t>
  </si>
  <si>
    <t>Biroja preces (kancelejas preces 25 dalībniekiem. 60/25 = 2.40 eur x pakalpojumu skaits gadā)</t>
  </si>
  <si>
    <t>Atalgojums pasniedzēja asistentam (20 eur/st., ilgums 8 st., 25 dalībnieki. 20 x 8/25 = 6,40 eur x pakalpojumu skaits gadā)</t>
  </si>
  <si>
    <t>Atalgojums kursu organizētājiem (2 darbinieki 11,01+9.52 eur/st *8*2/25=13.14 x pakalpojumu skaits gadā</t>
  </si>
  <si>
    <t>Administratīvie izdevumi  (kafijas pauze 25 dalībniekiem, 3 pasniedzējiem, 2 reizes. 3,5 eur x 28 x 2 = 196/25 = 7.84 eur x pakalpojumu skaits gadā)-0.72</t>
  </si>
  <si>
    <t>Atalgojums pasniedzēja asistentam (15 eur/st., ilgums 16 st., 12 dalībnieki. 15 x 16/12 = 20 x pakalpojumu skaits gadā)</t>
  </si>
  <si>
    <t>Atalgojums kursu organizētājiem (2 darbinieki 11,01+9.52 eur/st *8*2/12=27.37 x pakalpojumu skaits gadā</t>
  </si>
  <si>
    <t>Administratīvie izdevumi  (kafijas pauze 12 dalībniekiem, 2 pasniedzējiem, 4 reizes. 3,5 eur x 14 x 4 = 196/12 = 16.33 eur x pakalpojumu skaits gadā-0.15</t>
  </si>
  <si>
    <t>Biroja preces (kancelejas preces 12 dalībniekiem. 60/12 = 5 eur x pakalpojumu skaits gadā)</t>
  </si>
  <si>
    <t>Pārējie pamatlīdzekļi (amortizācija - dators, portatīvais dators, projektors, TV un DVD, 0,80 eur/st. x stundu skaits 16 x pakalpojumu skaits gadā)</t>
  </si>
  <si>
    <t>Atalgojums komisijas locekļiem par dokumentu izskatīšanu  (20 eur/st., ilgums 2 st. 20 x 2 *10= 400,00/10 = 40  x pakalpojumu skaits gadā)</t>
  </si>
  <si>
    <t>Pārējie pamatlīdzekļi (amortizācija: dators, portatīvais dators, projektors, TV un DVD, 0,80 eur/st. x 3 st. x pakalpojumus skaits gadā)</t>
  </si>
  <si>
    <t>Pārējie pamatlīdzekļi (amortizācija - dators, portatīvais dators, projektors, TV un DVD, 0,80 eur/st. x 2 st. x pakalpojumu skaits gadā)</t>
  </si>
  <si>
    <t>Atalgojums kursu organizētājiem (2 darbinieki 11,01+9.52 eur/st *8*2/10=32.85 x pakalpojumu skaits gadā</t>
  </si>
  <si>
    <t>Administratīvie izdevumi  (kafijas pauze 10 dalībniekiem, 10 komisijas locekļi,  2 reizes. 3.5 eur x 20 x 2 = 140/10 = 14 eur x pakalpojumu skaits gadā -0.02</t>
  </si>
  <si>
    <t>Biroja preces (kancelejas preces 10 dalībniekiem. 60/10 = 6 eur x pakalpojumu skaits gadā)</t>
  </si>
  <si>
    <t>Administratīvie izdevumi  (kafijas pauze 10 komisijas locekļi, 1 reize.3,5 eur x 10 x 1 = 35/13 = 2,69 eur x pakalpojumu skaits gadā</t>
  </si>
  <si>
    <t>Telpu izmantošana (telpu uzturēšanas izmaksas 10 eur/h. 10 x 6 st. = 60/13 =4,62 eur x pakalpojumu skaits gadā - 0.04</t>
  </si>
  <si>
    <t>Administratīvie izdevumi  (10 komisijas locekļi, 1 reize. 3,5 eur x 10 x 1 = 35/5 = 7,0 eur x pakalpojumu skaits gadā</t>
  </si>
  <si>
    <r>
      <t xml:space="preserve">Maksas pakalpojuma veids:
</t>
    </r>
    <r>
      <rPr>
        <b/>
        <sz val="12"/>
        <rFont val="Times New Roman"/>
        <family val="1"/>
      </rPr>
      <t>6.16. Atkārtota tiesību piešķiršana nodarboties ar apmācību pirmās palīdzības sniegšanā fiziskām personām un instruktora palīga vai instruktora tiesību piešķiršana</t>
    </r>
  </si>
  <si>
    <t>Atalgojums komisijas locekļiem par dokumentu izskatīšanu  (20 eur/st., ilgums 3 st. 20 x 3 *13= 780,00/13 = 60  x pakalpojumu skaits gadā)</t>
  </si>
  <si>
    <t>Pārējie pamatlīdzekļi (amortizācija - dators, portatīvais dators, projektors, TV un DVD, 0,80 eur/st. x 8x pakalpojumu skaits gadā)</t>
  </si>
  <si>
    <t>Pārējie pamatlīdzekļi (amortizācija - dators, portatīvais dators, projektors, TV un DVD, 0,80 eur/st. x 8x pakalpojumu skaits gadā)-0.232</t>
  </si>
  <si>
    <t>Pārējie pamatlīdzekļi (amortizācija - dators, portatīvais dators, projektors, TV un DVD, 0,80 eur/st. x 8 x pakalpojumu skaits gadā)</t>
  </si>
  <si>
    <t>Pārējie pamatlīdzekļi (amortizācija - dators, portatīvais dators, projektors, TV un DVD, video kamera filmēšanai  0,80 eur/st. x 8 x pakalpojumu skaits gadā)</t>
  </si>
  <si>
    <t>Pārējie pamatlīdzekļi (amortizācija - dators, portatīvais dators, projektors, TV un DVD, 0,80 eur/st. x 6 x  pakalpojumu skaits gadā)</t>
  </si>
  <si>
    <t>Pārējie pamatlīdzekļi (amortizācija - dators, portatīvais dators, projektors, TV un DVD, 0,80 eur/st. x 4 x pakalpojumu skaits gadā)</t>
  </si>
  <si>
    <t>Pārējie pamatlīdzekļi (amortizācija - dators, portatīvais dators, projektors, TV un DVD, 0,80 eur/st. x 6 x pakalpojumu skaits gadā)</t>
  </si>
  <si>
    <t>Atalgojums citiem darbiniekiem (atbalsta personāla atalgojums 10% no brigāžu personāla. 0,1 x pakalpojumu skaits gadā) (194.45+145.32+101.75)*0.10</t>
  </si>
  <si>
    <t>Darba devēja valsts sociālās apdrošināšanas obligātā iemaksas, sociāla rakstura pabalsti un kompensācijas (23,59%) (44.16*0.2359)</t>
  </si>
  <si>
    <t>Darba devēja valsts sociālās apdrošināšanas obligātā iemaksas, sociāla rakstura pabalsti un kompensācijas (23,59%) (194.45+145.32+101.75)*0.2359</t>
  </si>
  <si>
    <t>Atalgojums citiem darbiniekiem (atbalsta personāla atalgojums 0,15% no brigāžu personāla. 0,15 x pakalpojumu skaits gadā) (146.87+70.62+60.53)*0.15</t>
  </si>
  <si>
    <t>Atalgojums citi darbinieki (atbalsta personāla atalgojums 23% no brigāžu personāla. 0,23 x 2 stundas* pakalpojumu skaits gadā) (257.02+160.44+123.58+105.92)*0.23*2)</t>
  </si>
  <si>
    <t>Aprīkojuma amortizācija ((defibrilatora+perfuzors+vakumsūknis+PMV aparāts) amortizācija (0.4129+0.0298+0.0415+0.1736), 0,6578 eur/h, 0,6578 x plānotais pakalpojumu skaits)</t>
  </si>
  <si>
    <t>Administratīvie izdevumi  (kafijas pauze 11 dalībniekiem, 2 pasniedzējiem, 16 reizes. 3,50 eur x 13 x 16 = 728/13 = 56 eur x pakalpojumu skaits gadā</t>
  </si>
  <si>
    <t>Maksas pakalpojuma veids: 
6.14. Atkārtota tiesību piešķiršana nodarboties ar apmācību pirmās palīdzības sniegšanā fiziskām personām</t>
  </si>
  <si>
    <t>Zāles/medicīniskie materiāli (medikamentu izdevumi gadā / kopējie izsaukumi gadā + papildu medikamenti intensīvām brigādēm x pakalpojuma skaits gadā) ((1 087 330/362 555)+8.91817)*10)</t>
  </si>
  <si>
    <t>OMT amortizācija (OMT amortizācija 1.0772 euro/h x plānotais pakalpojumu skaits + medicīniskā aprīkojuma un informācijas tehnoloģiju izmaksas gadā / kopējie izsaukumi gadā x pakalpojumu skaits gadā) (1.0772*10+(1 628 464/362 555*10)-0.11</t>
  </si>
  <si>
    <t>Zāles/medicīniskie materiāli (medikamentu izdevumi gadā / kopējie izsaukumi gadā + papildu medikamenti intensīvām brigādēm x pakalpojuma skaits gadā) ((1 087 330/362 555)+11.89089)*2)</t>
  </si>
  <si>
    <t>Komandējumi, mācību braucieni (komandējumu izdevumi gadā / kopējie izsaukumi gadā x pakalpojuma skaits gadā) (29 342/362 555*2)</t>
  </si>
  <si>
    <t>OMT amortizācija (OMT amortizācija 1.0772 euro/h x plānotais pakalpojumu skaits + medicīniskā aprīkojuma un informācijas tehnoloģiju izmaksas gadā / kopējie izsaukumi gadā x pakalpojumu skaits gadā) (1.0772*2+(1 628 464/362 555*2)</t>
  </si>
  <si>
    <t>OMT amortizācija (OMT amortizācija 1.0772 euro/h x plānotais pakalpojumu skaits + medicīniskā aprīkojuma un informācijas tehnoloģiju izmaksas gadā / kopējie izsaukumi gadā x pakalpojumu skaits gadā) (1.0772*10+(1 628 464/362 555*10)</t>
  </si>
  <si>
    <t>Zāles/medicīniskie materiāli (medikamentu izdevumi gadā / kopējie izsaukumi gadā + papildu medikamenti intensīvām brigādēm x pakalpojuma skaits gadā) ((1 087 330/362 555)+14.86362)*97)</t>
  </si>
  <si>
    <t>OMT amortizācija (OMT amortizācija 1.0772 euro/h x plānotais pakalpojumu skaits + medicīniskā aprīkojuma un informācijas tehnoloģiju izmaksas gadā / kopējie izsaukumi gadā x pakalpojumu skaits gadā) (1.0772*97+(1 628 464/362 555*97)</t>
  </si>
  <si>
    <t>Degviela  (vidējais nobraukums vienā izsaukumā 36 km, degvielas patēriņš 13.28 L/100 km, cena 1,680 euro/L. 13.28/100 x 36 x 1,680 = 7.8166 x plānotais pakalpojumu skaits) ((13.28/100*36*1.680)*1050)-0.6288</t>
  </si>
  <si>
    <t>Nemateriālie ieguldījumi (izmaksas par licencēm un programmām gadā / kopējie izsaukumi gadā x pakalpojuma skaits gadā) ((130 581/362 555*1050))-3.36</t>
  </si>
  <si>
    <t>OMT amortizācija (OMT amortizācija 1.0772 euro/h x plānotais pakalpojumu skaits + medicīniskā aprīkojuma un informācijas tehnoloģiju izmaksas gadā / kopējie izsaukumi gadā x pakalpojumu skaits gadā) (1.0772*1050+(1 628 464/362 555*1050)</t>
  </si>
  <si>
    <t>Zāles/medicīniskie materiāli (medikamentu izdevumi gadā / kopējie izsaukumi gadā + papildu medikamenti intensīvām brigādēm x pakalpojuma skaits gadā) ((1 087 330/362 555)+8.91817)*30)</t>
  </si>
  <si>
    <t>OMT amortizācija (OMT amortizācija 1.0772 euro/h x plānotais pakalpojumu skaits + medicīniskā aprīkojuma un informācijas tehnoloģiju izmaksas gadā / kopējie izsaukumi gadā x pakalpojumu skaits gadā) (1.0772*30+(1 628 464/362 555*30)</t>
  </si>
  <si>
    <t>Zāles/medicīniskie materiāli (medikamentu izdevumi gadā / kopējie izsaukumi gadā + papildu medikamenti intensīvām brigādēm x pakalpojuma skaits gadā) ((1 087 330/362 555)+11.89089)*5)</t>
  </si>
  <si>
    <t>OMT amortizācija (OMT amortizācija 1.0772 euro/h x plānotais pakalpojumu skaits + medicīniskā aprīkojuma un informācijas tehnoloģiju izmaksas gadā / kopējie izsaukumi gadā x pakalpojumu skaits gadā) (1.0772*5+(1 628 464/362 555*5)</t>
  </si>
  <si>
    <t>Zāles/medicīniskie materiāli (medikamentu izdevumi gadā / kopējie izsaukumi gadā + papildu medikamenti intensīvām brigādēm x pakalpojuma skaits gadā) ((1 087 330/362 555)+14.86362)*4)</t>
  </si>
  <si>
    <t>Zāles/medicīniskie materiāli (medikamentu izdevumi gadā / kopējie izsaukumi gadā + papildu medikamenti intensīvām brigādēm x pakalpojuma skaits gadā) ((1 087 330/362 555)+11.89089)*40)</t>
  </si>
  <si>
    <t>Zāles/medicīniskie materiāli (medikamentu izdevumi gadā / kopējie izsaukumi gadā + papildu medikamenti intensīvām brigādēm x pakalpojuma skaits gadā) ((1 087 330/362 555)+8.91817)*4)</t>
  </si>
  <si>
    <t>Zāles/medicīniskie materiāli (medikamentu izdevumi gadā / kopējie izsaukumi gadā + papildu medikamenti intensīvām brigādēm x pakalpojuma skaits gadā) ((1 087 330/362 555)+14.86362)*7)</t>
  </si>
  <si>
    <t>OMT amortizācija (OMT amortizācija 1.0772 euro/h x plānotais pakalpojumu skaits + medicīniskā aprīkojuma un informācijas tehnoloģiju izmaksas gadā / kopējie izsaukumi gadā x pakalpojumu skaits gadā) (1.0772*7+(1 628 464/362 555*7)</t>
  </si>
  <si>
    <t>Pārējie pamatlīdzekļi (amortizācija - dators, portatīvais dators, projektors, TV un DVD, 0,80 eur/st. x 68 x pakalpojumu skaits gadā+0.01)</t>
  </si>
  <si>
    <t>Maksas pakalpojumu veida Nr.</t>
  </si>
  <si>
    <t>Maksas pakalpojumu veids</t>
  </si>
  <si>
    <t>EKK</t>
  </si>
  <si>
    <t>Aprēķins</t>
  </si>
  <si>
    <t>Summa, euro</t>
  </si>
  <si>
    <t>% likme</t>
  </si>
  <si>
    <t>Paskaidrojums par atbalsta personāla darba apjomu</t>
  </si>
  <si>
    <t>Neatliekamās medicīniskās palīdzības brigādes izsaukums pie personas medicīniskās palīdzības sniegšanai, kas nav uzskatāma par neatliekamu</t>
  </si>
  <si>
    <t>Pakalpojumu sniedz ikdienas grafikā iekļautais resurss. Ārpuskārtas plānošanas un organizēšanas darbs atbalsta personālam nav jāveic. Atbalsta personāls veic ievērojama apjoma darbu ar personu datu informācijas bāzēm, precizējot klienta- privātpersonas tiesisko statusu, kontaktonformāciju, adreses atbilstību, rēķina izsniegšanu un maksājumu piesaistīšanu (Medicīnisko maksas pakalpojumu nodaļas vecākā speciālista un vecākās grāmatvedes alga), veic informācijas apstrādi parādu piedziņas procesa uzsākšanai (Medicīnisko maksas pakalpojumu nodaļas vecākā speciālista alga), padziļināti analizē klienta izsaukuma informāciju un izsaukumu kopējo vēsturi un iesaistīts lēmuma pieņemšanā par rēķina izsniegšanas pamatotību (Medicīnisko maksas pakalpojumu nodaļas galvenā speciālista alga).</t>
  </si>
  <si>
    <t>Neatliekamās medicīniskās palīdzības brigādes izsaukums pie personas, kura nesaņem no valsts budžeta apmaksātus veselības aprūpes pakalpojumus, neatliekamās medicīniskās palīdzības sniegšanai</t>
  </si>
  <si>
    <t>Pakalpojumu sniedz ārpuskārtas grafikā iekļautais resurss. Atbalsta personāls veic ievērojama apjoma darbu ar personu datu informācijas bāzēm, precizējot klienta- privātpersonas tiesisko statusu, kontaktonformāciju, adreses atbilstību, apsrādā brigādes izsniegtos rēķinus, kontrolē to sastādīšanas atbilstību, veic maksājumu piesasitīšanu (Medicīnisko maksas pakalpojumu nodaļas vecākā speciālista un vecākās grāmatvedes alga), veic informācijas apstrādi parādu piedziņas procesa uzsākšanai (Medicīnisko maksas pakalpojumu nodaļas vecākā speciālista alga). Veic saziņu ar apdrošināšanas kompānijām (apmaksai nepieciešamo dokumentu sagatavošana, precizēšana - Medicīnisko maksas pakalpojumu nodaļas galvenā speciālista alga), saziņu ar Nacionālo veselības dienestu (Medicīnisko maksas pakalpojumu nodaļas vecākā speciālista alga).</t>
  </si>
  <si>
    <t>Pacienta transportēšana uz nākamo tuvāko stacionāru, kurā var sniegt atbilstošu neatliekamo medicīnisko palīdzību, pēc pacienta pieprasījuma, ja pacientam nav medicīnisku kontrindikāciju</t>
  </si>
  <si>
    <t>Pakalpojumu sniedz ikdienas grafikā iekļautais resurss. Atbalsta personāls pirms pakalpojuma sniegšanas apzin operatīvo situāciju kopumā un plāno brigāžu darbu nākamo izsaukumu apkalpošanai (Operatīvā vadības centra galvenā speciālista alga), precizē klienta kontaktonformāciju, adreses atbilstību, rēķina izsniegšanu un maksājumu piesasitīšanu (Medicīnisko maksas pakalpojumu nodaļas vecākā speciālista un vecākās grāmatvedes alga), veic informācijas apstrādi parādu piedziņas procesa uzsākšanai (Medicīnisko maksas pakalpojumu nodaļas vecākā speciālista alga)</t>
  </si>
  <si>
    <t>Neatliekamās palīdzības ārsta palīga brigādes (divi neatliekamās palīdzības ārsta palīgi, operatīvais medicīniskais transportlīdzeklis un tā vadītājs) izsaukums Latvijas robežās</t>
  </si>
  <si>
    <t>Pakalpojumu pieteikumus saņem un apstrādā Medicīnisko maksas pakalpojumu nodaļas nodaļas vadītājs un galvenais speciālists. Pakalpojumu sniedz ikdienas grafikā iekļautais resurss, vienlaikus apzinot operatīvo situāciju nākamo izsaukumu izpildē. Ja paredzams liels izsaukuma laiks, tiek organizēti resursi ārpus ikdienas grafika (Brigāžu atbalsta centra Galvenais ārsta palīgs). Atbalsta personāls rēķina sagatavošanu un izsniegšanu un maksājumu piesasitīšanu (Medicīnisko maksas pakalpojumu nodaļas vecākais speciālista un vecākās grāmatvedes alga), veic darbu maksājumu kavējumu novēršanai (Medicīnisko maksas pakalpojumu nodaļas vecākais speciālista  alga).</t>
  </si>
  <si>
    <t>Neatliekamās palīdzības ārsta palīga brigādes (divi neatliekamās palīdzības ārsta palīgi, operatīvais medicīniskais transportlīdzeklis un tā vadītājs) izsaukums ārpus Latvijas robežām</t>
  </si>
  <si>
    <t>Intensīvās terapijas/neatliekamās medicīnas palīdzības ārsta brigādes (neatliekamās medicīnas (palīdzības) ārsts, neatliekamās palīdzības ārsta palīgs, operatīvais medicīniskais transportlīdzeklis un tā vadītājs) izsaukums Latvijas robežās</t>
  </si>
  <si>
    <t>Pakalpojumu pieteikumus saņem un apstrādā Medicīnisko maksas pakalpojumu nodaļas nodaļas vadītājs/galvenais speciālists. Izpildei resursi tiek plānoti ikdienas grafikā, vienlaikus apzinot operatīvo situāciju nākamo izsaukumu izpildē. Ja paredzams liels izsaukuma laiks, tiek organizēti resursi ārpus ikdienas grafika (Brigāžu atblasta centra Galvenā ārsta palīgs). Papildus resursu organizēšanai jāveic intensīvs un ilgstošs meklēšanas darbs ierobežotā specuālistu skaita dēļ  (Brigāžu atbalsta centra vadītājs, Galvenais ārsta palīgs). Atbalsta personāls veic rēķina sagatavošanu, izsniegšanu un maksājumu piesasitīšanu (Medicīnisko maksas pakalpojumu nodaļas vecākā speciālista un vecākās grāmatvedes alga), veic darbu maksājumu kavējumu novēršanai (Medicīnisko maksas pakalpojumu nodaļas vecākā speciālista alga).</t>
  </si>
  <si>
    <t>Intensīvās terapijas/neatliekamās medicīnas palīdzības ārsta brigādes (neatliekamās medicīnas (palīdzības) ārsts, neatliekamās palīdzības ārsta palīgs, operatīvais medicīniskais transportlīdzeklis un tā vadītājs) izsaukums ārpus Latvijas robežām</t>
  </si>
  <si>
    <t>Specializētās brigādes (ārsts speciālists, neatliekamās palīdzības ārsta palīgs, operatīvais medicīniskais transportlīdzeklis un tā vadītājs) izsaukums Latvijas robežās</t>
  </si>
  <si>
    <t>Specializētās brigādes (ārsts speciālists, neatliekamās palīdzības ārsta palīgs, operatīvais medicīniskais transportlīdzeklis un tā vadītājs) izsaukums ārpus Latvijas robežām</t>
  </si>
  <si>
    <t>Reanimācijas brigādes (anesteziologs–reanimatologs, neatliekamās palīdzības ārsta palīgs, operatīvais medicīniskais transportlīdzeklis un tā vadītājs) izsaukums Latvijas robežās</t>
  </si>
  <si>
    <t>Pakalpojumu sniedz ikdienas grafikā iekļautais resurss. Ņemot vērā, ka grafikā paredzēts ierobežots šī profila resurss, atbalsta personāls apzin iespējamos papildus piesaistāmos resursus ārpus ikdienas grafika (Specializētās medicīnas centra Galvenā ārsta palīga alga). Atbalsta personāls veic rēķina sagatavošanu un izsniegšanu un maksājumu piesasitīšanu (Medicīnisko maksas pakalpojumu nodaļas vecākā speciālista un vecākās grāmatvedes alga)</t>
  </si>
  <si>
    <t>Reanimācijas brigādes (anesteziologs–reanimatologs, neatliekamās palīdzības ārsta palīgs, operatīvais medicīniskais transportlīdzeklis un tā vadītājs) izsaukums ārpus Latvijas robežām</t>
  </si>
  <si>
    <t>Neatliekamās medicīniskās palīdzības ārsta palīga brigādes (divi neatliekamās palīdzības ārsta palīgi, operatīvais medicīniskais transportlīdzeklis un tā vadītājs) izsaukums</t>
  </si>
  <si>
    <t>Pakalpojuma sniegšanā, atkarībā no paredzamā dežūras ilguma var tikt iesaistīts gan ikdienas grafikā iekļautais, gan papildus organizētais resurss (Brigāžu atbalsta centra galvenā ārsta palīga /vecākā ārsta palīga alga). Atbalsta personāls veic rēķina sagatavošanu un izsniegšanu un maksājumu piesasitīšanu (Medicīnisko maksas pakalpojumu nodaļas vecākā speciālista un vecākās grāmatvedes alga), veic darbu maksājumu kavējumu novēršanai (Medicīnisko maksas pakalpojumu nodaļas vecākā speciālista alga).</t>
  </si>
  <si>
    <t>Intensīvās terapijas/neatliekamās medicīnas palīdzības ārsta brigādes (neatliekamās medicīnas (palīdzības) ārsts, neatliekamās palīdzības ārsta palīgs, operatīvais medicīniskais transportlīdzeklis un tā vadītājs) izsaukums</t>
  </si>
  <si>
    <t>Specializētā brigādes (ārsts speciālists, neatliekamās palīdzības ārsta palīgs, operatīvais medicīniskais transportlīdzeklis un tā vadītājs) izsaukums</t>
  </si>
  <si>
    <t>Reanimācijas brigādes (anesteziologs–reanimatologs, neatliekamās palīdzības ārsta palīgs, operatīvais medicīniskais transportlīdzeklis un tā vadītājs) izsaukums</t>
  </si>
  <si>
    <t>Pakalpojuma sniegšanā, atkarībā no paredzamā dežūras ilguma var tikt iesaistīts gan ikdienas grafikā iekļautais, gan papildus organizētais resurss (Brigāžu atbalsta centra galvenā ārsta palīga /vecākā ārsta palīga alga). Ņemot vērā salīdzinoši nelielo brigādei atbilstošās specializācijas darbinieku skaitu, papildus resursu plānošanu nepieciešams veikt biežāk ar intensīvāku resursu meklēšanu (telefonsaziņa, grafiku saskaņošana utml.) (Brigāžu atbalsta centra Galvenā ārsta palīga / vecākā ārsta palīga alga). Atbalsta personāls rēķina sagatavošanu un izsniegšanu un maksājumu piesasitīšanu (Medicīnisko maksas pakalpojumu nodaļas vecākā speciālista un vecākās grāmatvedes alga), veic darbu maksājumu kavējumu novēršanai (Medicīnisko maksas pakalpojumu nodaļas vecākā speciālista alga).</t>
  </si>
  <si>
    <t>Anesteziologa– reanimatologa nodrošināšana, neizmantojot operatīvo medicīnisko transportlīdzekli (izsaukums)</t>
  </si>
  <si>
    <t>Pakalpojuma sniegšanai resursi  tiek organizēti ārpus plānotā grafika (Brigāžu atbalsta centra vadītāja /  galvenā ārsta palīga /vecākā ārsta palīga alga). Ņemot vērā salīdzinoši nelielo brigādei atbilstošās specializācijas darbinieku skaitu, papildus resursu plānošanu nepieciešams veikt biežāk ar intensīvāku resursu meklēšanu (telefonsaziņa, grafiku saskaņošana utml.) (Brigāžu atbalsta centra Galvenā ārsta palīga / vecākā ārsta palīga alga). Atbalsta personāls rēķina sagatavošanu un izsniegšanu un maksājumu piesaistīšanu (Medicīnisko maksas pakalpojumu nodaļas vecākā speciālista un vecākās grāmatvedes alga), veic darbu maksājumu kavējumu novēršanai (Medicīnisko maksas pakalpojumu nodaļas vecākā speciālista alga).</t>
  </si>
  <si>
    <t>Ārsta speciālista nodrošināšana, neizmantojot operatīvo medicīnisko transportlīdzekli (izsaukums)</t>
  </si>
  <si>
    <t>Pakalpojuma sniegšanai resursi  tiek organizēti ārpus plānotā grafika (Brigāžu atbalsta centra vadītāja /  galvenā ārsta palīga /vecākā ārsta palīga alga). Ņemot vērā salīdzinoši nelielo atbilstošās specializācijas darbinieku skaitu, papildus resursu plānošanu nepieciešams veikt biežāk ar intensīvāku resursu meklēšanu (telefonsaziņa, grafiku saskaņošana utml.) (Brigāžu atbalsta centra Galvenā ārsta palīga / vecākā ārsta palīga alga). Tiek komplektēts papildus aprīkojums, plānota aprīkojuma izvietošana darbam paredzētajā vietā (Brigāžu atbalsta centra vecākās Ārstniecības personas/Medicīniskā nodrošinājuma nodaļas galvenā speciālista alga).   Atbalsta personāls veic rēķina sagatavošanu un izsniegšanu un maksājumu piesasitīšanu (Medicīnisko maksas pakalpojumu nodaļas vecākā speciālista un vecākās grāmatvedes alga), veic darbu maksājumu kavējumu novēršanai (Medicīnisko maksas pakalpojumu nodaļas vecākā speciālista alga).</t>
  </si>
  <si>
    <t>Neatliekamās medicīnas (palīdzības) ārsta nodrošināšana, neizmantojot operatīvo medicīnisko transportlīdzekli (izsaukums)</t>
  </si>
  <si>
    <t xml:space="preserve">Neatliekamās palīdzības ārsta palīga nodrošināšana, neizmantojot operatīvo medicīnisko transportlīdzekli (izsaukums) </t>
  </si>
  <si>
    <t>Pakalpojuma sniegšanai resursi  tiek organizēti ārpus plānotā grafika  (telefonsaziņa, grafiku saskaņošana utml.) (Brigāžu atbalsta centra vadītāja/ Galvenā ārsta palīga / vecākā ārsta palīga alga). Tiek komplektēts papildus aprīkojums, plānota aprīkojuma izvietošana darbam paredzētajā vietā (Brigāžu atbalsta centra vecākā ārsta palīga/Medicīniskā nodrošinājuma nodaļas galvenā speciālista alga).   Atbalsta personāls veic rēķina sagatavošanu un izsniegšanu un maksājumu piesasitīšanu (Medicīnisko maksas pakalpojumu nodaļas vecākā speciālista un vecākās grāmatvedes alga), veic darbu maksājumu kavējumu novēršanai (Medicīnisko maksas pakalpojumu nodaļas vecākā speciālista alga).</t>
  </si>
  <si>
    <t xml:space="preserve"> Operatīvā medicīniskā transportlīdzekļa izmantošana (ar tā vadītāju) (izsaukums) </t>
  </si>
  <si>
    <t>Medicīniskās palīdzības sniegšanas vietas (medpunkta) izveidošana un medicīniskās palīdzības nodrošināšana</t>
  </si>
  <si>
    <t>Atalgojums citi darbinieki (atbalsta personāla atalgojums 23% no brigāžu personāla. 0,23 x 2 stundas* pakalpojumu skaits gadā) (257.02+160.44+123.58+105.92)*0.23</t>
  </si>
  <si>
    <t>Pakalpojuma sniegšanu plāno un ar klientu saskaņo Medicīnisko maksas pakalpojumu nodaļas vadītājs (tiek slēgts līgums par Neatliekamo medicīnisko palīdzību konkrētā plaša mēroga pasākumā, iesaistīts Juridiskais departaments). Resursi tiek plānoti ārpus ikdienas grafika (Brigāžu atbalsta centra Galvenā ārsta palīga, vadītāja, vecākā ārstniecības persona, par aprīkojumu atbildīgie - Specializētās medicīnas centra galvenie ārsta palīgi, Medicīniskā nodrošinājuma nodaļas galvenais speciālista). Transporta nodrošinājuma departaments plāno un organizē personālu telts uztādīšanai, demontāžai, tehniskajam atbalstam). Atbalsta personāls veic rēķina sagatavošanu un izsniegšanu un maksājumu piesasitīšanu (Medicīnisko maksas pakalpojumu nodaļas vecākā speciālista un vecākās grāmatvedes alga), veic darbu maksājumu kavējumu novēršanai (Medicīnisko maksas pakalpojumu nodaļas vecākā speciālista alga).</t>
  </si>
  <si>
    <t>Atalgojums citiem darbiniekiem (atbalsta personāla atalgojums 0,15% no brigāžu personāla. 0,15 x pakalpojumu skaits gadā) (133.52+66.22+56.97)*0.15</t>
  </si>
  <si>
    <t>Pakalpojumu sniedz ārpus ikdienas grafikā iekļautais resurss. Atbalsta personāls veic rēķina izsniegšanu un maksājumu piesaistīšanu (Medicīnisko maksas pakalpojumu nodaļas vecākā speciālista un vecākās grāmatvedes alga).</t>
  </si>
  <si>
    <t>Ārsta speciālista (ārsts speciālists, operatīvais medicīniskais transportlīdzeklis un tā vadītājs) izsaukums</t>
  </si>
  <si>
    <t>Ārsta speciālista izsaukums, neizmantojot operatīvo medicīnisko transportlīdzekli</t>
  </si>
  <si>
    <t>Pakalpojuma sniegšanā, atkarībā no paredzamā izsaukuma ilguma var tikt iesaistīts gan ikdienas grafikā iekļautais, gan papildus organizētais resurss (Brigāžu atbalsta centra galvenā ārsta palīga /vecākā ārsta palīga alga). Ņemot vērā salīdzinoši nelielo brigādei atbilstošās specializācijas darbinieku skaitu, papildus resursu plānošanu nepieciešams veikt biežāk ar intensīvāku resursu meklēšanu (telefonsaziņa, grafiku saskaņošana utml.) (Brigāžu atbalsta centra Galvenā ārsta palīga / vecākā ārsta palīga alga). Atbalsta personāls veic rēķina sagatavošanu un izsniegšanu un maksājumu piesasitīšanu (Medicīnisko maksas pakalpojumu nodaļas vecākā speciālista un vecākās grāmatvedes alga), veic darbu maksājumu kavējumu novēršanai (Medicīnisko maksas pakalpojumu nodaļas vecākā speciālista alga).</t>
  </si>
  <si>
    <t>Zāles/medicīniskie materiāli (medikamentu izdevumi gadā / kopējie izsaukumi gadā + papildu medikamenti intensīvām brigādēm x pakalpojuma skaits gadā) ((1 087 330/362 555)+11.89089)*10)</t>
  </si>
  <si>
    <t>Piezīme pie paskaidrojuma</t>
  </si>
  <si>
    <t>Pakalpojumu pieteikumus saņem un apstrādā Medicīnisko maksas pakalpojumu nodaļas nodaļas vadītājs, tiek veikta intensīva saziņa ar ārvalstu ārstniecibas iestādēm, apdrošināšanas kompānijām, plānots brigādes izbraukuma  ceļš, atpūtas vietas u.c. Pakalpojuma sniegšanai resursi  tiek organizēti ārpus plānotā grafika (Brigāžu atbalsta centra vadītāja /  galvenā ārsta palīga /vecākā ārsta palīga alga).  Atbalsta personāls organizē transportu un autovadītāju loģistiku (Transporta resursu pārvaldības nodaļas vadītāja alga), komplektēts speciāls aprīkojums,  (Brigāžu atbalsta centra vecākās ārsta palīgs Ārstniecības personas/Medicīniskā nodrošinājuma nodaļas galvenā speciālista alga), rēķinu sagatavošana, izsniegšana un maksājumu piesasitīšana (Medicīnisko maksas pakalpojumu nodaļas vecākā speciālista un vecākās grāmatvedes alga), veic darbu maksājumu kavējumu novēršanai (Medicīnisko maksas pakalpojumu nodaļas vecākā speciālista alga).</t>
  </si>
  <si>
    <t>Pakalpojumu pieteikumus saņem un apstrādā Medicīnisko maksas pakalpojumu nodaļas nodaļas vadītājs, tiek veikta intensīva saziņa ar ārvalstu ārstniecibas iestāēm, apdrošināšanas kompānijām, plānots brigādes izbraukuma  ceļš, atpūtas vietas u.c. Pakalpojuma sniegšanai resursi  tiek organizēti ārpus plānotā grafika, intensīvs un ilgstošs meklēšanas darbs ierobežotā specuālistu skaita dēļ (grafiku saskaņo, paredzot  atrašanos ārpus valsts) (Brigāžu atbalsta centra vadītāja /  galvenā ārsta palīga /vecākā ārsta palīga alga).  Atbalsta personāls organizē transportu un autovadītāju loģistiku (Transporta resursu pārvaldības nodaļas vadītāja alga), komplektēts speciāls aprīkojums,  (Brigāžu atbalsta centra vecākās ārsta palīga/Medicīniskā nodrošinājuma nodaļas galvenā speciālista alga), rēķinu sagatavošana, izsniegšana un maksājumu piesasitīšana (Medicīnisko maksas pakalpojumu nodaļas vecākā speciālista un vecākās grāmatvedes alga), veic darbu maksājumu kavējumu novēršanai (Medicīnisko maksas pakalpojumu nodaļas vecākā speciālista alga).</t>
  </si>
  <si>
    <t>Pakalpojumu pieteikumus saņem un apstrādā Medicīnisko maksas pakalpojumu nodaļas nodaļas vadītājs, tiek veikta intensīva saziņa ar ārvalstu ārstniecibas iestāēm, apdrošināšanas kompānijām, plānots brigādes izbraukuma  ceļš, atpūtas vietas u.c. Pakalpojuma sniegšanai resursi  tiek organizēti ārpus plānotā grafika, intensīvs un ilgstošs meklēšanas darbs ierobežotā specuālistu skaita dēļ (grafiku saskaņo, paredzot  atrašanos ārpus valsts) (Brigāžu atbalsta centra vadītāja /  galvenā ārsta palīga /vecākā ārsta palīga alga).  Atbalsta personāls organizē transportu un autovadītāju loģistiku (Transporta resursu pārvaldības nodaļas vadītāja alga), komplektēts speciāls aprīkojums,  (Brigāžu atbalsta centra vecākās Ārstniecības personas/Medicīniskā nodrošinājuma nodaļas galvenā speciālista alga), rēķinu sagatavošana, izsniegšana un maksājumu piesasitīšana (Medicīnisko maksas pakalpojumu nodaļas vecākā speciālista un vecākās grāmatvedes alga), veic darbu maksājumu kavējumu novēršanai (Medicīnisko maksas pakalpojumu nodaļas vecākā speciālista alga).</t>
  </si>
  <si>
    <t>Pakalpojumu pieteikumus saņem un apstrādā Medicīnisko maksas pakalpojumu nodaļas nodaļas vadītājs, tiek veikta intensīva saziņa ar ārvalstu ārstniecibas iestādēm, apdrošināšanas kompānijām, plānots brigādes izbraukuma  ceļš, atpūtas vietas u.c. Pakalpojuma sniegšanai resursi  tiek organizēti ārpus plānotā grafika, intensīvs un ilgstošs meklēšanas darbs ierobežotā specuālistu skaita dēļ (grafiku saskaņo, paredzot  atrašanos ārpus valsts) (Brigāžu atbalsta centra vadītāja /  galvenā ārsta palīga /vecākā ārsta palīga alga).  Atbalsta personāls organizē transportu un autovadītāju loģistiku (Transporta resursu pārvaldības nodaļas vadītāja alga), komplektēts speciāls aprīkojums,  (Brigāžu atbalsta centra vecākās Ārstniecības personas/Medicīniskā nodrošinājuma nodaļas galvenā speciālista alga), rēķinu sagatavošana, izsniegšana un maksājumu piesasitīšana (Medicīnisko maksas pakalpojumu nodaļas vecākā speciālista un vecākās grāmatvedes alga), veic darbu maksājumu kavējumu novēršanai (Medicīnisko maksas pakalpojumu nodaļas vecākā speciālista alga).</t>
  </si>
  <si>
    <t>Pakalpojuma sniegšanai resursi  tiek organizēti ārpus plānotā grafika (Brigāžu atbalsta centra vadītāja /  galvenā ārsta palīga /vecākā ārsta palīga alga). Ņemot vērā salīdzinoši nelielo atbilstošās specializācijas darbinieku skaitu, papildus resursu plānošanu nepieciešams veikt biežāk ar intensīvāku resursu meklēšanu (telefonsaziņa, grafiku saskaņošana utml.) (Brigāžu atbalsta centra Galvenā ārsta palīga / vecākā ārsta palīga alga). Atbalsta personāls organizē transportu un autovadītāju loģistiku (Transporta resursu pārvaldības nodaļas vadītāja alga)), komplektēts speciāls aprīkojums, piem., traumatologam, kardiologam (Brigāžu atbalsta centra vecākā ārsta palīga /Medicīniskā nodrošinājuma nodaļas galvenā speciālista alga), rēķinu sagatavošana, izsniegšana un maksājumu piesasitīšana (Medicīnisko maksas pakalpojumu nodaļas vecākā speciālista un vecākās grāmatvedes alga), veic darbu maksājumu kavējumu novēršanai (Medicīnisko maksas pakalpojumu nodaļas vecākā speciālista alga).</t>
  </si>
  <si>
    <t>Pakalpojuma snieegšanai tiek novirzīti ārpus ikdienas grafikā esošie resursi (piemēram, donororgānu transports, asins pagatavojumu transports, citas iestādes ārstu transplantologu neatliekama nogādāšana), vienlaikus organizējot (izsaucot darbā) aizvietojošo resursu  ārpus plānotā grafika  (telefonsaziņa, grafiku saskaņošana utml.) (Transporta nodrošinājuma departamenta, Transporta resursu pārvaldības nodaļas darbinieku - tehniskā dispečera / nodaļas vadītāja alga). Tiek komplektēts papildus aprīkojums (piem., ledussomas) un tā nostiprināšana OMT (Transporta nodrošinājuma departaments).   Atbalsta personāls veic rēķina sagatavošanu un izsniegšanu un maksājumu piesasitīšanu (Medicīnisko maksas pakalpojumu nodaļas vecākā speciālista un vecākās grāmatvedes alga), veic darbu maksājumu kavējumu novēršanai (Medicīnisko maksas pakalpojumu nodaļas vecākā speciālista alga).</t>
  </si>
  <si>
    <t>Atbalsta personāla amati: Medicīnisko maksas pakalpojumu nodaļas vecākais speciālists - 17.saime, II līmenis, 7 mēnešalgas grupa, mēnešalgas apmērs 92% no mēnešalgas skalas viduspunkta. Medicīnisko maksas pakalpojumu nodaļas galvenais speciālists - 6.4.saime, III līmenis, 10 mēnešalgas grupa, mēnešalgas apmērs 78% no mēnešalgas skalas viduspunkta. Grāmatvedības nodaļas vecākais grāmatvedis - 17.saime, Vlīmenis, 10 mēnešalgas grupa,  mēnešalgas apmērs 78% no mēnešalgas skalas viduspunkta.</t>
  </si>
  <si>
    <t>Atbalsta personāla amati: Medicīnisko maksas pakalpojumu nodaļas vecākais speciālists - 17.saime, II līmenis, 7 mēnešalgas grupa,  mēnešalgas apmērs 92% no mēnešalgas skalas viduspunkta. Operatīvā vadības centra galvenais speciālists - 6.4.saime, III līmenis, 10 mēnešalgas grupa,  mēnešalgas apmērs 76% no mēnešalgas skalas viduspunkta. Grāmatvedības nodaļas vecākais grāmatvedis - 17.saime, V līmenis, 10 mēnešalgas grupa, mēnešalgas apmērs 78% no mēnešalgas skalas viduspunkta.</t>
  </si>
  <si>
    <t>Atbalsta personāla amati: Medicīnisko maksas pakalpojumu nodaļas vecākais speciālists - 17.saime, II līmenis, 7 mēnešalgas grupa,  mēnešalgas apmērs 92% no mēnešalgas skalas viduspunkta. Medicīnisko maksas pakalpojumu nodaļas galvenais speciālists - 6.4.saime, III līmenis, 10 mēnešalgas grupa, mēnešalgas apmērs 78% no mēnešalgas skalas viduspunkta. Grāmatvedības nodaļas vecākais grāmatvedis - 17.saime, V līmenis, 10 mēnešalgas grupa, mēnešalgas apmērs 78% no mēnešalgas skalas viduspunkta. Medicīnisko maksas pakalpojumu nodaļas nodaļas vadītājs - 6.4.saime, IV līmenis, 12 mēnešalgas grupa, mēnešalgas apmērs 76% no mēnešalgas skalas viduspunkta. Ārstniecības personu atlīdzība atbilstoši MK 2018.gada 18.decembra noteikumiem Nr.851, Brigāžu atbalsta centra galvenais ārsta palīgs ir ārstniecības persona.</t>
  </si>
  <si>
    <t>Atbalsta personāla amati: Medicīnisko maksas pakalpojumu nodaļas vecākais speciālists - 17.saime, II līmenis, 7 mēnešalgas grupa,  mēnešalgas apmērs 92% no mēnešalgas skalas viduspunkta. Grāmatvedības nodaļas vecākais grāmatvedis - 17.saime, V līmenis, 10 mēnešalgas grupa, mēnešalgas apmērs 78% no mēnešalgas skalas viduspunkta. Transporta resursu pārvaldības nodaļas vadītājs-3.saime, VI līmenis, 11 mēnešalgas grupa,  mēnešalgas apmērs 89% no mēnešalgas skalas viduspunkta. Medicīnisko maksas pakalpojumu nodaļas nodaļas vadītājs - 6.4.saime, IV līmenis, 12 mēnešalgas grupa, mēnešalgas apmērs 76% no mēnešalgas skalas viduspunkta. Medicīniskā nodrošinājuma nodaļas galvenais speciālists - 6.4.saime, III līmenis, 10 mēnešalgas grupa, mēnešalgas apmērs 79% no mēnešalgas skalas viduspunkta. Ārstniecības personu atlidziba atbilstoši MK 2018.gada 18.decembra noteikumiem Nr.851, Brigāžu atbalsta centra galvenais ārsta palīgs, Brigāžu atbalsta centra vadītājs, Brigāžu atbalsta centra vecākais ārsta palīgs ir ārstniecības personas.</t>
  </si>
  <si>
    <t>Atbalsta personāla amati: Medicīnisko maksas pakalpojumu nodaļas vecākais speciālists - 17.saime, II līmenis, 7 mēnešalgas grupa, mēnešalgas apmērs 92% no mēnešalgas skalas viduspunkta. Medicīnisko maksas pakalpojumu nodaļas galvenais speciālists - 6.4.saime, III līmenis, 10 mēnešalgas grupa, mēnešalgas apmērs 78% no mēnešalgas skalas viduspunkta. Grāmatvedības nodaļas vecākais grāmatvedis - 17.saime, V līmenis, 10 mēnešalgas grupa,  mēnešalgas apmērs 78% no mēnešalgas skalas viduspunkta. Transporta resursu pārvaldības nodaļas vadītājs-3.saime, VI līmenis, 11 mēnešalgas grupa,  mēnešalgas apmērs 89% no mēnešalgas skalas viduspunkta. Medicīnisko maksas pakalpojumu nodaļas nodaļas vadītājs - 6.4.saime, IV līmenis, 12 mēnešalgas grupa, mēnešalgas apmērs 76% no mēnešalgas skalas viduspunkta.  Ārstniecības personu atlidziba atbilstoši MK 2018.gada 18.decembra noteikumiem Nr.851, Brigāžu atbalsta centra galvenais ārsta palīgs,   Brigāžu atbalsta centra vadītājs ir ārstniecības personas.</t>
  </si>
  <si>
    <t xml:space="preserve">Atbalsta personāla amati: Medicīnisko maksas pakalpojumu nodaļas vecākais speciālists - 17.saime, II līmenis, 7 mēnešalgas grupa, mēnešalgas apmērs 92% no mēnešalgas skalas viduspunkta. Grāmatvedības nodaļas vecākais grāmatvedis - 17.saime, V līmenis, 10 mēnešalgas grupa,  mēnešalgas apmērs 78% no mēnešalgas skalas viduspunkta.   </t>
  </si>
  <si>
    <t>Atbalsta personāla amati: Medicīnisko maksas pakalpojumu nodaļas vecākais speciālists - 17.saime, II līmenis, 7 mēnešalgas grupa,  mēnešalgas apmērs 92% no mēnešalgas skalas viduspunkta. Grāmatvedības nodaļas vecākais grāmatvedis - 17.saime, V līmenis, 10 mēnešalgas grupa,  mēnešalgas apmērs 78% no mēnešalgas skalas viduspunkta.   Ārstniecības personu amatu atlīdzība:atbilstoši MK 2018.gada 18.decembra noteikumiem Nr.851, Brigāžu atbalsta centra galvenais ārsta palīgs, Brigāžu atbalsta centra vecākais ārsta palīgs.</t>
  </si>
  <si>
    <t xml:space="preserve">Atbalsta personāla amati: Medicīnisko maksas pakalpojumu nodaļas vecākais speciālists - 17.saime, II līmenis, 7 mēnešalgas grupa,  mēnešalgas apmērs 92% no mēnešalgas skalas viduspunkta. Grāmatvedības nodaļas vecākais grāmatvedis - 17.saime, V līmenis, 10 mēnešalgas grupa,  mēnešalgas apmērs 78% no mēnešalgas skalas viduspunkta.   </t>
  </si>
  <si>
    <t>Atbalsta personāla amati: Medicīnisko maksas pakalpojumu nodaļas vecākais speciālists - 17.saime, II līmenis, 7 mēnešalgas grupa,  mēnešalgas apmērs 92% no mēnešalgas skalas viduspunkta. Grāmatvedības nodaļas vecākais grāmatvedis - 17.saime, V līmenis, 10 mēnešalgas grupa,  mēnešalgas apmērs 78% no mēnešalgas skalas viduspunkta. Transporta resursu pārvaldības nodaļas vadītājs-3.saime, VI līmenis, 11 mēnešalgas grupa,  mēnešalgas apmērs 89% no mēnešalgas skalas viduspunkta. Medicīnisko maksas pakalpojumu nodaļas nodaļas vadītājs - 6.4.saime, IV līmenis, 12 mēnešalgas grupa, mēnešalgas apmērs 76% no mēnešalgas skalas viduspunkta. Medicīniskā nodrošinājuma nodaļas galvenais speciālists - 6.4.saime, III līmenis, 10 mēnešalgas grupa, mēnešalgas apmērs 79% no mēnešalgas skalas viduspunkta. Ārstniecības personu amati: atlīdzība atbilstoši MK 2018.gada 18.decembra noteikumiem Nr.851, Brigāžu atbalsta centra galvenais ārsta palīgs,  Brigāžu atbalsta centra vadītājs, Brigāžu atbalsta centra vecākais ārsta palīgs.</t>
  </si>
  <si>
    <t>Atbalsta personāla amati: Medicīnisko maksas pakalpojumu nodaļas vecākais speciālists - 17.saime, II līmenis, 7 mēnešalgas grupa,  mēnešalgas apmērs 92% no mēnešalgas skalas viduspunkta. Medicīnisko maksas pakalpojumu nodaļas galvenais speciālists - 6.4.saime, III līmenis, 10 mēnešalgas grupa, mēnešalgas apmērs 78% no mēnešalgas skalas viduspunkta. Grāmatvedības nodaļas vecākais grāmatvedis - 17.saime, V līmenis, 10 mēnešalgas grupa,  mēnešalgas apmērs 78% no mēnešalgas skalas viduspunkta.  Medicīnisko maksas pakalpojumu nodaļas nodaļas vadītājs - 6.4.saime, IV līmenis, 12 mēnešalgas grupa,  mēnešalgas apmērs 76% no mēnešalgas skalas viduspunkta.  Ārstniecības personu amati: atlīdzība atbilstoši MK 2018.gada 18.decembra noteikumiem Nr.851, Brigāžu atbalsta centra galvenais ārsta palīgs,  Brigāžu atbalsta centra vadītājs.</t>
  </si>
  <si>
    <t>Atbalsta personāla amati: Medicīnisko maksas pakalpojumu nodaļas vecākais speciālists - 17.saime, II līmenis, 7 mēnešalgas grupa,  mēnešalgas apmērs 92% no mēnešalgas skalas viduspunkta. Grāmatvedības nodaļas vecākais grāmatvedis - 17.saime, V līmenis, 10 mēnešalgas grupa,  mēnešalgas apmērs 78% no mēnešalgas skalas viduspunkta. Transporta resursu pārvaldības nodaļas vadītājs-3.saime, VI līmenis, 11 mēnešalgas grupa,  mēnešalgas apmērs 89% no mēnešalgas skalas viduspunkta. Medicīnisko maksas pakalpojumu nodaļas nodaļas vadītājs - 6.4.saime, IV līmenis, 12 mēnešalgas grupa,  mēnešalgas apmērs 76% no mēnešalgas skalas viduspunkta. Medicīniskā nodrošinājuma nodaļas galvenais speciālists - 6.4.saime, III līmenis, 10 mēnešalgas grupa, mēnešalgas apmērs 79% no mēnešalgas skalas viduspunkta. Ārstniecības personu amati: atlīdzība atbilstoši MK 2018.gada 18.decembra noteikumiem Nr.851, Brigāžu atbalsta centra galvenais ārsta palīgs,  Brigāžu atbalsta centra vadītājs,  Brigāžu atbalsta centra vecākais ārsta palīgs.</t>
  </si>
  <si>
    <t>Atbalsta personāla amati: Medicīnisko maksas pakalpojumu nodaļas vecākais speciālists - 17.saime, II līmenis, 7 mēnešalgas grupa,  mēnešalgas apmērs 92% no mēnešalgas skalas viduspunkta. Grāmatvedības nodaļas vecākais grāmatvedis - 17.saime, V līmenis, 10 mēnešalgas grupa, mēnešalgas apmērs 78% no mēnešalgas skalas viduspunkta.  Ārstniecības personu amatam: atlīdzība  atbilstoši MK 2018.gada 18.decembra noteikumiem Nr.851, Specializētās medicīnas centra galvenais ārsta palīgs.</t>
  </si>
  <si>
    <t>Atbalsta personāla amati: Medicīnisko maksas pakalpojumu nodaļas vecākais speciālists - 17.saime, II līmenis, 7 mēnešalgas grupa,  mēnešalgas apmērs 92% no mēnešalgas skalas viduspunkta. Grāmatvedības nodaļas vecākais grāmatvedis - 17.saime, V līmenis, 10 mēnešalgas grupa, mēnešalgas apmērs 78% no mēnešalgas skalas viduspunkta. Transporta resursu pārvaldības nodaļas vadītājs-3.saime, VI līmenis, 11 mēnešalgas grupa,  mēnešalgas apmērs 89% no mēnešalgas skalas viduspunkta. Medicīnisko maksas pakalpojumu nodaļas nodaļas vadītājs - 6.4.saime, IV līmenis, 12 mēnešalgas grupa,  mēnešalgas apmērs 76% no mēnešalgas skalas viduspunkta. Medicīniskā nodrošinājuma nodaļas galvenais speciālists - 6.4.saime, III līmenis, 10 mēnešalgas grupa, mēnešalgas apmērs 79% no mēnešalgas skalas viduspunkta. Ārstniecības personu amati: atlīdzība atbilstoši MK 2018.gada 18.decembra noteikumiem Nr.851, Brigāžu atbalsta centra galvenais ārsta palīgs, Brigāžu atbalsta centra vadītājs, Brigāžu atbalsta centra vecākais ārsta palīgs.</t>
  </si>
  <si>
    <t>Atbalsta personāla amati: Medicīnisko maksas pakalpojumu nodaļas vecākais speciālists - 17.saime, II līmenis, 7 mēnešalgas grupa,  mēnešalgas apmērs 92% no mēnešalgas skalas viduspunkta. Grāmatvedības nodaļas vecākais grāmatvedis - 17.saime, V līmenis, 10 mēnešalgas grupa,  mēnešalgas apmērs 78% no mēnešalgas skalas viduspunkta.  Ārstniecības personu amati: atlīdzība atbilstoši MK 2018.gada 18.decembra noteikumiem Nr.851, Brigāžu atbalsta centra galvenais ārsta palīgs,   Brigāžu atbalsta centra vecākais ārsta palīgs.</t>
  </si>
  <si>
    <t>Atbalsta personāla amati: Medicīnisko maksas pakalpojumu nodaļas vecākais speciālists - 17.saime, II līmenis, 7 mēnešalgas grupa,  mēnešalgas apmērs 92% no mēnešalgas skalas viduspunkta. Grāmatvedības nodaļas vecākais grāmatvedis - 17.saime, V līmenis, 10 mēnešalgas grupa,  mēnešalgas apmērs 78% no mēnešalgas skalas viduspunkta. Transporta resursu pārvaldības nodaļas vadītājs-3.saime, VI līmenis, 11 mēnešalgas grupa,  mēnešalgas apmērs 89% no mēnešalgas skalas viduspunkta. Medicīnisko maksas pakalpojumu nodaļas nodaļas vadītājs - 6.4.saime, IV līmenis, 12 mēnešalgas grupa, mēnešalgas apmērs 76% no mēnešalgas skalas viduspunkta. Medicīniskā nodrošinājuma nodaļas galvenais speciālists - 6.4.saime, III līmenis, 10 mēnešalgas grupa,  mēnešalgas apmērs 79% no mēnešalgas skalas viduspunkta. Ārstniecības personu amati: atlīdzība atbilstoši MK 2018.gada 18.decembra noteikumiem Nr.851, Brigāžu atbalsta centra galvenais ārsta palīgs,  Brigāžu atbalsta centra vadītājs, Brigāžu atbalsta centra vecākais ārsta palīgs.</t>
  </si>
  <si>
    <t>Atbalsta personāla amati: Medicīnisko maksas pakalpojumu nodaļas vecākais speciālists - 17.saime, II līmenis, 7 mēnešalgas grupa, mēnešalgas apmērs 92% no mēnešalgas skalas viduspunkta. Grāmatvedības nodaļas vecākais grāmatvedis - 17.saime, V līmenis, 10 mēnešalgas grupa, mēnešalgas apmērs 78% no mēnešalgas skalas viduspunkta. Transporta resursu pārvaldības nodaļas vadītājs-3.saime, VI līmenis, 11 mēnešalgas grupa,  mēnešalgas apmērs 89% no mēnešalgas skalas viduspunkta.  Medicīniskā nodrošinājuma nodaļas galvenais speciālists - 6.4.saime, III līmenis, 10 mēnešalgas grupa,  mēnešalgas apmērs 79% no mēnešalgas skalas viduspunkta. Ārstniecības personu amati: atlīdzība atbilstoši MK 2018.gada 18.decembra noteikumiem Nr.851, Brigāžu atbalsta centra galvenais ārsta palīgs,  Brigāžu atbalsta centra vadītājs, Brigāžu atbalsta centra vecākais ārsta palīgs.</t>
  </si>
  <si>
    <t>Atbalsta personāla amati: Medicīnisko maksas pakalpojumu nodaļas vecākais speciālists - 17.saime, II līmenis, 7 mēnešalgas grupa,  mēnešalgas apmērs 92% no mēnešalgas skalas viduspunkta. Grāmatvedības nodaļas vecākais grāmatvedis - 17.saime, V līmenis, 10 mēnešalgas grupa, mēnešalgas apmērs 78% no mēnešalgas skalas viduspunkta.  Ārstniecības personu amati: amtlīdzība atbilstoši MK 2018.gada 18.decembra noteikumiem Nr.851, Brigāžu atbalsta centra galvenais ārsta palīgs, Brigāžu atbalsta centra vecākais ārsta palīgs.</t>
  </si>
  <si>
    <t>Atbalsta personāla amati: Medicīnisko maksas pakalpojumu nodaļas vecākais speciālists - 17.saime, II līmenis, 7 mēnešalgas grupa,  mēnešalgas apmērs 92% no mēnešalgas skalas viduspunkta. Grāmatvedības nodaļas vecākais grāmatvedis - 17.saime, V līmenis, 10 mēnešalgas grupa, mēnešalgas apmērs 78% no mēnešalgas skalas viduspunkta.   Medicīniskā nodrošinājuma nodaļas galvenais speciālists - 6.4.saime, III līmenis, 10 mēnešalgas grupa, mēnešalgas apmērs 79% no mēnešalgas skalas viduspunkta. Ārstniecības personu amati: amtlīdzība atbilstoši MK 2018.gada 18.decembra noteikumiem Nr.851, Brigāžu atbalsta centra galvenais ārsta palīgs, Brigāžu atbalsta centra vadītājs, Brigāžu atbalsta centra vecākais ārsta palīgs.</t>
  </si>
  <si>
    <t>Atbalsta personāla amati: Medicīnisko maksas pakalpojumu nodaļas vecākais speciālists - 17.saime, II līmenis, 7 mēnešalgas grupa, mēnešalgas apmērs 92% no mēnešalgas skalas viduspunkta. Grāmatvedības nodaļas vecākais grāmatvedis - 17.saime, V līmenis, 10 mēnešalgas grupa,  mēnešalgas apmērs 78% no mēnešalgas skalas viduspunkta.   Medicīniskā nodrošinājuma nodaļas galvenais speciālists - 6.4.saime, III līmenis, 10 mēnešalgas grupa, mēnešalgas apmērs 79% no mēnešalgas skalas viduspunkta. Ārstniecības personu amati: amtlīdzība atbilstoši MK 2018.gada 18.decembra noteikumiem Nr.851, Brigāžu atbalsta centra galvenais ārsta palīgs, Brigāžu atbalsta centra vadītājs, Brigāžu atbalsta centra vecākais ārsta palīgs.</t>
  </si>
  <si>
    <t xml:space="preserve">Atbalsta personāla amati: Medicīnisko maksas pakalpojumu nodaļas vecākais speciālists - 17.saime, II līmenis, 7 mēnešalgas grupa,  mēnešalgas apmērs 92% no mēnešalgas skalas viduspunkta. Grāmatvedības nodaļas vecākais grāmatvedis - 17.saime, V līmenis, 10 mēnešalgas grupa,  mēnešalgas apmērs 78% no mēnešalgas skalas viduspunkta. Transporta resursu pārvaldības nodaļas vadītājs-3.saime, VI līmenis, 11 mēnešalgas grupa, mēnešalgas apmērs 89% no mēnešalgas skalas viduspunkta. Transporta resursu pārvaldības nodaļas tehniskā dispečers  -10.saime, II līmenis, 7 mēnešalgas grupa,  mēnešalgas apmērs 88% no mēnešalgas skalas viduspunkta. </t>
  </si>
  <si>
    <t>Atbalsta personāla amati: Medicīnisko maksas pakalpojumu nodaļas vecākais speciālists - 17.saime, II līmenis, 7 mēnešalgas grupa,  mēnešalgas apmērs 92% no mēnešalgas skalas viduspunkta. Grāmatvedības nodaļas vecākais grāmatvedis - 17.saime, V līmenis, 10 mēnešalgas grupa,  mēnešalgas apmērs 78% no mēnešalgas skalas viduspunkta.   Medicīniskā nodrošinājuma nodaļas galvenais speciālists - 6.4.saime, III līmenis, 10 mēnešalgas grupa,  mēnešalgas apmērs 79% no mēnešalgas skalas viduspunkta. Transporta resursu pārvaldības nodaļas vadītājs-3.saime, VI līmenis, 11 mēnešalgas grupa,  mēnešalgas apmērs 89% no mēnešalgas skalas viduspunkta. Medicīnisko maksas pakalpojumu nodaļas nodaļas vadītājs - 6.4.saime, IV līmenis, 12 mēnešalgas grupa, mēnešalgas apmērs 76% no mēnešalgas skalas viduspunkta. Juridiskā departamenta galvenais jurists - 24.saime, II līmenis, 10 mēnešalgas grupa, mēnešalgas apmērs 92% no mēnešalgas skalas viduspunkta. Ārstniecības personu amati: atlīdzība atbilstoši MK 2018.gada 18.decembra noteikumiem Nr.851, Brigāžu atbalsta centra galvenais ārsta palīgs,  Brigāžu atbalsta centra vadītājs, Brigāžu atbalsta centra vecākais ārsta palīgs. Specializētās medicīnas centra galvenais ārsta palīgs.</t>
  </si>
  <si>
    <t>Atbalsta personāla amati: Medicīnisko maksas pakalpojumu nodaļas vecākais speciālists - 17.saime, II līmenis, 7 mēnešalgas grupa, mēnešalgas apmērs 92% no mēnešalgas skalas viduspunkta. Grāmatvedības nodaļas vecākais grāmatvedis - 17.saime, V līmenis, 10 mēnešalgas grupa, mēnešalgas apmērs 78% no mēnešalgas skalas viduspunkta. Ārstniecības personu amati: atlīdzība atbilstoši MK 2018.gada 18.decembra noteikumiem Nr.851, Brigāžu atbalsta centra galvenais ārsta palīgs,  Brigāžu atbalsta centra vadītājs, Brigāžu atbalsta centra vecākais ārsta palīgs.</t>
  </si>
  <si>
    <t>Atbalsta personāla amati: Medicīnisko maksas pakalpojumu nodaļas vecākais speciālists - 17.saime, II līmenis, 7 mēnešalgas grupa, mēnešalgas apmērs 92% no mēnešalgas skalas viduspunkta. Grāmatvedības nodaļas vecākais grāmatvedis - 17.saime, V līmenis, 10 mēnešalgas grupa, mēnešalgas apmērs 78% no mēnešalgas skalas viduspunkta.   Medicīniskā nodrošinājuma nodaļas galvenais speciālists - 6.4.saime, III līmenis, 10 mēnešalgas grupa, mēnešalgas apmērs 79% no mēnešalgas skalas viduspunkta. Ārstniecības personu amati: atlīdzība atbilstoši MK 2018.gada 18.decembra noteikumiem Nr.851, Brigāžu atbalsta centra galvenais ārsta palīgs, Brigāžu atbalsta centra vadītājs,  Brigāžu atbalsta centra vecākais ārsta palīgs.</t>
  </si>
  <si>
    <t>Plānotais pakalpojuma sniegšanas vienību skaits: 920</t>
  </si>
  <si>
    <t>Brīgādes vadītāja atalgojums (sertificēta ārsta palīga  likme) (14.2884*920)</t>
  </si>
  <si>
    <t>Brigādes otrās ārstniecības personas atalgojums (10.5283*920)</t>
  </si>
  <si>
    <t>OMT vadītāja atalgojums (9.0243*920)</t>
  </si>
  <si>
    <t>Sakaru pakalpojumi (sakaru un telekomunikāciju izdevumi gadā / kopējie izsaukumi gadā x pakalpojuma skaits gadā) (418 081/362 555*920)</t>
  </si>
  <si>
    <t>Zāles/medicīniskie materiāli (medikamentu izdevumi gadā / kopējie izsaukumi gadā + papildu medikamenti intensīvām brigādēm x pakalpojuma skaits gadā) ((1 087 330/362 555)+8.91817)*920)</t>
  </si>
  <si>
    <t>Formas tērpi, speciālais apģērbs (izdevumi apģērbam gadā / kopējie izsaukumi gadā x pakalpojuma skaits gadā) (394 442/362 555*920)</t>
  </si>
  <si>
    <t>OMT uzturēšana/remonts (OMT remonta, uzturēšanas izdevumi gadā / kopējie izsaukumi gadā x pakalpojuma skaits gadā) (895 984/362 555 *920)</t>
  </si>
  <si>
    <t>OMT rezerves daļas, iekārtu rezerves daļas (OMT rezerves daļu, iekārtu rezerves daļu izdevumi gadā / kopējie izsaukumi gadā x pakalpojuma skaits gadā) (774 427/362 555*920)</t>
  </si>
  <si>
    <t>Degviela  (vidējais nobraukums vienā izsaukumā 36 km, degvielas patēriņš 13.28 L/100 km, cena 1,680 euro/L. 13.28/100 x 36 x 1,680 = 7.8166 x plānotais pakalpojumu skaits) ((13.28/100*36*1.680)*920)</t>
  </si>
  <si>
    <t>Komunālie pakalpojumi (komunālo pakalpojumu izdevumi gadā / kopējie izsaukumi gadā x pakalpojuma skaits gadā) (1 557 768/362 555*920)</t>
  </si>
  <si>
    <t>Iestāžu uzturēšana/telpu kārtējais remonts (iestāžu uzturēšanas izdevumi gadā / kopējie izsaukumi gadā x pakalpojuma skaits gadā) (2 081 808/362 555*920)</t>
  </si>
  <si>
    <t>IT pakalpojumi (IT sistēmu uzturēšanas izdevumi gadā / kopējie izsaukumi gadā x pakalpojuma skaits gadā) (798 111/362 555*920)</t>
  </si>
  <si>
    <t>Telpu uzturēšanas izmaksas (telpu uzturēšana gadā / kopējie izsaukumi gadā x pakalpojuma skaits gadā) (373 107/362 555*920)</t>
  </si>
  <si>
    <t>Izdevumi par precēm iestādes darbības nodrošināšanai, inventārs, biroja preces (inventāra, biroja preču izdevumi gadā / kopējie izsaukumi gadā x pakalpojuma skaits gadā) ((277 436/362 555*920))</t>
  </si>
  <si>
    <t>OMT amortizācija (OMT amortizācija 1.0772 euro/h x plānotais pakalpojumu skaits + medicīniskā aprīkojuma un informācijas tehnoloģiju izmaksas gadā / kopējie izsaukumi gadā x pakalpojumu skaits gadā) (1.0772*920+(1 628 464/362 555*920)</t>
  </si>
  <si>
    <t>Plānotais pakalpojuma sniegšanas vienību skaits: 830</t>
  </si>
  <si>
    <t>Nemateriālie ieguldījumi (izmaksas par licencēm un programmām gadā / kopējie izsaukumi gadā x pakalpojuma skaits gadā) ((130 581/362 555*920)+6.27)</t>
  </si>
  <si>
    <t>IT ārsta atalgojums (32.717444*830)</t>
  </si>
  <si>
    <t>Brigādes otrās ārstniecības personas atalgojums (17.65404*830)</t>
  </si>
  <si>
    <t>OMT vadītāja atalgojums (15.13204*830)</t>
  </si>
  <si>
    <t>Sakaru pakalpojumi (sakaru un telekomunikāciju izdevumi gadā / kopējie izsaukumi gadā x pakalpojuma skaits gadā) (418 081/362 555*830)</t>
  </si>
  <si>
    <t>Zāles/medicīniskie materiāli (medikamentu izdevumi gadā / kopējie izsaukumi gadā + papildu medikamenti intensīvām brigādēm x pakalpojuma skaits gadā) ((1 087 330/362 555)+14.86362)*830)</t>
  </si>
  <si>
    <t>Formas tērpi, speciālais apģērbs (izdevumi apģērbam gadā / kopējie izsaukumi gadā x pakalpojuma skaits gadā) (394 442/362 555*830)</t>
  </si>
  <si>
    <t>OMT uzturēšana/remonts (OMT remonta, uzturēšanas izdevumi gadā / kopējie izsaukumi gadā x pakalpojuma skaits gadā) (895 984/362 555 *830)</t>
  </si>
  <si>
    <t>OMT rezerves daļas, iekārtu rezerves daļas (OMT rezerves daļu, iekārtu rezerves daļu izdevumi gadā / kopējie izsaukumi gadā x pakalpojuma skaits gadā) (774 427/362 555*830)</t>
  </si>
  <si>
    <t>Degviela  (vidējais nobraukums vienā izsaukumā 36 km, degvielas patēriņš 13.28 L/100 km, cena 1,680 euro/L. 13.28/100 x 36 x 1,680 = 7.8166 x plānotais pakalpojumu skaits) ((13.28/100*36*1.680)*830)</t>
  </si>
  <si>
    <t>Komandējumi, mācību braucieni (komandējumu izdevumi gadā / kopējie izsaukumi gadā x pakalpojuma skaits gadā) (29 342/362 555*830)</t>
  </si>
  <si>
    <t>Komunālie pakalpojumi (komunālo pakalpojumu izdevumi gadā / kopējie izsaukumi gadā x pakalpojuma skaits gadā) (1 557 768/362 555*830)</t>
  </si>
  <si>
    <t>Administratīvie izdevumi (administratīvie izdevumi gadā / kopējie izsaukumi gadā x pakalpojuma skaits gadā) (402 982/362 555*830)</t>
  </si>
  <si>
    <t>Iestāžu uzturēšana/telpu kārtējais remonts (iestāžu uzturēšanas izdevumi gadā / kopējie izsaukumi gadā x pakalpojuma skaits gadā) (2 081 808/362 555*830)</t>
  </si>
  <si>
    <t>IT pakalpojumi (IT sistēmu uzturēšanas izdevumi gadā / kopējie izsaukumi gadā x pakalpojuma skaits gadā) (798 111/362 555*830)</t>
  </si>
  <si>
    <t>Telpu uzturēšanas izmaksas (telpu uzturēšana gadā / kopējie izsaukumi gadā x pakalpojuma skaits gadā) (373 107/362 555*830)</t>
  </si>
  <si>
    <t>Izdevumi par precēm iestādes darbības nodrošināšanai, inventārs, biroja preces (inventāra, biroja preču izdevumi gadā / kopējie izsaukumi gadā x pakalpojuma skaits gadā) ((277 436/362 555*830))</t>
  </si>
  <si>
    <t>Nodokļu maksājumi (budžeta iestāžu nodokļu, nodevu un naudas sodu maksājumi gadā / kopējie izsaukumi gadā x pakalpojuma skaits gadā) ((31 578/362 555*830))</t>
  </si>
  <si>
    <t>Citas netiešās izmaksas ( tiešās izmaksas *0,05%=43.88 euro x pakalpojumu skaits) (43.88*830)</t>
  </si>
  <si>
    <t>Nemateriālie ieguldījumi (izmaksas par licencēm un programmām gadā / kopējie izsaukumi gadā x pakalpojuma skaits gadā) ((130 581/362 555*830)-6.71)</t>
  </si>
  <si>
    <t>OMT amortizācija (OMT amortizācija 1.0772 euro/h x plānotais pakalpojumu skaits + (medicīniskā aprīkojuma un informācijas tehnoloģiju izmaksas gadā / kopējie izsaukumi gadā x pakalpojumu skaits gadā) (1.0772*830+(1 628 464/362 555*830)</t>
  </si>
  <si>
    <t>Plānotais pakalpojuma sniegšanas vienību skaits: 250</t>
  </si>
  <si>
    <t>Brīgādes vadītāja atalgojums (sertificēta ārsta palīga  likme) (14.2884*250)</t>
  </si>
  <si>
    <t>Brigādes otrās ārstniecības personas atalgojums (10.5283*250)</t>
  </si>
  <si>
    <t>OMT vadītāja atalgojums (9.0243*250)</t>
  </si>
  <si>
    <t>Sakaru pakalpojumi (sakaru un telekomunikāciju izdevumi gadā / kopējie izsaukumi gadā x pakalpojuma skaits gadā) (418 081/362 555*250)</t>
  </si>
  <si>
    <t>Formas tērpi, speciālais apģērbs (izdevumi apģērbam gadā / kopējie izsaukumi gadā x pakalpojuma skaits gadā) (394 442/362 555*250)</t>
  </si>
  <si>
    <t>OMT uzturēšana/remonts (OMT remonta, uzturēšanas izdevumi gadā / kopējie izsaukumi gadā x pakalpojuma skaits gadā) (895 984/362 555 *250)</t>
  </si>
  <si>
    <t>OMT rezerves daļas, iekārtu rezerves daļas (OMT rezerves daļu, iekārtu rezerves daļu izdevumi gadā / kopējie izsaukumi gadā x pakalpojuma skaits gadā) (774 427/362 555*250)</t>
  </si>
  <si>
    <t>Degviela  (vidējais nobraukums vienā izsaukumā 84 km, degvielas patēriņš 13.28 L/100 km, cena 1,680 euro/L. 13.28/100 x 84 x 1.680 = 18.2388 x plānotais pakalpojumu skaits) ((13.28/100*84*1.680)*250)-0.31</t>
  </si>
  <si>
    <t>Komunālie pakalpojumi (komunālo pakalpojumu izdevumi gadā / kopējie izsaukumi gadā x pakalpojuma skaits gadā) (1 557 768/362 555*250)</t>
  </si>
  <si>
    <t>Administratīvie izdevumi (administratīvie izdevumi gadā / kopējie izsaukumi gadā x pakalpojuma skaits gadā) (402 982/362 555*250)</t>
  </si>
  <si>
    <t>Iestāžu uzturēšana/telpu kārtējais remonts (iestāžu uzturēšanas izdevumi gadā / kopējie izsaukumi gadā x pakalpojuma skaits gadā) (2 081 808/362 555*250)</t>
  </si>
  <si>
    <t>IT pakalpojumi (IT sistēmu uzturēšanas izdevumi gadā / kopējie izsaukumi gadā x pakalpojuma skaits gadā) (798 111/362 555*250)</t>
  </si>
  <si>
    <t>Telpu uzturēšanas izmaksas (telpu uzturēšana gadā / kopējie izsaukumi gadā x pakalpojuma skaits gadā) (373 107/362 555*250)</t>
  </si>
  <si>
    <t>Izdevumi par precēm iestādes darbības nodrošināšanai, inventārs, biroja preces (inventāra, biroja preču izdevumi gadā / kopējie izsaukumi gadā x pakalpojuma skaits gadā) ((277 436/362 555*250))</t>
  </si>
  <si>
    <t>Nemateriālie ieguldījumi (izmaksas par licencēm un programmām gadā / kopējie izsaukumi gadā x pakalpojuma skaits gadā) ((130 581/362 555*250)-0.20)</t>
  </si>
  <si>
    <t>OMT amortizācija (OMT amortizācija 1.0772 euro/h x plānotais pakalpojumu skaits + medicīniskā aprīkojuma un informācijas tehnoloģiju izmaksas gadā / kopējie izsaukumi gadā x pakalpojumu skaits gadā) (1.0772*250+(1 628 464/362 555*250)</t>
  </si>
  <si>
    <t>Plānotais pakalpojuma sniegšanas vienību skaits: 1515</t>
  </si>
  <si>
    <t>Brīgādes vadītāja atalgojums (sertificēta ārsta palīga  likme) (14.2884*1515)</t>
  </si>
  <si>
    <t>Brigādes otrās ārstniecības personas atalgojums (10.5283*1515)</t>
  </si>
  <si>
    <t>OMT vadītāja atalgojums (9.0243*1515)</t>
  </si>
  <si>
    <t>Sakaru pakalpojumi (sakaru un telekomunikāciju izdevumi gadā / kopējie izsaukumi gadā x pakalpojuma skaits gadā) (418 081/362 555*1515)</t>
  </si>
  <si>
    <t>Zāles/medicīniskie materiāli (medikamentu izdevumi gadā / kopējie izsaukumi gadā + papildu medikamenti intensīvām brigādēm x pakalpojuma skaits gadā) ((1 087 330/362 555))*1515)</t>
  </si>
  <si>
    <t>Formas tērpi, speciālais apģērbs (izdevumi apģērbam gadā / kopējie izsaukumi gadā x pakalpojuma skaits gadā) (394 442/362 555*1515)</t>
  </si>
  <si>
    <t>OMT uzturēšana/remonts (OMT remonta, uzturēšanas izdevumi gadā / kopējie izsaukumi gadā x pakalpojuma skaits gadā) (895 984/362 555 *1515)</t>
  </si>
  <si>
    <t>OMT rezerves daļas, iekārtu rezerves daļas (OMT rezerves daļu, iekārtu rezerves daļu izdevumi gadā / kopējie izsaukumi gadā x pakalpojuma skaits gadā) (774 427/362 555*1515)</t>
  </si>
  <si>
    <t>Degviela  (vidējais nobraukums vienā izsaukumā 36 km, degvielas patēriņš 13.28 L/100 km, cena 1,680 euro/L. 13.28/100 x 36 x 1,680 = 7.8166 x plānotais pakalpojumu skaits) ((13.28/100*36*1.680)*1515)-0.904</t>
  </si>
  <si>
    <t>Komunālie pakalpojumi (komunālo pakalpojumu izdevumi gadā / kopējie izsaukumi gadā x pakalpojuma skaits gadā) (1 557 768/362 555*1515)</t>
  </si>
  <si>
    <t>Administratīvie izdevumi (administratīvie izdevumi gadā / kopējie izsaukumi gadā x pakalpojuma skaits gadā) (402 982/362 555*1515)</t>
  </si>
  <si>
    <t>Iestāžu uzturēšana/telpu kārtējais remonts (iestāžu uzturēšanas izdevumi gadā / kopējie izsaukumi gadā x pakalpojuma skaits gadā) (2 081 808/362 555*1515)</t>
  </si>
  <si>
    <t>IT pakalpojumi (IT sistēmu uzturēšanas izdevumi gadā / kopējie izsaukumi gadā x pakalpojuma skaits gadā) (798 111/362 555*1515)</t>
  </si>
  <si>
    <t>Telpu uzturēšanas izmaksas (telpu uzturēšana gadā / kopējie izsaukumi gadā x pakalpojuma skaits gadā) (373 107/362 555*1515)</t>
  </si>
  <si>
    <t>Izdevumi par precēm iestādes darbības nodrošināšanai, inventārs, biroja preces (inventāra, biroja preču izdevumi gadā / kopējie izsaukumi gadā x pakalpojuma skaits gadā) ((277 436/362 555*1515))</t>
  </si>
  <si>
    <t>OMT amortizācija (OMT amortizācija 1.0772 euro/h x plānotais pakalpojumu skaits + medicīniskā aprīkojuma un informācijas tehnoloģiju izmaksas gadā / kopējie izsaukumi gadā x pakalpojumu skaits gadā) (1.0772*1515+(1 628 464/362 555*1515)</t>
  </si>
  <si>
    <t>Nemateriālie ieguldījumi (izmaksas par licencēm un programmām gadā / kopējie izsaukumi gadā x pakalpojuma skaits gadā) ((130 581/362 555*1515)-4.58)</t>
  </si>
  <si>
    <t>Plānotais pakalpojuma sniegšanas vienību skaits: 26</t>
  </si>
  <si>
    <t>Brīgādes vadītāja atalgojums (sertificēta ārsta palīga  likme) (23.95906*26)</t>
  </si>
  <si>
    <t>Brigādes otrās ārstniecības personas atalgojums (17.65404*26)</t>
  </si>
  <si>
    <t>OMT vadītāja atalgojums (15.13204*26)</t>
  </si>
  <si>
    <t>Sakaru pakalpojumi (sakaru un telekomunikāciju izdevumi gadā / kopējie izsaukumi gadā x pakalpojuma skaits gadā) (418 081/362 555*26)</t>
  </si>
  <si>
    <t>Zāles/medicīniskie materiāli (medikamentu izdevumi gadā / kopējie izsaukumi gadā + papildu medikamenti intensīvām brigādēm x pakalpojuma skaits gadā) ((1 087 330/362 555))*26)</t>
  </si>
  <si>
    <t>Formas tērpi, speciālais apģērbs (izdevumi apģērbam gadā / kopējie izsaukumi gadā x pakalpojuma skaits gadā) (394 442/362 555*26)</t>
  </si>
  <si>
    <t>OMT uzturēšana/remonts (OMT remonta, uzturēšanas izdevumi gadā / kopējie izsaukumi gadā x pakalpojuma skaits gadā) (895 984/362 555 *26)</t>
  </si>
  <si>
    <t>OMT rezerves daļas, iekārtu rezerves daļas (OMT rezerves daļu, iekārtu rezerves daļu izdevumi gadā / kopējie izsaukumi gadā x pakalpojuma skaits gadā) (774 427/362 555*26)</t>
  </si>
  <si>
    <t>Degviela  (vidējais nobraukums vienā izsaukumā 84 km, degvielas patēriņš 13.28 L/100 km, cena 1,680 euro/L. 13.28/100 x 84 x 1.680 = 18.2388 x plānotais pakalpojumu skaits) ((13.28/100*84*1.680)*26)</t>
  </si>
  <si>
    <t>Komandējumi, mācību braucieni (komandējumu izdevumi gadā / kopējie izsaukumi gadā x pakalpojuma skaits gadā) (29 342/362 555*26)</t>
  </si>
  <si>
    <t>Komunālie pakalpojumi (komunālo pakalpojumu izdevumi gadā / kopējie izsaukumi gadā x pakalpojuma skaits gadā) (1 557 768/362 555*26)</t>
  </si>
  <si>
    <t>Administratīvie izdevumi (administratīvie izdevumi gadā / kopējie izsaukumi gadā x pakalpojuma skaits gadā) (402 982/362 555*26)</t>
  </si>
  <si>
    <t>Iestāžu uzturēšana/telpu kārtējais remonts (iestāžu uzturēšanas izdevumi gadā / kopējie izsaukumi gadā x pakalpojuma skaits gadā) (2 081 808/362 555*26)</t>
  </si>
  <si>
    <t>IT pakalpojumi (IT sistēmu uzturēšanas izdevumi gadā / kopējie izsaukumi gadā x pakalpojuma skaits gadā) (798 111/362 555*26)</t>
  </si>
  <si>
    <t>Telpu uzturēšanas izmaksas (telpu uzturēšana gadā / kopējie izsaukumi gadā x pakalpojuma skaits gadā) (373 107/362 555*26)</t>
  </si>
  <si>
    <t>Izdevumi par precēm iestādes darbības nodrošināšanai, inventārs, biroja preces (inventāra, biroja preču izdevumi gadā / kopējie izsaukumi gadā x pakalpojuma skaits gadā) ((277 436/362 555*26))</t>
  </si>
  <si>
    <t>Nodokļu maksājumi (budžeta iestāžu nodokļu, nodevu un naudas sodu maksājumi gadā / kopējie izsaukumi gadā x pakalpojuma skaits gadā) ((31 578/362 555*26))</t>
  </si>
  <si>
    <t>Nemateriālie ieguldījumi (izmaksas par licencēm un programmām gadā / kopējie izsaukumi gadā x pakalpojuma skaits gadā) ((130 581/362 555*26))</t>
  </si>
  <si>
    <t>OMT amortizācija (OMT amortizācija 1.0772 euro/h x plānotais pakalpojumu skaits + medicīniskā aprīkojuma un informācijas tehnoloģiju izmaksas gadā / kopējie izsaukumi gadā x pakalpojumu skaits gadā) (1.0772*26+(1 628 464/362 555*26)-0.07</t>
  </si>
  <si>
    <r>
      <t xml:space="preserve">Atbalsta personāla amati: Medicīnisko maksas pakalpojumu nodaļas vecākais speciālists - 17.saime, II līmenis, 7 mēnešalgas grupa, mēnešalgas apmērs 92% no mēnešalgas skalas viduspunkta. Medicīnisko maksas pakalpojumu nodaļas galvenais speciālists - 6.4.saime, III līmenis, 10 mēnešalgas grupa,  mēnešalgas apmērs 78% no mēnešalgas skalas viduspunkta. </t>
    </r>
    <r>
      <rPr>
        <sz val="10"/>
        <color rgb="FFFF0000"/>
        <rFont val="Times New Roman"/>
        <family val="1"/>
      </rPr>
      <t>Grāmatvedības nodaļas vecākais grāmatvedis - 17.saime, V līmenis, 10 mēnešalgas grupa, mēnešalgas apmērs 78% no mēnešalgas skalas viduspunkta.</t>
    </r>
  </si>
  <si>
    <t>Plānotais pakalpojuma sniegšanas vienību skaits: 82</t>
  </si>
  <si>
    <t>NMP ārsta atalgojums (19.4641*82)</t>
  </si>
  <si>
    <t>Brigādes otrās ārstniecības personas atalgojums (10.5283*82)</t>
  </si>
  <si>
    <t>OMT vadītāja atalgojums (9.0243*82)</t>
  </si>
  <si>
    <t>Sakaru pakalpojumi (sakaru un telekomunikāciju izdevumi gadā / kopējie izsaukumi gadā x pakalpojuma skaits gadā) (418 081/362 555*82)</t>
  </si>
  <si>
    <t>Zāles/medicīniskie materiāli (medikamentu izdevumi gadā / kopējie izsaukumi gadā + papildu medikamenti intensīvām brigādēm x pakalpojuma skaits gadā) ((1 087 330/362 555)+8.91817)*82)</t>
  </si>
  <si>
    <t>Formas tērpi, speciālais apģērbs (izdevumi apģērbam gadā / kopējie izsaukumi gadā x pakalpojuma skaits gadā) (394 442/362 555*82)</t>
  </si>
  <si>
    <t>OMT uzturēšana/remonts (OMT remonta, uzturēšanas izdevumi gadā / kopējie izsaukumi gadā x pakalpojuma skaits gadā) (895 984/362 555 *82)</t>
  </si>
  <si>
    <t>OMT rezerves daļas, iekārtu rezerves daļas (OMT rezerves daļu, iekārtu rezerves daļu izdevumi gadā / kopējie izsaukumi gadā x pakalpojuma skaits gadā) (774 427/362 555*82)</t>
  </si>
  <si>
    <t>Degviela  (vidējais nobraukums vienā izsaukumā 36 km, degvielas patēriņš 13.28 L/100 km, cena 1,680 euro/L. 13.28/100 x 36 x 1,680 = 7.8166 x plānotais pakalpojumu skaits) ((13.28/100*36*1.680)*82)</t>
  </si>
  <si>
    <t>Komandējumi, mācību braucieni (komandējumu izdevumi gadā / kopējie izsaukumi gadā x pakalpojuma skaits gadā) (29 342/362 555*82)</t>
  </si>
  <si>
    <t>Komunālie pakalpojumi (komunālo pakalpojumu izdevumi gadā / kopējie izsaukumi gadā x pakalpojuma skaits gadā) (1 557 768/362 555*82)</t>
  </si>
  <si>
    <t>Administratīvie izdevumi (administratīvie izdevumi gadā / kopējie izsaukumi gadā x pakalpojuma skaits gadā) (402 982/362 555*82)</t>
  </si>
  <si>
    <t>Iestāžu uzturēšana/telpu kārtējais remonts (iestāžu uzturēšanas izdevumi gadā / kopējie izsaukumi gadā x pakalpojuma skaits gadā) (2 081 808/362 555*82)</t>
  </si>
  <si>
    <t>IT pakalpojumi (IT sistēmu uzturēšanas izdevumi gadā / kopējie izsaukumi gadā x pakalpojuma skaits gadā) (798 111/362 555*82)</t>
  </si>
  <si>
    <t>Telpu uzturēšanas izmaksas (telpu uzturēšana gadā / kopējie izsaukumi gadā x pakalpojuma skaits gadā) (373 107/362 555*82)</t>
  </si>
  <si>
    <t>Izdevumi par precēm iestādes darbības nodrošināšanai, inventārs, biroja preces (inventāra, biroja preču izdevumi gadā / kopējie izsaukumi gadā x pakalpojuma skaits gadā) ((277 436/362 555*82))</t>
  </si>
  <si>
    <t>Nodokļu maksājumi (budžeta iestāžu nodokļu, nodevu un naudas sodu maksājumi gadā / kopējie izsaukumi gadā x pakalpojuma skaits gadā) ((31 578/362 555*82))</t>
  </si>
  <si>
    <t>Nemateriālie ieguldījumi (izmaksas par licencēm un programmām gadā / kopējie izsaukumi gadā x pakalpojuma skaits gadā) ((130 581/362 555*82))</t>
  </si>
  <si>
    <t>OMT amortizācija (OMT amortizācija 1.0772 euro/h x plānotais pakalpojumu skaits + medicīniskā aprīkojuma un informācijas tehnoloģiju izmaksas gadā / kopējie izsaukumi gadā x pakalpojumu skaits gadā) (1.0772*80+(1 628 464/362 555*82)+0.20</t>
  </si>
  <si>
    <t>Plānotais pakalpojuma sniegšanas vienību skaits: 92</t>
  </si>
  <si>
    <t>Ārsta reanimataloga atalgojums (36.71744*92)</t>
  </si>
  <si>
    <t>Brigādes otrās ārstniecības personas atalgojums (22.92058*92)</t>
  </si>
  <si>
    <t>OMT vadītāja atalgojums (15.13204*92)</t>
  </si>
  <si>
    <t>Sakaru pakalpojumi (sakaru un telekomunikāciju izdevumi gadā / kopējie izsaukumi gadā x pakalpojuma skaits gadā) (418 081/362 555*92)</t>
  </si>
  <si>
    <t>Zāles/medicīniskie materiāli (medikamentu izdevumi gadā / kopējie izsaukumi gadā + papildu medikamenti intensīvām brigādēm x pakalpojuma skaits gadā) ((1 087 330/362 555)+14.86362)*92)</t>
  </si>
  <si>
    <t>Formas tērpi, speciālais apģērbs (izdevumi apģērbam gadā / kopējie izsaukumi gadā x pakalpojuma skaits gadā) (394 442/362 555*92)</t>
  </si>
  <si>
    <t>OMT uzturēšana/remonts (OMT remonta, uzturēšanas izdevumi gadā / kopējie izsaukumi gadā x pakalpojuma skaits gadā) (895 984/362 555 *92)</t>
  </si>
  <si>
    <t>OMT rezerves daļas, iekārtu rezerves daļas (OMT rezerves daļu, iekārtu rezerves daļu izdevumi gadā / kopējie izsaukumi gadā x pakalpojuma skaits gadā) (774 427/362 555*92)</t>
  </si>
  <si>
    <t>Degviela  (vidējais nobraukums vienā izsaukumā 84 km, degvielas patēriņš 13.28 L/100 km, cena 1,680 euro/L. 13.28/100 x 84 x 1.680 = 18.2388 x plānotais pakalpojumu skaits) ((13.28/100*84*1.680)*92)</t>
  </si>
  <si>
    <t>Komandējumi, mācību braucieni (komandējumu izdevumi gadā / kopējie izsaukumi gadā x pakalpojuma skaits gadā) (29 342/362 555*92)</t>
  </si>
  <si>
    <t>Komunālie pakalpojumi (komunālo pakalpojumu izdevumi gadā / kopējie izsaukumi gadā x pakalpojuma skaits gadā) (1 557 768/362 555*92)</t>
  </si>
  <si>
    <t>Administratīvie izdevumi (administratīvie izdevumi gadā / kopējie izsaukumi gadā x pakalpojuma skaits gadā) (402 982/362 555*92)</t>
  </si>
  <si>
    <t>Iestāžu uzturēšana/telpu kārtējais remonts (iestāžu uzturēšanas izdevumi gadā / kopējie izsaukumi gadā x pakalpojuma skaits gadā) (2 081 808/362 555*92)</t>
  </si>
  <si>
    <t>IT pakalpojumi (IT sistēmu uzturēšanas izdevumi gadā / kopējie izsaukumi gadā x pakalpojuma skaits gadā) (798 111/362 555*92)</t>
  </si>
  <si>
    <t>Telpu uzturēšanas izmaksas (telpu uzturēšana gadā / kopējie izsaukumi gadā x pakalpojuma skaits gadā) (373 107/362 555*92)</t>
  </si>
  <si>
    <t>Izdevumi par precēm iestādes darbības nodrošināšanai, inventārs, biroja preces (inventāra, biroja preču izdevumi gadā / kopējie izsaukumi gadā x pakalpojuma skaits gadā) ((277 436/362 555*92))</t>
  </si>
  <si>
    <t>Nodokļu maksājumi (budžeta iestāžu nodokļu, nodevu un naudas sodu maksājumi gadā / kopējie izsaukumi gadā x pakalpojuma skaits gadā) ((31 578/362 555*92))</t>
  </si>
  <si>
    <t>Nemateriālie ieguldījumi (izmaksas par licencēm un programmām gadā / kopējie izsaukumi gadā x pakalpojuma skaits gadā) ((130 581/362 555*92))</t>
  </si>
  <si>
    <t>OMT amortizācija (OMT amortizācija 1.0772 euro/h x plānotais pakalpojumu skaits + medicīniskā aprīkojuma un informācijas tehnoloģiju izmaksas gadā / kopējie izsaukumi gadā x pakalpojumu skaits gadā) (1.0772*92+(1 628 464/362 555*92)</t>
  </si>
  <si>
    <t>Atalgojums citiem darbiniekiem (atbalsta personāla atalgojums 20% no brigāžu personāla. 0,20 x pakalpojumu skaits gadā) ((2 937.40+1833.65+1210.56)*0.20)-0.50</t>
  </si>
  <si>
    <t>Plānotais pakalpojuma sniegšanas vienību skaits: 120</t>
  </si>
  <si>
    <t>Ārsta reanimataloga atalgojums (33.04940*120)</t>
  </si>
  <si>
    <t>Brigādes otrās ārstniecības personas atalgojums  (20.63084*120)</t>
  </si>
  <si>
    <t>OMT vadītāja atalgojums (13.62036*120)</t>
  </si>
  <si>
    <t>Sakaru pakalpojumi (sakaru un telekomunikāciju izdevumi gadā / kopējie izsaukumi gadā x pakalpojuma skaits gadā) (418 081/362 555*120)</t>
  </si>
  <si>
    <t>Zāles/medicīniskie materiāli (medikamentu izdevumi gadā / kopējie izsaukumi gadā + papildu medikamenti intensīvām brigādēm x pakalpojuma skaits gadā) ((1 087 330/362 555)+14.86362)*120)</t>
  </si>
  <si>
    <t>Formas tērpi, speciālais apģērbs (izdevumi apģērbam gadā / kopējie izsaukumi gadā x pakalpojuma skaits gadā) (394 442/362 555*120)</t>
  </si>
  <si>
    <t>OMT uzturēšana/remonts (OMT remonta, uzturēšanas izdevumi gadā / kopējie izsaukumi gadā x pakalpojuma skaits gadā) (895 984/362 555 *120)</t>
  </si>
  <si>
    <t>OMT rezerves daļas, iekārtu rezerves daļas (OMT rezerves daļu, iekārtu rezerves daļu izdevumi gadā / kopējie izsaukumi gadā x pakalpojuma skaits gadā) (774 427/362 555*120)</t>
  </si>
  <si>
    <t>Degviela  (vidējais nobraukums vienā izsaukumā 56 km, degvielas patēriņš 13.28 L/100 km, cena 1,680 eur/L. 13.28/100 x 56 x 1,680 = 13.695 x plānotais pakalpojumu skaits) ((13.28/100*56*1.680)*120)</t>
  </si>
  <si>
    <t>Komandējumi, mācību braucieni (komandējumu izdevumi gadā / kopējie izsaukumi gadā x pakalpojuma skaits gadā) (29 342/362 555*120)</t>
  </si>
  <si>
    <t>Komunālie pakalpojumi (komunālo pakalpojumu izdevumi gadā / kopējie izsaukumi gadā x pakalpojuma skaits gadā) (1 557 768/362 555*120)</t>
  </si>
  <si>
    <t>Administratīvie izdevumi (administratīvie izdevumi gadā / kopējie izsaukumi gadā x pakalpojuma skaits gadā) (402 982/362 555*120)</t>
  </si>
  <si>
    <t>Iestāžu uzturēšana/telpu kārtējais remonts (iestāžu uzturēšanas izdevumi gadā / kopējie izsaukumi gadā x pakalpojuma skaits gadā) (2 081 808/362 555*120)</t>
  </si>
  <si>
    <t>IT pakalpojumi (IT sistēmu uzturēšanas izdevumi gadā / kopējie izsaukumi gadā x pakalpojuma skaits gadā) (798 111/362 555*120)</t>
  </si>
  <si>
    <t>Telpu uzturēšanas izmaksas (telpu uzturēšana gadā / kopējie izsaukumi gadā x pakalpojuma skaits gadā) (373 107/362 555*120)</t>
  </si>
  <si>
    <t>Izdevumi par precēm iestādes darbības nodrošināšanai, inventārs, biroja preces (inventāra, biroja preču izdevumi gadā / kopējie izsaukumi gadā x pakalpojuma skaits gadā) ((277 436/362 555*120))</t>
  </si>
  <si>
    <t>Nodokļu maksājumi (budžeta iestāžu nodokļu, nodevu un naudas sodu maksājumi gadā / kopējie izsaukumi gadā x pakalpojuma skaits gadā) ((31 578/362 555*120))</t>
  </si>
  <si>
    <t>OMT amortizācija (OMT amortizācija 1,1.0772 euro/h x plānotais pakalpojumu skaits + medicīniskā aprīkojuma un informācijas tehnoloģiju izmaksas gadā / kopējie izsaukumi gadā x pakalpojumu skaits gadā) (1.1.0772*120+(1 628 464/362 555*120)</t>
  </si>
  <si>
    <t>Plānotais pakalpojuma sniegšanas vienību skaits: 600</t>
  </si>
  <si>
    <t>OMT vadītāja atalgojums (15.13204*600)</t>
  </si>
  <si>
    <t>Sakaru pakalpojumi (sakaru un telekomunikāciju izdevumi gadā / kopējie izsaukumi gadā x pakalpojuma skaits gadā) (418 081/362 555*600)</t>
  </si>
  <si>
    <t>OMT uzturēšana/remonts (OMT remonta, uzturēšanas izdevumi gadā / kopējie izsaukumi gadā x pakalpojuma skaits gadā) (895 984/362 555 *600)</t>
  </si>
  <si>
    <t>OMT rezerves daļas, iekārtu rezerves daļas (OMT rezerves daļu, iekārtu rezerves daļu izdevumi gadā / kopējie izsaukumi gadā x pakalpojuma skaits gadā) (774 427/362 555*600)</t>
  </si>
  <si>
    <t>Degviela  (vidējais nobraukums vienā izsaukumā 36 km, degvielas patēriņš 13.28 L/100 km, cena 1,680 euro/L. 13.28/100 x 36 x 1,680= 7.8166 x plānotais pakalpojumu skaits) ((13.28/100*36*1.680)*600)</t>
  </si>
  <si>
    <t>Komunālie pakalpojumi (komunālo pakalpojumu izdevumi gadā / kopējie izsaukumi gadā x pakalpojuma skaits gadā) (1 557 768/362 555*600)</t>
  </si>
  <si>
    <t>Iestāžu uzturēšana/telpu kārtējais remonts (iestāžu uzturēšanas izdevumi gadā / kopējie izsaukumi gadā x pakalpojuma skaits gadā) (2 081 808/362 555*600)</t>
  </si>
  <si>
    <t>IT pakalpojumi (IT sistēmu uzturēšanas izdevumi gadā / kopējie izsaukumi gadā x pakalpojuma skaits gadā) (798 111/362 555*600)</t>
  </si>
  <si>
    <t>Izdevumi par precēm iestādes darbības nodrošināšanai, inventārs, biroja preces (inventāra, biroja preču izdevumi gadā / kopējie izsaukumi gadā x pakalpojuma skaits gadā) ((277 436/362 555*600))</t>
  </si>
  <si>
    <t>OMT amortizācija (OMT amortizācija 1.0772 euro/h x plānotais pakalpojumu skaits + medicīniskā aprīkojuma un informācijas tehnoloģiju izmaksas gadā / kopējie izsaukumi gadā x pakalpojumu skaits gadā) (1.0772*600+(1 628 464/362 555*600)</t>
  </si>
  <si>
    <t>Nemateriālie ieguldījumi (izmaksas par licencēm un programmām gadā / kopējie izsaukumi gadā x pakalpojuma skaits gadā) ((130 581/362 555*120))-0.47</t>
  </si>
  <si>
    <t>Nemateriālie ieguldījumi (izmaksas par licencēm un programmām gadā / kopējie izsaukumi gadā x pakalpojuma skaits gadā) ((130 581/362 555*600))+0.57</t>
  </si>
  <si>
    <t>Plānotais pakalpojuma sniegšanas vienību skaits: 29975</t>
  </si>
  <si>
    <t>OMT uzturēšana/remonts (OMT vienas regulārās apkopes vidējās izmaksas 1 052.41 euro= 0,105241 euro x gb - 71.47)</t>
  </si>
  <si>
    <t>Ārsta specialista atalgojums (36.71744*830)</t>
  </si>
  <si>
    <t>Zāles/medicīniskie materiāli (medikamentu izdevumi gadā / kopējie izsaukumi gadā + papildu medikamenti intensīvām brigādēm x pakalpojuma skaits gadā) ((1 087 330/362 555)+11.89089)*830)</t>
  </si>
  <si>
    <t>OMT rezerves daļas, iekārtu rezerves daļas (OMT rezerves daļu, iekārtu rezerves daļu izdevumi gadā / kopējie izsaukumi gadā x pakalpojuma skaits gadā) (774 427/362 555*830</t>
  </si>
  <si>
    <t>OMT amortizācija (OMT amortizācija 1,08 euro/h x plānotais pakalpojumu skaits + medicīniskā aprīkojuma un informācijas tehnoloģiju izmaksas gadā / kopējie izsaukumi gadā x pakalpojumu skaits gadā) (1.08*830+(1 628 464/362 555*830)</t>
  </si>
  <si>
    <t>Nemateriālie ieguldījumi (izmaksas par licencēm un programmām gadā / kopējie izsaukumi gadā x pakalpojuma skaits gadā) ((130 581/362 555*830))-5.52</t>
  </si>
  <si>
    <t>Ārsta specialista atalgojums (36.71744*920)</t>
  </si>
  <si>
    <t>Zāles/medicīniskie materiāli (medikamentu izdevumi gadā / kopējie izsaukumi gadā + papildu medikamenti intensīvām brigādēm x pakalpojuma skaits gadā) ((1 087 330/362 555)+11.89089)*920)</t>
  </si>
  <si>
    <t>Komandējumi, mācību braucieni (komandējumu izdevumi gadā / kopējie izsaukumi gadā x pakalpojuma skaits gadā) (29 342/362 555*920)</t>
  </si>
  <si>
    <t>Administratīvie izdevumi (administratīvie izdevumi gadā / kopējie izsaukumi gadā x pakalpojuma skaits gadā) (402 982/362 555*920)</t>
  </si>
  <si>
    <t>Nemateriālie ieguldījumi (izmaksas par licencēm un programmām gadā / kopējie izsaukumi gadā x pakalpojuma skaits gadā) ((130 581/362 555*920))</t>
  </si>
  <si>
    <t>Nodokļu maksājumi (budžeta iestāžu nodokļu, nodevu un naudas sodu maksājumi gadā / kopējie izsaukumi gadā x pakalpojuma skaits gadā) ((31 578/362 555*920))-1.08</t>
  </si>
  <si>
    <t>Plānotais pakalpojuma sniegšanas vienību skaits: 15</t>
  </si>
  <si>
    <t>NMP ārsta atalgojums (24.30669*15)</t>
  </si>
  <si>
    <t>Brigādes otrās ārstniecības personas atalgojums (18.16468*15)</t>
  </si>
  <si>
    <t xml:space="preserve"> OMTvadītāja atalgojums (12.71870*15)</t>
  </si>
  <si>
    <t>Sakaru pakalpojumi (sakaru un telekomunikāciju izdevumi gadā / kopējie izsaukumi gadā x pakalpojuma skaits gadā) (418 081/362 555*15)</t>
  </si>
  <si>
    <t>Zāles/medicīniskie materiāli (medikamentu izdevumi gadā / kopējie izsaukumi gadā + papildu medikamenti intensīvām brigādēm x pakalpojuma skaits gadā) ((1 087 330/362 555)+8.91817)*15)</t>
  </si>
  <si>
    <t>Formas tērpi, speciālais apģērbs (izdevumi apģērbam gadā / kopējie izsaukumi gadā x pakalpojuma skaits gadā) (394 442/362 555*15)</t>
  </si>
  <si>
    <t>OMT uzturēšana/remonts (OMT remonta, uzturēšanas izdevumi gadā / kopējie izsaukumi gadā x pakalpojuma skaits gadā) (895 984/362 555 *15)</t>
  </si>
  <si>
    <t>OMT rezerves daļas, iekārtu rezerves daļas (OMT rezerves daļu, iekārtu rezerves daļu izdevumi gadā / kopējie izsaukumi gadā x pakalpojuma skaits gadā) (774 427/362 555*15)</t>
  </si>
  <si>
    <t>Degviela  (vidējais nobraukums vienā izsaukumā 84 km, degvielas patēriņš 13.28 L/100 km, cena 1,680 euro/L. 13.28/100 x 84 x 1.680 = 18.2388 x plānotais pakalpojumu skaits) ((13.28/100*84*1.680)*15)</t>
  </si>
  <si>
    <t>Komunālie pakalpojumi (komunālo pakalpojumu izdevumi gadā / kopējie izsaukumi gadā x pakalpojuma skaits gadā) (1 557 768/362 555*15)</t>
  </si>
  <si>
    <t>Iestāžu uzturēšana/telpu kārtējais remonts (iestāžu uzturēšanas izdevumi gadā / kopējie izsaukumi gadā x pakalpojuma skaits gadā) (2 081 808/362 555*15)</t>
  </si>
  <si>
    <t>IT pakalpojumi (IT sistēmu uzturēšanas izdevumi gadā / kopējie izsaukumi gadā x pakalpojuma skaits gadā) (798 111/362 555*15)</t>
  </si>
  <si>
    <t>Telpu uzturēšanas izmaksas (telpu uzturēšana gadā / kopējie izsaukumi gadā x pakalpojuma skaits gadā) (373 107/362 555*15)</t>
  </si>
  <si>
    <t>Izdevumi par precēm iestādes darbības nodrošināšanai, inventārs, biroja preces (inventāra, biroja preču izdevumi gadā / kopējie izsaukumi gadā x pakalpojuma skaits gadā) ((277 436/362 555*15))</t>
  </si>
  <si>
    <t>Nemateriālie ieguldījumi (izmaksas par licencēm un programmām gadā / kopējie izsaukumi gadā x pakalpojuma skaits gadā) ((130 581/362 555*15))+0.01</t>
  </si>
  <si>
    <t>OMT amortizācija (OMT amortizācija 1,08 euro/h x plānotais pakalpojumu skaits + medicīniskā aprīkojuma un informācijas tehnoloģiju izmaksas gadā / kopējie izsaukumi gadā x pakalpojumu skaits gadā) (1.08*15+(1 628 464/362 555*15)</t>
  </si>
  <si>
    <r>
      <rPr>
        <b/>
        <sz val="12"/>
        <color theme="1"/>
        <rFont val="Times New Roman"/>
        <family val="1"/>
        <charset val="186"/>
      </rPr>
      <t>Maksas pakalpojuma veids:</t>
    </r>
    <r>
      <rPr>
        <sz val="12"/>
        <color theme="1"/>
        <rFont val="Times New Roman"/>
        <family val="1"/>
        <charset val="186"/>
      </rPr>
      <t xml:space="preserve">
</t>
    </r>
    <r>
      <rPr>
        <b/>
        <sz val="12"/>
        <color theme="1"/>
        <rFont val="Times New Roman"/>
        <family val="1"/>
      </rPr>
      <t>6.6.Pirmās palīdzības pasniedzēju kvalifikācijas paaugstināšanas seminārs, zināšanu pārbaude  pirmās palīdzības pasniedzēju – instruktora palīgu sagatavošanas programmas dalībniekiem (1 diena, 4h) klātiene</t>
    </r>
  </si>
  <si>
    <r>
      <rPr>
        <b/>
        <sz val="12"/>
        <color theme="1"/>
        <rFont val="Times New Roman"/>
        <family val="1"/>
        <charset val="186"/>
      </rPr>
      <t>Maksas pakalpojuma veids:</t>
    </r>
    <r>
      <rPr>
        <sz val="12"/>
        <color theme="1"/>
        <rFont val="Times New Roman"/>
        <family val="1"/>
        <charset val="186"/>
      </rPr>
      <t xml:space="preserve"> 
</t>
    </r>
    <r>
      <rPr>
        <b/>
        <sz val="12"/>
        <color theme="1"/>
        <rFont val="Times New Roman"/>
        <family val="1"/>
      </rPr>
      <t>6.10. Pirmās palīdzības pasniedzēju kvalifikācijas paaugstināšanas seminārs, pirmās palīdzības pasniedzēju – instruktora palīgu sagatavošanas programma bez zināšanu pārbaudes (2 dienas)</t>
    </r>
  </si>
  <si>
    <t>Telpu izmantošana (telpu uzturēšanas izmaksas 10 eur/h. 10 x 8 st. = 80/25 = 3,2 eur x pakalpojumu skaits gadā+0.04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</si>
</sst>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font>
      <sz val="11"/>
      <color theme="1"/>
      <name val="Calibri"/>
      <family val="2"/>
      <charset val="186"/>
      <scheme val="minor"/>
    </font>
    <font>
      <sz val="12"/>
      <color theme="1"/>
      <name val="Times New Roman"/>
      <family val="1"/>
      <charset val="186"/>
    </font>
    <font>
      <b/>
      <sz val="12"/>
      <color theme="1"/>
      <name val="Times New Roman"/>
      <family val="1"/>
      <charset val="186"/>
    </font>
    <font>
      <b/>
      <sz val="12"/>
      <name val="Times New Roman"/>
      <family val="1"/>
      <charset val="186"/>
    </font>
    <font>
      <sz val="12"/>
      <name val="Times New Roman"/>
      <family val="1"/>
      <charset val="186"/>
    </font>
    <font>
      <sz val="10"/>
      <name val="Arial"/>
      <family val="2"/>
      <charset val="186"/>
    </font>
    <font>
      <sz val="10"/>
      <color theme="1"/>
      <name val="Times New Roman"/>
      <family val="1"/>
      <charset val="186"/>
    </font>
    <font>
      <sz val="10"/>
      <name val="Times New Roman"/>
      <family val="1"/>
      <charset val="186"/>
    </font>
    <font>
      <b/>
      <sz val="12"/>
      <color rgb="FF000000"/>
      <name val="Times New Roman"/>
      <family val="1"/>
      <charset val="186"/>
    </font>
    <font>
      <sz val="12"/>
      <color rgb="FF000000"/>
      <name val="Times New Roman"/>
      <family val="1"/>
      <charset val="186"/>
    </font>
    <font>
      <i/>
      <sz val="12"/>
      <color rgb="FF000000"/>
      <name val="Times New Roman"/>
      <family val="1"/>
      <charset val="186"/>
    </font>
    <font>
      <sz val="10"/>
      <name val="Arial"/>
      <family val="2"/>
    </font>
    <font>
      <sz val="10"/>
      <name val="BaltHelvetica"/>
    </font>
    <font>
      <sz val="12"/>
      <color rgb="FFFF0000"/>
      <name val="Times New Roman"/>
      <family val="1"/>
      <charset val="186"/>
    </font>
    <font>
      <sz val="12"/>
      <color rgb="FFC00000"/>
      <name val="Times New Roman"/>
      <family val="1"/>
      <charset val="186"/>
    </font>
    <font>
      <sz val="10"/>
      <color rgb="FFFF0000"/>
      <name val="Times New Roman"/>
      <family val="1"/>
      <charset val="186"/>
    </font>
    <font>
      <i/>
      <sz val="12"/>
      <name val="Times New Roman"/>
      <family val="1"/>
      <charset val="186"/>
    </font>
    <font>
      <sz val="8"/>
      <color rgb="FFFF0000"/>
      <name val="Times New Roman"/>
      <family val="1"/>
      <charset val="186"/>
    </font>
    <font>
      <b/>
      <sz val="12"/>
      <color theme="1"/>
      <name val="Times New Roman"/>
      <family val="1"/>
    </font>
    <font>
      <b/>
      <sz val="12"/>
      <name val="Times New Roman"/>
      <family val="1"/>
    </font>
    <font>
      <sz val="12"/>
      <name val="Times New Roman"/>
      <family val="1"/>
    </font>
    <font>
      <sz val="12"/>
      <color rgb="FF000000"/>
      <name val="Times New Roman"/>
      <family val="1"/>
    </font>
    <font>
      <sz val="8"/>
      <name val="Calibri"/>
      <family val="2"/>
      <charset val="186"/>
      <scheme val="minor"/>
    </font>
    <font>
      <sz val="9"/>
      <color theme="1"/>
      <name val="Times New Roman"/>
      <family val="1"/>
      <charset val="186"/>
    </font>
    <font>
      <sz val="10"/>
      <color rgb="FFFF0000"/>
      <name val="Times New Roman"/>
      <family val="1"/>
    </font>
  </fonts>
  <fills count="3">
    <fill>
      <patternFill patternType="none"/>
    </fill>
    <fill>
      <patternFill patternType="gray125"/>
    </fill>
    <fill>
      <patternFill patternType="solid">
        <fgColor theme="0"/>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rgb="FF000000"/>
      </right>
      <top/>
      <bottom style="medium">
        <color rgb="FF000000"/>
      </bottom>
      <diagonal/>
    </border>
    <border>
      <left style="medium">
        <color rgb="FF000000"/>
      </left>
      <right style="medium">
        <color rgb="FF000000"/>
      </right>
      <top/>
      <bottom style="medium">
        <color rgb="FF000000"/>
      </bottom>
      <diagonal/>
    </border>
    <border>
      <left/>
      <right style="thin">
        <color indexed="64"/>
      </right>
      <top style="thin">
        <color indexed="64"/>
      </top>
      <bottom style="thin">
        <color indexed="64"/>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style="medium">
        <color indexed="64"/>
      </bottom>
      <diagonal/>
    </border>
  </borders>
  <cellStyleXfs count="6">
    <xf numFmtId="0" fontId="0" fillId="0" borderId="0"/>
    <xf numFmtId="0" fontId="5" fillId="0" borderId="0"/>
    <xf numFmtId="0" fontId="11" fillId="0" borderId="0"/>
    <xf numFmtId="0" fontId="11" fillId="0" borderId="0"/>
    <xf numFmtId="0" fontId="11" fillId="0" borderId="0"/>
    <xf numFmtId="0" fontId="12" fillId="0" borderId="0"/>
  </cellStyleXfs>
  <cellXfs count="187">
    <xf numFmtId="0" fontId="0" fillId="0" borderId="0" xfId="0"/>
    <xf numFmtId="0" fontId="1" fillId="0" borderId="0" xfId="0" applyFont="1"/>
    <xf numFmtId="2" fontId="1" fillId="0" borderId="0" xfId="0" applyNumberFormat="1" applyFont="1"/>
    <xf numFmtId="0" fontId="6" fillId="0" borderId="0" xfId="0" applyFont="1"/>
    <xf numFmtId="0" fontId="7" fillId="0" borderId="0" xfId="0" applyFont="1"/>
    <xf numFmtId="0" fontId="2" fillId="0" borderId="0" xfId="0" applyFont="1"/>
    <xf numFmtId="0" fontId="1" fillId="2" borderId="0" xfId="0" applyFont="1" applyFill="1"/>
    <xf numFmtId="0" fontId="4" fillId="0" borderId="0" xfId="0" applyFont="1"/>
    <xf numFmtId="0" fontId="1" fillId="0" borderId="0" xfId="0" applyFont="1" applyAlignment="1">
      <alignment horizontal="center" vertical="center"/>
    </xf>
    <xf numFmtId="0" fontId="6" fillId="0" borderId="0" xfId="0" applyFont="1" applyAlignment="1">
      <alignment horizontal="center" vertical="center"/>
    </xf>
    <xf numFmtId="2" fontId="6" fillId="0" borderId="0" xfId="0" applyNumberFormat="1" applyFont="1"/>
    <xf numFmtId="2" fontId="6" fillId="0" borderId="0" xfId="0" applyNumberFormat="1" applyFont="1" applyAlignment="1">
      <alignment horizontal="center"/>
    </xf>
    <xf numFmtId="0" fontId="6" fillId="0" borderId="0" xfId="0" applyFont="1" applyAlignment="1">
      <alignment horizontal="center"/>
    </xf>
    <xf numFmtId="2" fontId="6" fillId="0" borderId="0" xfId="0" applyNumberFormat="1" applyFont="1" applyAlignment="1">
      <alignment horizontal="center" vertical="center"/>
    </xf>
    <xf numFmtId="0" fontId="6" fillId="0" borderId="0" xfId="0" applyFont="1" applyAlignment="1">
      <alignment vertical="center"/>
    </xf>
    <xf numFmtId="0" fontId="14" fillId="0" borderId="0" xfId="0" applyFont="1" applyAlignment="1">
      <alignment horizontal="center" vertical="center"/>
    </xf>
    <xf numFmtId="0" fontId="1" fillId="0" borderId="0" xfId="0" applyFont="1" applyAlignment="1">
      <alignment vertical="top"/>
    </xf>
    <xf numFmtId="2" fontId="1" fillId="0" borderId="0" xfId="0" applyNumberFormat="1" applyFont="1" applyAlignment="1">
      <alignment vertical="top"/>
    </xf>
    <xf numFmtId="0" fontId="13" fillId="0" borderId="0" xfId="0" applyFont="1"/>
    <xf numFmtId="0" fontId="15" fillId="0" borderId="0" xfId="0" applyFont="1" applyAlignment="1">
      <alignment horizontal="center"/>
    </xf>
    <xf numFmtId="2" fontId="4" fillId="0" borderId="0" xfId="0" applyNumberFormat="1" applyFont="1"/>
    <xf numFmtId="0" fontId="13" fillId="2" borderId="0" xfId="0" applyFont="1" applyFill="1"/>
    <xf numFmtId="0" fontId="6" fillId="2" borderId="0" xfId="0" applyFont="1" applyFill="1" applyAlignment="1">
      <alignment horizontal="center"/>
    </xf>
    <xf numFmtId="2" fontId="6" fillId="2" borderId="0" xfId="0" applyNumberFormat="1" applyFont="1" applyFill="1" applyAlignment="1">
      <alignment horizontal="center"/>
    </xf>
    <xf numFmtId="0" fontId="15" fillId="2" borderId="0" xfId="0" applyFont="1" applyFill="1" applyAlignment="1">
      <alignment horizontal="center"/>
    </xf>
    <xf numFmtId="4" fontId="1" fillId="0" borderId="0" xfId="0" applyNumberFormat="1" applyFont="1"/>
    <xf numFmtId="4" fontId="4" fillId="0" borderId="0" xfId="0" applyNumberFormat="1" applyFont="1"/>
    <xf numFmtId="0" fontId="13" fillId="0" borderId="0" xfId="0" applyFont="1" applyAlignment="1">
      <alignment horizontal="justify" vertical="center"/>
    </xf>
    <xf numFmtId="0" fontId="17" fillId="0" borderId="0" xfId="0" applyFont="1" applyAlignment="1">
      <alignment horizontal="justify" vertical="center"/>
    </xf>
    <xf numFmtId="0" fontId="15" fillId="0" borderId="0" xfId="0" applyFont="1" applyAlignment="1">
      <alignment horizontal="justify" vertical="center"/>
    </xf>
    <xf numFmtId="2" fontId="15" fillId="0" borderId="0" xfId="0" applyNumberFormat="1" applyFont="1" applyAlignment="1">
      <alignment horizontal="center"/>
    </xf>
    <xf numFmtId="0" fontId="17" fillId="0" borderId="0" xfId="0" applyFont="1"/>
    <xf numFmtId="0" fontId="15" fillId="0" borderId="0" xfId="0" applyFont="1"/>
    <xf numFmtId="0" fontId="15" fillId="0" borderId="0" xfId="0" applyFont="1" applyAlignment="1">
      <alignment horizontal="center" vertical="center"/>
    </xf>
    <xf numFmtId="2" fontId="15" fillId="0" borderId="0" xfId="0" applyNumberFormat="1" applyFont="1" applyAlignment="1">
      <alignment horizontal="left" vertical="center"/>
    </xf>
    <xf numFmtId="2" fontId="1" fillId="2" borderId="0" xfId="0" applyNumberFormat="1" applyFont="1" applyFill="1"/>
    <xf numFmtId="0" fontId="8" fillId="0" borderId="0" xfId="0" applyFont="1" applyAlignment="1">
      <alignment horizontal="left"/>
    </xf>
    <xf numFmtId="0" fontId="3" fillId="0" borderId="0" xfId="0" applyFont="1" applyAlignment="1">
      <alignment horizontal="left"/>
    </xf>
    <xf numFmtId="0" fontId="3" fillId="0" borderId="0" xfId="0" applyFont="1" applyAlignment="1">
      <alignment horizontal="left" vertical="top"/>
    </xf>
    <xf numFmtId="0" fontId="8" fillId="0" borderId="0" xfId="0" applyFont="1" applyAlignment="1">
      <alignment horizontal="left" vertical="top"/>
    </xf>
    <xf numFmtId="0" fontId="1" fillId="0" borderId="2" xfId="0" applyFont="1" applyBorder="1" applyAlignment="1">
      <alignment horizontal="center" vertical="center" wrapText="1"/>
    </xf>
    <xf numFmtId="0" fontId="4" fillId="0" borderId="2" xfId="0" applyFont="1" applyBorder="1" applyAlignment="1">
      <alignment horizontal="justify" vertical="top"/>
    </xf>
    <xf numFmtId="4" fontId="4" fillId="0" borderId="2" xfId="0" applyNumberFormat="1" applyFont="1" applyBorder="1" applyAlignment="1">
      <alignment horizontal="center" vertical="center" wrapText="1"/>
    </xf>
    <xf numFmtId="0" fontId="1" fillId="0" borderId="2" xfId="0" applyFont="1" applyBorder="1" applyAlignment="1">
      <alignment horizontal="justify" vertical="top"/>
    </xf>
    <xf numFmtId="4" fontId="1" fillId="0" borderId="2" xfId="0" applyNumberFormat="1" applyFont="1" applyBorder="1" applyAlignment="1">
      <alignment horizontal="center" vertical="center" wrapText="1"/>
    </xf>
    <xf numFmtId="0" fontId="4" fillId="0" borderId="2" xfId="0" applyFont="1" applyBorder="1" applyAlignment="1">
      <alignment horizontal="center" vertical="center" wrapText="1"/>
    </xf>
    <xf numFmtId="4" fontId="3" fillId="0" borderId="2" xfId="0" applyNumberFormat="1" applyFont="1" applyBorder="1" applyAlignment="1">
      <alignment horizontal="center" vertical="center" wrapText="1"/>
    </xf>
    <xf numFmtId="0" fontId="4" fillId="0" borderId="2" xfId="0" applyFont="1" applyBorder="1" applyAlignment="1">
      <alignment horizontal="left" vertical="top" wrapText="1"/>
    </xf>
    <xf numFmtId="0" fontId="4" fillId="2" borderId="2" xfId="0" applyFont="1" applyFill="1" applyBorder="1" applyAlignment="1">
      <alignment horizontal="justify" vertical="top"/>
    </xf>
    <xf numFmtId="0" fontId="4" fillId="0" borderId="1" xfId="0" applyFont="1" applyBorder="1" applyAlignment="1">
      <alignment horizontal="center" vertical="center"/>
    </xf>
    <xf numFmtId="2" fontId="3" fillId="0" borderId="1" xfId="0" applyNumberFormat="1" applyFont="1" applyBorder="1" applyAlignment="1">
      <alignment horizontal="center" vertical="center"/>
    </xf>
    <xf numFmtId="2" fontId="4" fillId="0" borderId="2" xfId="0" applyNumberFormat="1" applyFont="1" applyBorder="1" applyAlignment="1">
      <alignment horizontal="center" vertical="center" wrapText="1"/>
    </xf>
    <xf numFmtId="2" fontId="3" fillId="0" borderId="2" xfId="0" applyNumberFormat="1" applyFont="1" applyBorder="1" applyAlignment="1">
      <alignment horizontal="center" vertical="center" wrapText="1"/>
    </xf>
    <xf numFmtId="0" fontId="4" fillId="0" borderId="2" xfId="0" applyFont="1" applyBorder="1" applyAlignment="1">
      <alignment horizontal="justify" vertical="top" wrapText="1"/>
    </xf>
    <xf numFmtId="2" fontId="4" fillId="2" borderId="2" xfId="0" applyNumberFormat="1" applyFont="1" applyFill="1" applyBorder="1" applyAlignment="1">
      <alignment horizontal="center" vertical="center" wrapText="1"/>
    </xf>
    <xf numFmtId="0" fontId="3" fillId="0" borderId="2" xfId="0" applyFont="1" applyBorder="1" applyAlignment="1">
      <alignment horizontal="right" vertical="center" wrapText="1"/>
    </xf>
    <xf numFmtId="4" fontId="4" fillId="2" borderId="2" xfId="0" applyNumberFormat="1" applyFont="1" applyFill="1" applyBorder="1" applyAlignment="1">
      <alignment horizontal="center" vertical="center" wrapText="1"/>
    </xf>
    <xf numFmtId="0" fontId="19" fillId="0" borderId="1" xfId="0" applyFont="1" applyBorder="1" applyAlignment="1">
      <alignment horizontal="center" vertical="center"/>
    </xf>
    <xf numFmtId="2" fontId="19" fillId="0" borderId="1" xfId="0" applyNumberFormat="1" applyFont="1" applyBorder="1" applyAlignment="1">
      <alignment horizontal="center" vertical="center"/>
    </xf>
    <xf numFmtId="0" fontId="20" fillId="0" borderId="1" xfId="0" applyFont="1" applyBorder="1" applyAlignment="1">
      <alignment horizontal="center" vertical="center"/>
    </xf>
    <xf numFmtId="2" fontId="20" fillId="0" borderId="1" xfId="0" applyNumberFormat="1" applyFont="1" applyBorder="1" applyAlignment="1">
      <alignment horizontal="center" vertical="center"/>
    </xf>
    <xf numFmtId="2" fontId="21" fillId="0" borderId="1" xfId="0" applyNumberFormat="1" applyFont="1" applyBorder="1" applyAlignment="1">
      <alignment horizontal="center" vertical="center"/>
    </xf>
    <xf numFmtId="49" fontId="4" fillId="0" borderId="2" xfId="0" applyNumberFormat="1" applyFont="1" applyBorder="1" applyAlignment="1">
      <alignment horizontal="justify" vertical="top" wrapText="1"/>
    </xf>
    <xf numFmtId="0" fontId="4" fillId="2" borderId="2" xfId="0" applyFont="1" applyFill="1" applyBorder="1" applyAlignment="1">
      <alignment horizontal="justify" vertical="top" wrapText="1"/>
    </xf>
    <xf numFmtId="4" fontId="3" fillId="0" borderId="2" xfId="0" applyNumberFormat="1" applyFont="1" applyBorder="1" applyAlignment="1">
      <alignment horizontal="center" vertical="center"/>
    </xf>
    <xf numFmtId="2" fontId="2" fillId="0" borderId="2" xfId="0" applyNumberFormat="1" applyFont="1" applyBorder="1" applyAlignment="1">
      <alignment horizontal="center" vertical="center" wrapText="1"/>
    </xf>
    <xf numFmtId="4" fontId="2" fillId="0" borderId="2" xfId="0" applyNumberFormat="1" applyFont="1" applyBorder="1" applyAlignment="1">
      <alignment horizontal="center" vertical="center" wrapText="1"/>
    </xf>
    <xf numFmtId="1" fontId="20" fillId="0" borderId="1" xfId="0" applyNumberFormat="1" applyFont="1" applyBorder="1" applyAlignment="1">
      <alignment horizontal="center" vertical="center"/>
    </xf>
    <xf numFmtId="4" fontId="20" fillId="0" borderId="1" xfId="0" applyNumberFormat="1" applyFont="1" applyBorder="1" applyAlignment="1">
      <alignment horizontal="center" vertical="center"/>
    </xf>
    <xf numFmtId="4" fontId="21" fillId="0" borderId="1" xfId="0" applyNumberFormat="1" applyFont="1" applyBorder="1" applyAlignment="1">
      <alignment horizontal="center" vertical="center"/>
    </xf>
    <xf numFmtId="4" fontId="3" fillId="2" borderId="2" xfId="0" applyNumberFormat="1" applyFont="1" applyFill="1" applyBorder="1" applyAlignment="1">
      <alignment horizontal="center" vertical="center" wrapText="1"/>
    </xf>
    <xf numFmtId="2" fontId="1" fillId="0" borderId="2" xfId="0" applyNumberFormat="1" applyFont="1" applyBorder="1" applyAlignment="1">
      <alignment horizontal="center" vertical="center" wrapText="1"/>
    </xf>
    <xf numFmtId="0" fontId="4" fillId="0" borderId="2" xfId="0" applyFont="1" applyBorder="1" applyAlignment="1">
      <alignment horizontal="justify"/>
    </xf>
    <xf numFmtId="0" fontId="1" fillId="0" borderId="2" xfId="0" applyFont="1" applyBorder="1" applyAlignment="1">
      <alignment horizontal="justify"/>
    </xf>
    <xf numFmtId="0" fontId="1" fillId="0" borderId="2" xfId="0" applyFont="1" applyBorder="1" applyAlignment="1">
      <alignment horizontal="center" vertical="top" wrapText="1"/>
    </xf>
    <xf numFmtId="2" fontId="4" fillId="0" borderId="2" xfId="0" applyNumberFormat="1" applyFont="1" applyBorder="1" applyAlignment="1">
      <alignment horizontal="center" vertical="top" wrapText="1"/>
    </xf>
    <xf numFmtId="2" fontId="1" fillId="0" borderId="2" xfId="0" applyNumberFormat="1" applyFont="1" applyBorder="1" applyAlignment="1">
      <alignment horizontal="center" vertical="top" wrapText="1"/>
    </xf>
    <xf numFmtId="2" fontId="2" fillId="0" borderId="2" xfId="0" applyNumberFormat="1" applyFont="1" applyBorder="1" applyAlignment="1">
      <alignment horizontal="center" vertical="top" wrapText="1"/>
    </xf>
    <xf numFmtId="2" fontId="1" fillId="2" borderId="2" xfId="0" applyNumberFormat="1" applyFont="1" applyFill="1" applyBorder="1" applyAlignment="1">
      <alignment horizontal="center" vertical="top" wrapText="1"/>
    </xf>
    <xf numFmtId="4" fontId="2" fillId="0" borderId="2" xfId="0" applyNumberFormat="1" applyFont="1" applyBorder="1" applyAlignment="1">
      <alignment horizontal="center" vertical="top" wrapText="1"/>
    </xf>
    <xf numFmtId="4" fontId="4" fillId="0" borderId="2" xfId="0" applyNumberFormat="1" applyFont="1" applyBorder="1" applyAlignment="1">
      <alignment horizontal="center" vertical="top" wrapText="1"/>
    </xf>
    <xf numFmtId="4" fontId="1" fillId="0" borderId="2" xfId="0" applyNumberFormat="1" applyFont="1" applyBorder="1" applyAlignment="1">
      <alignment horizontal="center" vertical="top" wrapText="1"/>
    </xf>
    <xf numFmtId="0" fontId="20" fillId="0" borderId="1" xfId="0" applyFont="1" applyBorder="1" applyAlignment="1">
      <alignment horizontal="center" vertical="top"/>
    </xf>
    <xf numFmtId="2" fontId="1" fillId="2" borderId="2" xfId="0" applyNumberFormat="1" applyFont="1" applyFill="1" applyBorder="1" applyAlignment="1">
      <alignment horizontal="center" vertical="center" wrapText="1"/>
    </xf>
    <xf numFmtId="0" fontId="1" fillId="0" borderId="2" xfId="0" applyFont="1" applyBorder="1" applyAlignment="1">
      <alignment vertical="top" wrapText="1"/>
    </xf>
    <xf numFmtId="0" fontId="4" fillId="0" borderId="2" xfId="0" applyFont="1" applyBorder="1" applyAlignment="1">
      <alignment vertical="top" wrapText="1"/>
    </xf>
    <xf numFmtId="2" fontId="21" fillId="0" borderId="1" xfId="0" applyNumberFormat="1" applyFont="1" applyBorder="1" applyAlignment="1">
      <alignment horizontal="center" vertical="top"/>
    </xf>
    <xf numFmtId="3" fontId="20" fillId="0" borderId="1" xfId="0" applyNumberFormat="1" applyFont="1" applyBorder="1" applyAlignment="1">
      <alignment horizontal="center" vertical="center"/>
    </xf>
    <xf numFmtId="4" fontId="6" fillId="0" borderId="0" xfId="0" applyNumberFormat="1" applyFont="1" applyAlignment="1">
      <alignment horizontal="center"/>
    </xf>
    <xf numFmtId="0" fontId="4" fillId="0" borderId="6" xfId="0" applyFont="1" applyBorder="1" applyAlignment="1">
      <alignment horizontal="justify" vertical="top"/>
    </xf>
    <xf numFmtId="0" fontId="4" fillId="0" borderId="7" xfId="0" applyFont="1" applyBorder="1" applyAlignment="1">
      <alignment horizontal="justify" vertical="top"/>
    </xf>
    <xf numFmtId="0" fontId="4" fillId="0" borderId="8" xfId="0" applyFont="1" applyBorder="1" applyAlignment="1">
      <alignment horizontal="justify" vertical="top"/>
    </xf>
    <xf numFmtId="0" fontId="1" fillId="0" borderId="9" xfId="0" applyFont="1" applyBorder="1" applyAlignment="1">
      <alignment horizontal="justify" vertical="top"/>
    </xf>
    <xf numFmtId="0" fontId="4" fillId="0" borderId="9" xfId="0" applyFont="1" applyBorder="1" applyAlignment="1">
      <alignment horizontal="justify" vertical="top"/>
    </xf>
    <xf numFmtId="4" fontId="4" fillId="0" borderId="9" xfId="0" applyNumberFormat="1" applyFont="1" applyBorder="1" applyAlignment="1">
      <alignment horizontal="center" vertical="center" wrapText="1"/>
    </xf>
    <xf numFmtId="0" fontId="4" fillId="0" borderId="9" xfId="0" applyFont="1" applyBorder="1" applyAlignment="1">
      <alignment horizontal="justify" vertical="top" wrapText="1"/>
    </xf>
    <xf numFmtId="0" fontId="4" fillId="0" borderId="9" xfId="0" applyFont="1" applyBorder="1" applyAlignment="1">
      <alignment horizontal="left" vertical="top" wrapText="1"/>
    </xf>
    <xf numFmtId="0" fontId="4" fillId="2" borderId="9" xfId="0" applyFont="1" applyFill="1" applyBorder="1" applyAlignment="1">
      <alignment horizontal="justify" vertical="top"/>
    </xf>
    <xf numFmtId="0" fontId="4" fillId="0" borderId="10" xfId="0" applyFont="1" applyBorder="1" applyAlignment="1">
      <alignment horizontal="center" vertical="center" wrapText="1"/>
    </xf>
    <xf numFmtId="2" fontId="4" fillId="0" borderId="9" xfId="0" applyNumberFormat="1" applyFont="1" applyBorder="1" applyAlignment="1">
      <alignment horizontal="center" vertical="center" wrapText="1"/>
    </xf>
    <xf numFmtId="0" fontId="4" fillId="2" borderId="9" xfId="0" applyFont="1" applyFill="1" applyBorder="1" applyAlignment="1">
      <alignment horizontal="justify" vertical="top" wrapText="1"/>
    </xf>
    <xf numFmtId="0" fontId="1" fillId="0" borderId="3" xfId="0" applyFont="1" applyBorder="1" applyAlignment="1">
      <alignment horizontal="center" vertical="center" wrapText="1"/>
    </xf>
    <xf numFmtId="0" fontId="4" fillId="0" borderId="4" xfId="0" applyFont="1" applyBorder="1" applyAlignment="1">
      <alignment horizontal="justify" vertical="top" wrapText="1"/>
    </xf>
    <xf numFmtId="0" fontId="4" fillId="0" borderId="11" xfId="0" applyFont="1" applyBorder="1" applyAlignment="1">
      <alignment horizontal="justify" vertical="top" wrapText="1"/>
    </xf>
    <xf numFmtId="2" fontId="4" fillId="0" borderId="4" xfId="0" applyNumberFormat="1" applyFont="1" applyBorder="1" applyAlignment="1">
      <alignment horizontal="center" vertical="center" wrapText="1"/>
    </xf>
    <xf numFmtId="0" fontId="4" fillId="0" borderId="13" xfId="0" applyFont="1" applyBorder="1" applyAlignment="1">
      <alignment horizontal="justify" vertical="top" wrapText="1"/>
    </xf>
    <xf numFmtId="0" fontId="4" fillId="0" borderId="1" xfId="0" applyFont="1" applyBorder="1" applyAlignment="1">
      <alignment horizontal="justify" vertical="top" wrapText="1"/>
    </xf>
    <xf numFmtId="0" fontId="0" fillId="0" borderId="0" xfId="0" applyAlignment="1">
      <alignment horizontal="center"/>
    </xf>
    <xf numFmtId="0" fontId="1" fillId="0" borderId="14" xfId="0" applyFont="1" applyBorder="1" applyAlignment="1">
      <alignment horizontal="center" vertical="center" wrapText="1"/>
    </xf>
    <xf numFmtId="0" fontId="1" fillId="0" borderId="15" xfId="0" applyFont="1" applyBorder="1" applyAlignment="1">
      <alignment horizontal="center" vertical="center" wrapText="1"/>
    </xf>
    <xf numFmtId="0" fontId="1" fillId="0" borderId="15" xfId="0" applyFont="1" applyBorder="1" applyAlignment="1">
      <alignment horizontal="center" vertical="center"/>
    </xf>
    <xf numFmtId="0" fontId="1" fillId="0" borderId="16" xfId="0" applyFont="1" applyBorder="1" applyAlignment="1">
      <alignment horizontal="center" vertical="center"/>
    </xf>
    <xf numFmtId="0" fontId="1" fillId="0" borderId="17" xfId="0" applyFont="1" applyBorder="1" applyAlignment="1">
      <alignment horizontal="center" vertical="center"/>
    </xf>
    <xf numFmtId="0" fontId="1" fillId="0" borderId="18" xfId="0" applyFont="1" applyBorder="1" applyAlignment="1">
      <alignment vertical="center" wrapText="1"/>
    </xf>
    <xf numFmtId="0" fontId="4" fillId="0" borderId="18" xfId="0" applyFont="1" applyBorder="1" applyAlignment="1">
      <alignment horizontal="center" vertical="center" wrapText="1"/>
    </xf>
    <xf numFmtId="0" fontId="4" fillId="0" borderId="18" xfId="0" applyFont="1" applyBorder="1" applyAlignment="1">
      <alignment horizontal="left" vertical="center" wrapText="1"/>
    </xf>
    <xf numFmtId="4" fontId="4" fillId="0" borderId="18" xfId="0" applyNumberFormat="1" applyFont="1" applyBorder="1" applyAlignment="1">
      <alignment horizontal="center" vertical="center" wrapText="1"/>
    </xf>
    <xf numFmtId="1" fontId="15" fillId="0" borderId="18" xfId="0" applyNumberFormat="1" applyFont="1" applyBorder="1" applyAlignment="1">
      <alignment horizontal="center" vertical="center"/>
    </xf>
    <xf numFmtId="0" fontId="23" fillId="0" borderId="19" xfId="0" applyFont="1" applyBorder="1" applyAlignment="1">
      <alignment vertical="center" wrapText="1"/>
    </xf>
    <xf numFmtId="0" fontId="1" fillId="0" borderId="11" xfId="0" applyFont="1" applyBorder="1" applyAlignment="1">
      <alignment horizontal="center" vertical="center"/>
    </xf>
    <xf numFmtId="0" fontId="1" fillId="0" borderId="1" xfId="0" applyFont="1" applyBorder="1" applyAlignment="1">
      <alignment vertical="center" wrapText="1"/>
    </xf>
    <xf numFmtId="0" fontId="4" fillId="0" borderId="1" xfId="0" applyFont="1" applyBorder="1" applyAlignment="1">
      <alignment horizontal="center" vertical="center" wrapText="1"/>
    </xf>
    <xf numFmtId="0" fontId="4" fillId="0" borderId="1" xfId="0" applyFont="1" applyBorder="1" applyAlignment="1">
      <alignment horizontal="left" vertical="center" wrapText="1"/>
    </xf>
    <xf numFmtId="4" fontId="4" fillId="0" borderId="1" xfId="0" applyNumberFormat="1" applyFont="1" applyBorder="1" applyAlignment="1">
      <alignment horizontal="center" vertical="center" wrapText="1"/>
    </xf>
    <xf numFmtId="1" fontId="15" fillId="0" borderId="1" xfId="0" applyNumberFormat="1" applyFont="1" applyBorder="1" applyAlignment="1">
      <alignment horizontal="center" vertical="center"/>
    </xf>
    <xf numFmtId="0" fontId="23" fillId="0" borderId="20" xfId="0" applyFont="1" applyBorder="1" applyAlignment="1">
      <alignment vertical="center" wrapText="1"/>
    </xf>
    <xf numFmtId="2" fontId="4" fillId="0" borderId="1" xfId="0" applyNumberFormat="1" applyFont="1" applyBorder="1" applyAlignment="1">
      <alignment horizontal="center" vertical="center" wrapText="1"/>
    </xf>
    <xf numFmtId="0" fontId="1" fillId="0" borderId="1" xfId="0" applyFont="1" applyBorder="1" applyAlignment="1">
      <alignment horizontal="center" vertical="center" wrapText="1"/>
    </xf>
    <xf numFmtId="2" fontId="1" fillId="0" borderId="11" xfId="0" applyNumberFormat="1" applyFont="1" applyBorder="1" applyAlignment="1">
      <alignment horizontal="center" vertical="center"/>
    </xf>
    <xf numFmtId="0" fontId="1" fillId="0" borderId="21" xfId="0" applyFont="1" applyBorder="1" applyAlignment="1">
      <alignment horizontal="center" vertical="center"/>
    </xf>
    <xf numFmtId="0" fontId="1" fillId="0" borderId="22" xfId="0" applyFont="1" applyBorder="1" applyAlignment="1">
      <alignment vertical="center" wrapText="1"/>
    </xf>
    <xf numFmtId="0" fontId="4" fillId="0" borderId="22" xfId="0" applyFont="1" applyBorder="1" applyAlignment="1">
      <alignment horizontal="center" vertical="center" wrapText="1"/>
    </xf>
    <xf numFmtId="0" fontId="4" fillId="0" borderId="22" xfId="0" applyFont="1" applyBorder="1" applyAlignment="1">
      <alignment horizontal="left" vertical="center" wrapText="1"/>
    </xf>
    <xf numFmtId="2" fontId="4" fillId="0" borderId="22" xfId="0" applyNumberFormat="1" applyFont="1" applyBorder="1" applyAlignment="1">
      <alignment horizontal="center" vertical="center" wrapText="1"/>
    </xf>
    <xf numFmtId="1" fontId="15" fillId="0" borderId="22" xfId="0" applyNumberFormat="1" applyFont="1" applyBorder="1" applyAlignment="1">
      <alignment horizontal="center" vertical="center"/>
    </xf>
    <xf numFmtId="0" fontId="23" fillId="0" borderId="23" xfId="0" applyFont="1" applyBorder="1" applyAlignment="1">
      <alignment vertical="center" wrapText="1"/>
    </xf>
    <xf numFmtId="0" fontId="6" fillId="0" borderId="24" xfId="0" applyFont="1" applyBorder="1" applyAlignment="1">
      <alignment horizontal="center" vertical="center"/>
    </xf>
    <xf numFmtId="0" fontId="6" fillId="0" borderId="0" xfId="0" applyFont="1" applyAlignment="1">
      <alignment vertical="center" wrapText="1"/>
    </xf>
    <xf numFmtId="0" fontId="1" fillId="0" borderId="0" xfId="0" applyFont="1" applyAlignment="1">
      <alignment horizontal="right" vertical="top" wrapText="1"/>
    </xf>
    <xf numFmtId="0" fontId="2" fillId="0" borderId="2" xfId="0" applyFont="1" applyBorder="1" applyAlignment="1">
      <alignment horizontal="center" vertical="center" wrapText="1"/>
    </xf>
    <xf numFmtId="0" fontId="3" fillId="0" borderId="2" xfId="0" applyFont="1" applyBorder="1" applyAlignment="1">
      <alignment horizontal="center" vertical="top"/>
    </xf>
    <xf numFmtId="0" fontId="4" fillId="0" borderId="0" xfId="0" applyFont="1" applyAlignment="1">
      <alignment horizontal="left" vertical="center" wrapText="1"/>
    </xf>
    <xf numFmtId="0" fontId="2" fillId="0" borderId="0" xfId="0" applyFont="1" applyAlignment="1">
      <alignment horizontal="center"/>
    </xf>
    <xf numFmtId="0" fontId="1" fillId="0" borderId="0" xfId="0" applyFont="1" applyAlignment="1">
      <alignment horizontal="left" vertical="center" wrapText="1"/>
    </xf>
    <xf numFmtId="0" fontId="18" fillId="0" borderId="0" xfId="0" applyFont="1" applyAlignment="1">
      <alignment horizontal="left" vertical="center" wrapText="1"/>
    </xf>
    <xf numFmtId="0" fontId="8" fillId="0" borderId="0" xfId="0" applyFont="1" applyAlignment="1">
      <alignment horizontal="left"/>
    </xf>
    <xf numFmtId="0" fontId="1" fillId="0" borderId="2" xfId="0" applyFont="1" applyBorder="1" applyAlignment="1">
      <alignment horizontal="center" vertical="center" wrapText="1"/>
    </xf>
    <xf numFmtId="0" fontId="3" fillId="0" borderId="2" xfId="0" applyFont="1" applyBorder="1" applyAlignment="1">
      <alignment horizontal="center" vertical="center" wrapText="1"/>
    </xf>
    <xf numFmtId="0" fontId="4"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5" xfId="0" applyFont="1" applyBorder="1" applyAlignment="1">
      <alignment horizontal="center" vertical="center" wrapText="1"/>
    </xf>
    <xf numFmtId="0" fontId="3" fillId="0" borderId="4" xfId="0" applyFont="1" applyBorder="1" applyAlignment="1">
      <alignment horizontal="center" vertical="center" wrapText="1"/>
    </xf>
    <xf numFmtId="0" fontId="3" fillId="0" borderId="3" xfId="0" applyFont="1" applyBorder="1" applyAlignment="1">
      <alignment horizontal="center" vertical="top"/>
    </xf>
    <xf numFmtId="0" fontId="3" fillId="0" borderId="4" xfId="0" applyFont="1" applyBorder="1" applyAlignment="1">
      <alignment horizontal="center" vertical="top"/>
    </xf>
    <xf numFmtId="0" fontId="3" fillId="0" borderId="5" xfId="0" applyFont="1" applyBorder="1" applyAlignment="1">
      <alignment horizontal="center" vertical="top"/>
    </xf>
    <xf numFmtId="0" fontId="3" fillId="0" borderId="0" xfId="0" applyFont="1" applyAlignment="1">
      <alignment horizontal="left"/>
    </xf>
    <xf numFmtId="0" fontId="9" fillId="0" borderId="0" xfId="0" applyFont="1" applyAlignment="1">
      <alignment horizontal="left" vertical="center" wrapText="1"/>
    </xf>
    <xf numFmtId="0" fontId="3" fillId="0" borderId="3" xfId="0" applyFont="1" applyBorder="1" applyAlignment="1">
      <alignment horizontal="center" vertical="center"/>
    </xf>
    <xf numFmtId="0" fontId="3" fillId="0" borderId="5" xfId="0" applyFont="1" applyBorder="1" applyAlignment="1">
      <alignment horizontal="center" vertical="center"/>
    </xf>
    <xf numFmtId="0" fontId="3" fillId="0" borderId="4" xfId="0" applyFont="1" applyBorder="1" applyAlignment="1">
      <alignment horizontal="center" vertical="center"/>
    </xf>
    <xf numFmtId="0" fontId="2" fillId="0" borderId="3" xfId="0" applyFont="1" applyBorder="1" applyAlignment="1">
      <alignment horizontal="center" vertical="center" wrapText="1"/>
    </xf>
    <xf numFmtId="0" fontId="2" fillId="0" borderId="5" xfId="0" applyFont="1" applyBorder="1" applyAlignment="1">
      <alignment horizontal="center" vertical="center" wrapText="1"/>
    </xf>
    <xf numFmtId="0" fontId="2" fillId="0" borderId="4" xfId="0" applyFont="1" applyBorder="1" applyAlignment="1">
      <alignment horizontal="center" vertical="center" wrapText="1"/>
    </xf>
    <xf numFmtId="0" fontId="3" fillId="0" borderId="3" xfId="0" applyFont="1" applyBorder="1" applyAlignment="1">
      <alignment horizontal="center" vertical="top" wrapText="1"/>
    </xf>
    <xf numFmtId="0" fontId="3" fillId="0" borderId="4" xfId="0" applyFont="1" applyBorder="1" applyAlignment="1">
      <alignment horizontal="center" vertical="top" wrapText="1"/>
    </xf>
    <xf numFmtId="0" fontId="3" fillId="0" borderId="5" xfId="0" applyFont="1" applyBorder="1" applyAlignment="1">
      <alignment horizontal="center" vertical="top" wrapText="1"/>
    </xf>
    <xf numFmtId="0" fontId="1" fillId="0" borderId="0" xfId="0" applyFont="1" applyAlignment="1">
      <alignment horizontal="left" vertical="top" wrapText="1"/>
    </xf>
    <xf numFmtId="0" fontId="3" fillId="0" borderId="0" xfId="0" applyFont="1" applyAlignment="1">
      <alignment horizontal="center"/>
    </xf>
    <xf numFmtId="0" fontId="2" fillId="0" borderId="0" xfId="0" applyFont="1" applyAlignment="1">
      <alignment horizontal="left" vertical="center" wrapText="1"/>
    </xf>
    <xf numFmtId="0" fontId="2" fillId="0" borderId="3" xfId="0" applyFont="1" applyBorder="1" applyAlignment="1">
      <alignment horizontal="center" vertical="top" wrapText="1"/>
    </xf>
    <xf numFmtId="0" fontId="2" fillId="0" borderId="4" xfId="0" applyFont="1" applyBorder="1" applyAlignment="1">
      <alignment horizontal="center" vertical="top" wrapText="1"/>
    </xf>
    <xf numFmtId="0" fontId="2" fillId="0" borderId="5" xfId="0" applyFont="1" applyBorder="1" applyAlignment="1">
      <alignment horizontal="center" vertical="top" wrapText="1"/>
    </xf>
    <xf numFmtId="0" fontId="3" fillId="0" borderId="12" xfId="0" applyFont="1" applyBorder="1" applyAlignment="1">
      <alignment horizontal="center" vertical="center" wrapText="1"/>
    </xf>
    <xf numFmtId="0" fontId="2" fillId="0" borderId="3" xfId="0" applyFont="1" applyBorder="1" applyAlignment="1">
      <alignment horizontal="center"/>
    </xf>
    <xf numFmtId="0" fontId="2" fillId="0" borderId="4" xfId="0" applyFont="1" applyBorder="1" applyAlignment="1">
      <alignment horizontal="center"/>
    </xf>
    <xf numFmtId="0" fontId="2" fillId="0" borderId="5" xfId="0" applyFont="1" applyBorder="1" applyAlignment="1">
      <alignment horizontal="center"/>
    </xf>
    <xf numFmtId="0" fontId="9" fillId="0" borderId="0" xfId="0" applyFont="1" applyAlignment="1">
      <alignment horizontal="left" vertical="top" wrapText="1"/>
    </xf>
    <xf numFmtId="0" fontId="2" fillId="0" borderId="3" xfId="0" applyFont="1" applyBorder="1" applyAlignment="1">
      <alignment horizontal="center" vertical="top"/>
    </xf>
    <xf numFmtId="0" fontId="2" fillId="0" borderId="4" xfId="0" applyFont="1" applyBorder="1" applyAlignment="1">
      <alignment horizontal="center" vertical="top"/>
    </xf>
    <xf numFmtId="0" fontId="2" fillId="0" borderId="5" xfId="0" applyFont="1" applyBorder="1" applyAlignment="1">
      <alignment horizontal="center" vertical="top"/>
    </xf>
    <xf numFmtId="0" fontId="2" fillId="0" borderId="0" xfId="0" applyFont="1" applyAlignment="1">
      <alignment horizontal="center" vertical="top"/>
    </xf>
    <xf numFmtId="0" fontId="3" fillId="0" borderId="0" xfId="0" applyFont="1" applyAlignment="1">
      <alignment horizontal="left" vertical="top"/>
    </xf>
    <xf numFmtId="0" fontId="2" fillId="0" borderId="0" xfId="0" applyFont="1" applyAlignment="1">
      <alignment horizontal="left" vertical="top" wrapText="1"/>
    </xf>
    <xf numFmtId="0" fontId="2" fillId="0" borderId="2" xfId="0" applyFont="1" applyBorder="1" applyAlignment="1">
      <alignment horizontal="center" vertical="top" wrapText="1"/>
    </xf>
    <xf numFmtId="0" fontId="3" fillId="0" borderId="0" xfId="0" applyFont="1" applyAlignment="1">
      <alignment horizontal="left" vertical="top" wrapText="1"/>
    </xf>
    <xf numFmtId="0" fontId="4" fillId="0" borderId="0" xfId="0" applyFont="1" applyAlignment="1">
      <alignment horizontal="left" vertical="top" wrapText="1"/>
    </xf>
    <xf numFmtId="0" fontId="8" fillId="0" borderId="0" xfId="0" applyFont="1" applyAlignment="1">
      <alignment horizontal="left" vertical="top"/>
    </xf>
  </cellXfs>
  <cellStyles count="6">
    <cellStyle name="Normal" xfId="0" builtinId="0"/>
    <cellStyle name="Normal 2" xfId="1" xr:uid="{00000000-0005-0000-0000-000002000000}"/>
    <cellStyle name="Normal 2 2 2" xfId="2" xr:uid="{00000000-0005-0000-0000-000003000000}"/>
    <cellStyle name="Normal 3" xfId="3" xr:uid="{00000000-0005-0000-0000-000004000000}"/>
    <cellStyle name="Normal 4" xfId="4" xr:uid="{00000000-0005-0000-0000-000005000000}"/>
    <cellStyle name="Parastais_FMLikp01_p05_221205_pap_afp_makp" xfId="5" xr:uid="{00000000-0005-0000-0000-000007000000}"/>
  </cellStyles>
  <dxfs count="13">
    <dxf>
      <font>
        <strike val="0"/>
        <outline val="0"/>
        <shadow val="0"/>
        <u val="none"/>
        <vertAlign val="baseline"/>
        <sz val="10"/>
        <color theme="1"/>
        <name val="Times New Roman"/>
        <family val="1"/>
        <charset val="186"/>
        <scheme val="none"/>
      </font>
      <alignment vertical="center" textRotation="0" indent="0" justifyLastLine="0" shrinkToFit="0" readingOrder="0"/>
    </dxf>
    <dxf>
      <font>
        <b val="0"/>
        <i val="0"/>
        <strike val="0"/>
        <condense val="0"/>
        <extend val="0"/>
        <outline val="0"/>
        <shadow val="0"/>
        <u val="none"/>
        <vertAlign val="baseline"/>
        <sz val="12"/>
        <color rgb="FFFF0000"/>
        <name val="Times New Roman"/>
        <family val="1"/>
        <charset val="186"/>
        <scheme val="none"/>
      </font>
      <alignment vertical="center" textRotation="0" indent="0" justifyLastLine="0" shrinkToFit="0" readingOrder="0"/>
      <border diagonalUp="0" diagonalDown="0">
        <left style="thin">
          <color indexed="64"/>
        </left>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0"/>
        <color rgb="FFFF0000"/>
        <name val="Times New Roman"/>
        <family val="1"/>
        <charset val="186"/>
        <scheme val="none"/>
      </font>
      <numFmt numFmtId="1" formatCode="0"/>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2"/>
        <color auto="1"/>
        <name val="Times New Roman"/>
        <family val="1"/>
        <charset val="186"/>
        <scheme val="none"/>
      </font>
      <numFmt numFmtId="2" formatCode="0.00"/>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alignment vertical="center"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2"/>
        <color auto="1"/>
        <name val="Times New Roman"/>
        <family val="1"/>
        <charset val="186"/>
        <scheme val="none"/>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2"/>
        <color theme="1"/>
        <name val="Times New Roman"/>
        <family val="1"/>
        <charset val="186"/>
        <scheme val="none"/>
      </font>
      <numFmt numFmtId="0" formatCode="Genera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2"/>
        <color theme="1"/>
        <name val="Times New Roman"/>
        <family val="1"/>
        <charset val="186"/>
        <scheme val="none"/>
      </font>
      <alignment horizontal="center" vertical="center" textRotation="0" indent="0" justifyLastLine="0" shrinkToFit="0" readingOrder="0"/>
      <border diagonalUp="0" diagonalDown="0">
        <left/>
        <right style="thin">
          <color indexed="64"/>
        </right>
        <top style="thin">
          <color indexed="64"/>
        </top>
        <bottom style="thin">
          <color indexed="64"/>
        </bottom>
        <vertical style="thin">
          <color indexed="64"/>
        </vertical>
        <horizontal style="thin">
          <color indexed="64"/>
        </horizontal>
      </border>
    </dxf>
    <dxf>
      <border>
        <top style="thin">
          <color indexed="64"/>
        </top>
      </border>
    </dxf>
    <dxf>
      <border diagonalUp="0" diagonalDown="0">
        <left style="medium">
          <color indexed="64"/>
        </left>
        <right style="medium">
          <color indexed="64"/>
        </right>
        <top style="medium">
          <color indexed="64"/>
        </top>
        <bottom style="medium">
          <color indexed="64"/>
        </bottom>
      </border>
    </dxf>
    <dxf>
      <alignment vertical="center" textRotation="0" indent="0" justifyLastLine="0" shrinkToFit="0" readingOrder="0"/>
    </dxf>
    <dxf>
      <border>
        <bottom style="medium">
          <color indexed="64"/>
        </bottom>
      </border>
    </dxf>
    <dxf>
      <font>
        <b val="0"/>
        <i val="0"/>
        <strike val="0"/>
        <condense val="0"/>
        <extend val="0"/>
        <outline val="0"/>
        <shadow val="0"/>
        <u val="none"/>
        <vertAlign val="baseline"/>
        <sz val="12"/>
        <color theme="1"/>
        <name val="Times New Roman"/>
        <family val="1"/>
        <charset val="186"/>
        <scheme val="none"/>
      </font>
      <alignment horizontal="center" vertical="center" textRotation="0" indent="0" justifyLastLine="0" shrinkToFit="0" readingOrder="0"/>
      <border diagonalUp="0" diagonalDown="0">
        <left style="thin">
          <color indexed="64"/>
        </left>
        <right style="thin">
          <color indexed="64"/>
        </right>
        <top/>
        <bottom/>
        <vertical style="thin">
          <color indexed="64"/>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6.xml"/><Relationship Id="rId13"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externalLink" Target="externalLinks/externalLink5.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styles" Target="styles.xml"/><Relationship Id="rId5" Type="http://schemas.openxmlformats.org/officeDocument/2006/relationships/externalLink" Target="externalLinks/externalLink3.xml"/><Relationship Id="rId10" Type="http://schemas.openxmlformats.org/officeDocument/2006/relationships/theme" Target="theme/theme1.xml"/><Relationship Id="rId4" Type="http://schemas.openxmlformats.org/officeDocument/2006/relationships/externalLink" Target="externalLinks/externalLink2.xml"/><Relationship Id="rId9" Type="http://schemas.openxmlformats.org/officeDocument/2006/relationships/externalLink" Target="externalLinks/externalLink7.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profile_redirect$\Documents%20and%20Settings\bd-adija\Local%20Settings\Temporary%20Internet%20Files\Content.Outlook\U63RD855\MK_izdev_samaz_2las_2009_31%2010%2008_arESIA.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Documents%20and%20Settings\SilvijaJ\Local%20Settings\Temporary%20Internet%20Files\Content.IE5\F51GHD5U\KristineS\My%20Documents\Bud&#382;ets%202012\Budzeta%20forma%2014_05%2001%202012%20(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vnozare.pri\vm\Ambulatoro_pakalpojumu_nodala\Planosana_2013\SAVA\P&#256;RPLANO&#352;ANA\parplanosana_9menesi\R0020%20-SAVA_izpilde_veiktais_darbs_09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vnozare.pri\vm\Ambulatoro_pakalpojumu_nodala\Planosana_2012\SAVA\!_Grozijumi%202012.gada%20laikaa\Egija_Grozijumi%20ar%2001.10.2012_NEPIENEMTIE\Apaksas%20SAVA%20rikojumam.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Finansu_planosanas_nodala\BUD&#381;ETS\2019\33_finansejums_2018_2021g.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Users\andris.skrastins\Desktop\Ivita\8_centralizeto_medikamentu_aprekini.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Users\liga.citskovska\Documents\2016\Aknu_transp_04.2016\Aknu_transp_kop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ExRepositorySheet"/>
      <sheetName val="1piel"/>
      <sheetName val="2piel"/>
      <sheetName val="HEADER"/>
      <sheetName val="FOOTER"/>
      <sheetName val="ZQZBC_PLN__04_03_10"/>
      <sheetName val="ZQZBC_PLN__04_03_11"/>
      <sheetName val="ZQZBC_PLN__04_03_12"/>
      <sheetName val="ZQZBC_PLN__04_03_14"/>
      <sheetName val="ZQZBC_PLN__04_03_13"/>
      <sheetName val="ZQZBC_PLN__04_03_15"/>
      <sheetName val="ZQZBC_PLN__04_03_201_IP7"/>
      <sheetName val="ZQZBC_PLN__04_03_211_IP7"/>
      <sheetName val="ZQZBC_PLN__04_03_212_IP7"/>
      <sheetName val="ZQZBC_PLN__04_03_213_IP7"/>
      <sheetName val="ZQZBC_PLN__04_03_214_IP7"/>
      <sheetName val="ZQZBC_PLN__04_03_215_IP7"/>
      <sheetName val="ZQZBC_PLN__04_03_216_IP7"/>
      <sheetName val="ZQZBC_PLN__04_03_217_IP7"/>
      <sheetName val="ZQZBC_PLN__04_03_218_IP7"/>
      <sheetName val="ZQZBC_PLN__04_03_219_IP7"/>
      <sheetName val="ZQZBC_PLN__04_03_220_IP7"/>
      <sheetName val="ZQZBC_PLN__04_03_221_IP7"/>
      <sheetName val="QEKK"/>
    </sheetNames>
    <sheetDataSet>
      <sheetData sheetId="0" refreshError="1"/>
      <sheetData sheetId="1" refreshError="1"/>
      <sheetData sheetId="2" refreshError="1"/>
      <sheetData sheetId="3"/>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T_pamatlidzekli"/>
      <sheetName val="pec str._PL"/>
      <sheetName val="pēc izm.p. PL"/>
      <sheetName val="pamatlidzekli"/>
      <sheetName val="CITO PL"/>
      <sheetName val="pamatlidzekli (2)"/>
      <sheetName val="PT_mazv.inv."/>
      <sheetName val="pēc izm.p. MI"/>
      <sheetName val="pec str_MI"/>
      <sheetName val="mazv.inventars"/>
      <sheetName val="CITO MI"/>
      <sheetName val="mazv.inventars (2)"/>
      <sheetName val="pakalpojums"/>
      <sheetName val="strukturkodi"/>
      <sheetName val="izm.posteni"/>
      <sheetName val="pec_str__PL"/>
      <sheetName val="pec_str__PL1"/>
      <sheetName val="pēc_izm_p__PL"/>
      <sheetName val="CITO_PL"/>
      <sheetName val="pamatlidzekli_(2)"/>
      <sheetName val="PT_mazv_inv_"/>
      <sheetName val="pēc_izm_p__MI"/>
      <sheetName val="pec_str_MI"/>
      <sheetName val="mazv_inventars"/>
      <sheetName val="CITO_MI"/>
      <sheetName val="mazv_inventars_(2)"/>
      <sheetName val="izm_posten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sheetData sheetId="17"/>
      <sheetData sheetId="18"/>
      <sheetData sheetId="19"/>
      <sheetData sheetId="20"/>
      <sheetData sheetId="21"/>
      <sheetData sheetId="22"/>
      <sheetData sheetId="23"/>
      <sheetData sheetId="24"/>
      <sheetData sheetId="25"/>
      <sheetData sheetId="2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IVOT"/>
      <sheetName val="Apvienota_DB"/>
      <sheetName val="Staru_terapija_1_9"/>
      <sheetName val="09"/>
      <sheetName val="08"/>
      <sheetName val="07"/>
      <sheetName val="06"/>
      <sheetName val="05"/>
      <sheetName val="04"/>
      <sheetName val="03"/>
      <sheetName val="02"/>
      <sheetName val="01"/>
      <sheetName val="Macro1"/>
      <sheetName val="PIVOT2"/>
      <sheetName val="greidots"/>
      <sheetName val="R0035.2"/>
      <sheetName val="GALA "/>
      <sheetName val="aprakst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135">
          <cell r="A135" t="str">
            <v>Recover</v>
          </cell>
        </row>
      </sheetData>
      <sheetData sheetId="13" refreshError="1"/>
      <sheetData sheetId="14" refreshError="1"/>
      <sheetData sheetId="15">
        <row r="4">
          <cell r="G4" t="str">
            <v>010000495-AP025</v>
          </cell>
        </row>
      </sheetData>
      <sheetData sheetId="16"/>
      <sheetData sheetId="1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IVOT Rikojumam"/>
      <sheetName val="Invaliditātei"/>
      <sheetName val="Sheet5"/>
      <sheetName val="Macro1"/>
      <sheetName val="ligumi kopa"/>
      <sheetName val="Datu avoti"/>
      <sheetName val="R0020"/>
      <sheetName val="trukstosie izm."/>
      <sheetName val="Pivot no Rīkoj."/>
      <sheetName val="RIKOJUMS (ar apakšām)"/>
      <sheetName val="RIKOJUMS_GALA"/>
      <sheetName val="Sadal.pa PP no 01.10.2012"/>
      <sheetName val="Pac.iem."/>
    </sheetNames>
    <sheetDataSet>
      <sheetData sheetId="0"/>
      <sheetData sheetId="1"/>
      <sheetData sheetId="2"/>
      <sheetData sheetId="3">
        <row r="106">
          <cell r="A106" t="str">
            <v>Recover</v>
          </cell>
        </row>
      </sheetData>
      <sheetData sheetId="4"/>
      <sheetData sheetId="5"/>
      <sheetData sheetId="6"/>
      <sheetData sheetId="7"/>
      <sheetData sheetId="8"/>
      <sheetData sheetId="9"/>
      <sheetData sheetId="10"/>
      <sheetData sheetId="11"/>
      <sheetData sheetId="12"/>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019"/>
      <sheetName val="2020"/>
      <sheetName val="noZinojuma"/>
      <sheetName val="detalizēti"/>
      <sheetName val="ATSKAITE_likums_par_budžetu"/>
      <sheetName val="ATSKAITE_2v"/>
    </sheetNames>
    <sheetDataSet>
      <sheetData sheetId="0">
        <row r="16">
          <cell r="C16">
            <v>3050494</v>
          </cell>
        </row>
      </sheetData>
      <sheetData sheetId="1"/>
      <sheetData sheetId="2"/>
      <sheetData sheetId="3"/>
      <sheetData sheetId="4"/>
      <sheetData sheetId="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8.1."/>
      <sheetName val="8.2."/>
      <sheetName val="8.3."/>
      <sheetName val="8.4."/>
      <sheetName val="8.5."/>
      <sheetName val="Sheet9"/>
      <sheetName val="Sheet10"/>
      <sheetName val="Sheet11"/>
      <sheetName val="Sheet1"/>
    </sheetNames>
    <sheetDataSet>
      <sheetData sheetId="0">
        <row r="5">
          <cell r="C5">
            <v>36540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i"/>
      <sheetName val="teksts"/>
      <sheetName val="amb"/>
      <sheetName val="Opera_salidz"/>
      <sheetName val="salidzinajums"/>
      <sheetName val="p2"/>
      <sheetName val="personals"/>
      <sheetName val="pers(sakotn.versija)"/>
    </sheetNames>
    <sheetDataSet>
      <sheetData sheetId="0">
        <row r="4">
          <cell r="B4">
            <v>20.833333333333332</v>
          </cell>
        </row>
        <row r="5">
          <cell r="B5">
            <v>168</v>
          </cell>
        </row>
        <row r="6">
          <cell r="B6">
            <v>9.5833333333333339</v>
          </cell>
        </row>
        <row r="7">
          <cell r="B7">
            <v>1.25</v>
          </cell>
        </row>
      </sheetData>
      <sheetData sheetId="1" refreshError="1"/>
      <sheetData sheetId="2" refreshError="1"/>
      <sheetData sheetId="3" refreshError="1"/>
      <sheetData sheetId="4" refreshError="1"/>
      <sheetData sheetId="5"/>
      <sheetData sheetId="6" refreshError="1"/>
      <sheetData sheetId="7" refreshError="1"/>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3942D211-AFAC-4BE5-A84D-F93843695F56}" name="Table2" displayName="Table2" ref="B3:I28" totalsRowShown="0" headerRowDxfId="12" dataDxfId="10" headerRowBorderDxfId="11" tableBorderDxfId="9" totalsRowBorderDxfId="8">
  <autoFilter ref="B3:I28" xr:uid="{748601F8-632F-41D7-8CCB-C7212E9C9B7E}"/>
  <sortState xmlns:xlrd2="http://schemas.microsoft.com/office/spreadsheetml/2017/richdata2" ref="B4:H28">
    <sortCondition ref="B3:B28"/>
  </sortState>
  <tableColumns count="8">
    <tableColumn id="1" xr3:uid="{E7E7C0FB-F48E-4490-AC78-5A79DED33AA3}" name="Maksas pakalpojumu veida Nr." dataDxfId="7"/>
    <tableColumn id="7" xr3:uid="{E90EAFCC-D9E5-49BB-BD01-7E9039400192}" name="Maksas pakalpojumu veids" dataDxfId="6">
      <calculatedColumnFormula>VLOOKUP(Table2[[#This Row],[Maksas pakalpojumu veida Nr.]],#REF!,2,0)</calculatedColumnFormula>
    </tableColumn>
    <tableColumn id="2" xr3:uid="{B862F82E-69C6-4C78-B2BE-B72394CF5CFE}" name="EKK" dataDxfId="5"/>
    <tableColumn id="3" xr3:uid="{D5126245-724A-4CB2-86C5-8E1302364C2D}" name="Aprēķins" dataDxfId="4"/>
    <tableColumn id="4" xr3:uid="{A5E71C16-1C5C-4FEB-838D-2711534A7532}" name="Summa, euro" dataDxfId="3"/>
    <tableColumn id="5" xr3:uid="{267036BF-D340-4EE0-A73C-38AFED5A20D7}" name="% likme" dataDxfId="2"/>
    <tableColumn id="6" xr3:uid="{8A32F0AD-A941-4AC1-8AC2-5DB650FACC60}" name="Paskaidrojums par atbalsta personāla darba apjomu" dataDxfId="1"/>
    <tableColumn id="8" xr3:uid="{2C0DC4CF-89B3-4EB4-B224-9E49797615F9}" name="Piezīme pie paskaidrojuma" dataDxfId="0"/>
  </tableColumns>
  <tableStyleInfo name="TableStyleMedium2"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dimension ref="A1:G1530"/>
  <sheetViews>
    <sheetView tabSelected="1" view="pageBreakPreview" zoomScale="80" zoomScaleNormal="80" zoomScaleSheetLayoutView="80" workbookViewId="0">
      <selection activeCell="C872" sqref="C872"/>
    </sheetView>
  </sheetViews>
  <sheetFormatPr defaultColWidth="8.85546875" defaultRowHeight="15.75"/>
  <cols>
    <col min="1" max="1" width="15.5703125" style="1" customWidth="1"/>
    <col min="2" max="2" width="98.28515625" style="1" customWidth="1"/>
    <col min="3" max="3" width="19.85546875" style="1" customWidth="1"/>
    <col min="4" max="4" width="11.5703125" style="1" customWidth="1"/>
    <col min="5" max="5" width="8.85546875" style="1"/>
    <col min="6" max="6" width="10.140625" style="1" bestFit="1" customWidth="1"/>
    <col min="7" max="16384" width="8.85546875" style="1"/>
  </cols>
  <sheetData>
    <row r="1" spans="1:5">
      <c r="B1" s="138" t="s">
        <v>100</v>
      </c>
      <c r="C1" s="138"/>
    </row>
    <row r="3" spans="1:5">
      <c r="A3" s="142" t="s">
        <v>0</v>
      </c>
      <c r="B3" s="142"/>
      <c r="C3" s="142"/>
      <c r="D3" s="5"/>
      <c r="E3" s="5"/>
    </row>
    <row r="5" spans="1:5">
      <c r="A5" s="143" t="s">
        <v>12</v>
      </c>
      <c r="B5" s="143"/>
      <c r="C5" s="143"/>
    </row>
    <row r="6" spans="1:5" ht="48" customHeight="1">
      <c r="A6" s="144" t="s">
        <v>64</v>
      </c>
      <c r="B6" s="144"/>
      <c r="C6" s="144"/>
    </row>
    <row r="7" spans="1:5">
      <c r="A7" s="143" t="s">
        <v>1</v>
      </c>
      <c r="B7" s="143"/>
      <c r="C7" s="143"/>
    </row>
    <row r="8" spans="1:5">
      <c r="A8" s="145" t="s">
        <v>542</v>
      </c>
      <c r="B8" s="145"/>
    </row>
    <row r="9" spans="1:5">
      <c r="A9" s="36"/>
      <c r="B9" s="36"/>
    </row>
    <row r="10" spans="1:5" ht="78.75">
      <c r="A10" s="40" t="s">
        <v>2</v>
      </c>
      <c r="B10" s="40" t="s">
        <v>3</v>
      </c>
      <c r="C10" s="40" t="s">
        <v>4</v>
      </c>
    </row>
    <row r="11" spans="1:5" ht="16.5" thickBot="1">
      <c r="A11" s="139" t="s">
        <v>5</v>
      </c>
      <c r="B11" s="139"/>
      <c r="C11" s="139"/>
      <c r="D11" s="12"/>
    </row>
    <row r="12" spans="1:5">
      <c r="A12" s="146" t="s">
        <v>118</v>
      </c>
      <c r="B12" s="89" t="s">
        <v>543</v>
      </c>
      <c r="C12" s="42">
        <v>13145.326347305388</v>
      </c>
      <c r="D12" s="13"/>
    </row>
    <row r="13" spans="1:5">
      <c r="A13" s="146"/>
      <c r="B13" s="90" t="s">
        <v>544</v>
      </c>
      <c r="C13" s="42">
        <v>9686.0299401197608</v>
      </c>
      <c r="D13" s="9"/>
    </row>
    <row r="14" spans="1:5" ht="16.5" thickBot="1">
      <c r="A14" s="146"/>
      <c r="B14" s="91" t="s">
        <v>545</v>
      </c>
      <c r="C14" s="42">
        <v>8302.311377245509</v>
      </c>
      <c r="D14" s="13"/>
    </row>
    <row r="15" spans="1:5" ht="32.25" thickBot="1">
      <c r="A15" s="40" t="s">
        <v>107</v>
      </c>
      <c r="B15" s="92" t="s">
        <v>153</v>
      </c>
      <c r="C15" s="44">
        <v>7344.4400000000005</v>
      </c>
    </row>
    <row r="16" spans="1:5" ht="32.25" thickBot="1">
      <c r="A16" s="45" t="s">
        <v>119</v>
      </c>
      <c r="B16" s="93" t="s">
        <v>546</v>
      </c>
      <c r="C16" s="42">
        <v>1060.9000000000001</v>
      </c>
    </row>
    <row r="17" spans="1:7" ht="32.25" thickBot="1">
      <c r="A17" s="45" t="s">
        <v>120</v>
      </c>
      <c r="B17" s="95" t="s">
        <v>547</v>
      </c>
      <c r="C17" s="42">
        <v>10963.87</v>
      </c>
      <c r="D17" s="15"/>
    </row>
    <row r="18" spans="1:7" ht="32.25" thickBot="1">
      <c r="A18" s="45" t="s">
        <v>121</v>
      </c>
      <c r="B18" s="93" t="s">
        <v>548</v>
      </c>
      <c r="C18" s="42">
        <v>1000.9399999999999</v>
      </c>
    </row>
    <row r="19" spans="1:7" ht="32.25" thickBot="1">
      <c r="A19" s="45" t="s">
        <v>122</v>
      </c>
      <c r="B19" s="93" t="s">
        <v>549</v>
      </c>
      <c r="C19" s="42">
        <v>2273.6004876501493</v>
      </c>
    </row>
    <row r="20" spans="1:7" ht="32.25" thickBot="1">
      <c r="A20" s="45" t="s">
        <v>123</v>
      </c>
      <c r="B20" s="93" t="s">
        <v>550</v>
      </c>
      <c r="C20" s="42">
        <v>1965.15</v>
      </c>
    </row>
    <row r="21" spans="1:7" ht="32.25" thickBot="1">
      <c r="A21" s="45" t="s">
        <v>124</v>
      </c>
      <c r="B21" s="93" t="s">
        <v>551</v>
      </c>
      <c r="C21" s="42">
        <v>7389.76</v>
      </c>
      <c r="D21" s="2"/>
    </row>
    <row r="22" spans="1:7">
      <c r="A22" s="140" t="s">
        <v>6</v>
      </c>
      <c r="B22" s="140"/>
      <c r="C22" s="46">
        <f>SUM(C12:C21)</f>
        <v>63132.328152320821</v>
      </c>
    </row>
    <row r="23" spans="1:7">
      <c r="A23" s="140" t="s">
        <v>7</v>
      </c>
      <c r="B23" s="140"/>
      <c r="C23" s="140"/>
    </row>
    <row r="24" spans="1:7" ht="32.25" thickBot="1">
      <c r="A24" s="45" t="s">
        <v>106</v>
      </c>
      <c r="B24" s="96" t="s">
        <v>154</v>
      </c>
      <c r="C24" s="42">
        <v>2179.35</v>
      </c>
      <c r="D24" s="29"/>
    </row>
    <row r="25" spans="1:7" ht="32.25" thickBot="1">
      <c r="A25" s="45" t="s">
        <v>107</v>
      </c>
      <c r="B25" s="93" t="s">
        <v>155</v>
      </c>
      <c r="C25" s="42">
        <v>514.10866499999997</v>
      </c>
    </row>
    <row r="26" spans="1:7" ht="32.25" thickBot="1">
      <c r="A26" s="45" t="s">
        <v>108</v>
      </c>
      <c r="B26" s="93" t="s">
        <v>552</v>
      </c>
      <c r="C26" s="42">
        <v>3952.9100000000003</v>
      </c>
    </row>
    <row r="27" spans="1:7" ht="32.25" thickBot="1">
      <c r="A27" s="45" t="s">
        <v>110</v>
      </c>
      <c r="B27" s="97" t="s">
        <v>553</v>
      </c>
      <c r="C27" s="42">
        <v>5282.6900000000005</v>
      </c>
    </row>
    <row r="28" spans="1:7" ht="32.25" thickBot="1">
      <c r="A28" s="45" t="s">
        <v>111</v>
      </c>
      <c r="B28" s="93" t="s">
        <v>554</v>
      </c>
      <c r="C28" s="42">
        <v>2025.25</v>
      </c>
    </row>
    <row r="29" spans="1:7" ht="32.25" thickBot="1">
      <c r="A29" s="45" t="s">
        <v>112</v>
      </c>
      <c r="B29" s="93" t="s">
        <v>555</v>
      </c>
      <c r="C29" s="42">
        <v>946.78</v>
      </c>
    </row>
    <row r="30" spans="1:7" ht="32.25" thickBot="1">
      <c r="A30" s="45" t="s">
        <v>113</v>
      </c>
      <c r="B30" s="93" t="s">
        <v>556</v>
      </c>
      <c r="C30" s="42">
        <v>704.01</v>
      </c>
    </row>
    <row r="31" spans="1:7" ht="32.25" thickBot="1">
      <c r="A31" s="45" t="s">
        <v>114</v>
      </c>
      <c r="B31" s="93" t="s">
        <v>559</v>
      </c>
      <c r="C31" s="42">
        <v>337.63</v>
      </c>
    </row>
    <row r="32" spans="1:7" ht="48" thickBot="1">
      <c r="A32" s="45" t="s">
        <v>115</v>
      </c>
      <c r="B32" s="93" t="s">
        <v>557</v>
      </c>
      <c r="C32" s="42">
        <v>5123.3435847213277</v>
      </c>
      <c r="G32" s="2"/>
    </row>
    <row r="33" spans="1:6">
      <c r="A33" s="140" t="s">
        <v>8</v>
      </c>
      <c r="B33" s="140"/>
      <c r="C33" s="46">
        <f>SUM(C24:C32)</f>
        <v>21066.072249721328</v>
      </c>
    </row>
    <row r="34" spans="1:6">
      <c r="A34" s="147" t="s">
        <v>9</v>
      </c>
      <c r="B34" s="147"/>
      <c r="C34" s="46">
        <f>C33+C22</f>
        <v>84198.400402042142</v>
      </c>
    </row>
    <row r="35" spans="1:6">
      <c r="A35" s="7"/>
      <c r="B35" s="7"/>
      <c r="C35" s="20"/>
    </row>
    <row r="36" spans="1:6">
      <c r="A36" s="141" t="s">
        <v>10</v>
      </c>
      <c r="B36" s="141"/>
      <c r="C36" s="49">
        <v>920</v>
      </c>
    </row>
    <row r="37" spans="1:6">
      <c r="A37" s="141" t="s">
        <v>60</v>
      </c>
      <c r="B37" s="141"/>
      <c r="C37" s="50">
        <f>ROUND(C34/C36,2)</f>
        <v>91.52</v>
      </c>
      <c r="D37" s="25"/>
    </row>
    <row r="38" spans="1:6">
      <c r="D38" s="25"/>
    </row>
    <row r="39" spans="1:6">
      <c r="C39" s="25"/>
    </row>
    <row r="40" spans="1:6">
      <c r="A40" s="142" t="s">
        <v>0</v>
      </c>
      <c r="B40" s="142"/>
      <c r="C40" s="142"/>
      <c r="D40" s="5"/>
      <c r="E40" s="5"/>
    </row>
    <row r="42" spans="1:6">
      <c r="A42" s="143" t="s">
        <v>12</v>
      </c>
      <c r="B42" s="143"/>
      <c r="C42" s="143"/>
    </row>
    <row r="43" spans="1:6" ht="45.75" customHeight="1">
      <c r="A43" s="143" t="s">
        <v>65</v>
      </c>
      <c r="B43" s="143"/>
      <c r="C43" s="143"/>
    </row>
    <row r="44" spans="1:6">
      <c r="A44" s="143" t="s">
        <v>1</v>
      </c>
      <c r="B44" s="143"/>
      <c r="C44" s="143"/>
    </row>
    <row r="45" spans="1:6">
      <c r="A45" s="145" t="s">
        <v>558</v>
      </c>
      <c r="B45" s="145"/>
    </row>
    <row r="46" spans="1:6">
      <c r="A46" s="36"/>
      <c r="B46" s="36"/>
    </row>
    <row r="47" spans="1:6" ht="78.75">
      <c r="A47" s="45" t="s">
        <v>2</v>
      </c>
      <c r="B47" s="45" t="s">
        <v>3</v>
      </c>
      <c r="C47" s="45" t="s">
        <v>4</v>
      </c>
    </row>
    <row r="48" spans="1:6" ht="16.5" thickBot="1">
      <c r="A48" s="149" t="s">
        <v>5</v>
      </c>
      <c r="B48" s="150"/>
      <c r="C48" s="151"/>
      <c r="D48" s="12"/>
      <c r="E48" s="3"/>
      <c r="F48" s="3"/>
    </row>
    <row r="49" spans="1:6">
      <c r="A49" s="148" t="s">
        <v>118</v>
      </c>
      <c r="B49" s="89" t="s">
        <v>560</v>
      </c>
      <c r="C49" s="42">
        <v>27089.311377245511</v>
      </c>
      <c r="D49" s="11"/>
      <c r="E49" s="11"/>
      <c r="F49" s="11"/>
    </row>
    <row r="50" spans="1:6">
      <c r="A50" s="148"/>
      <c r="B50" s="90" t="s">
        <v>561</v>
      </c>
      <c r="C50" s="42">
        <v>14652.854790419162</v>
      </c>
      <c r="D50" s="12"/>
      <c r="E50" s="11"/>
      <c r="F50" s="11"/>
    </row>
    <row r="51" spans="1:6" ht="16.5" thickBot="1">
      <c r="A51" s="148"/>
      <c r="B51" s="91" t="s">
        <v>562</v>
      </c>
      <c r="C51" s="42">
        <v>12559.589820359281</v>
      </c>
      <c r="D51" s="12"/>
      <c r="E51" s="11"/>
      <c r="F51" s="11"/>
    </row>
    <row r="52" spans="1:6" ht="32.25" thickBot="1">
      <c r="A52" s="45" t="s">
        <v>107</v>
      </c>
      <c r="B52" s="93" t="s">
        <v>156</v>
      </c>
      <c r="C52" s="42">
        <v>12809.784237574851</v>
      </c>
    </row>
    <row r="53" spans="1:6" ht="32.25" thickBot="1">
      <c r="A53" s="45" t="s">
        <v>119</v>
      </c>
      <c r="B53" s="93" t="s">
        <v>563</v>
      </c>
      <c r="C53" s="42">
        <v>957.12</v>
      </c>
      <c r="F53" s="25"/>
    </row>
    <row r="54" spans="1:6" ht="32.25" thickBot="1">
      <c r="A54" s="45" t="s">
        <v>120</v>
      </c>
      <c r="B54" s="95" t="s">
        <v>564</v>
      </c>
      <c r="C54" s="42">
        <v>14826.04</v>
      </c>
      <c r="D54" s="8"/>
      <c r="F54" s="25"/>
    </row>
    <row r="55" spans="1:6" ht="32.25" thickBot="1">
      <c r="A55" s="45" t="s">
        <v>121</v>
      </c>
      <c r="B55" s="93" t="s">
        <v>565</v>
      </c>
      <c r="C55" s="42">
        <v>903.03</v>
      </c>
    </row>
    <row r="56" spans="1:6" ht="32.25" thickBot="1">
      <c r="A56" s="45" t="s">
        <v>122</v>
      </c>
      <c r="B56" s="93" t="s">
        <v>566</v>
      </c>
      <c r="C56" s="42">
        <v>2051.1830486408958</v>
      </c>
    </row>
    <row r="57" spans="1:6" ht="32.25" thickBot="1">
      <c r="A57" s="45" t="s">
        <v>123</v>
      </c>
      <c r="B57" s="93" t="s">
        <v>567</v>
      </c>
      <c r="C57" s="42">
        <v>1772.91</v>
      </c>
    </row>
    <row r="58" spans="1:6" ht="32.25" thickBot="1">
      <c r="A58" s="45" t="s">
        <v>124</v>
      </c>
      <c r="B58" s="93" t="s">
        <v>568</v>
      </c>
      <c r="C58" s="42">
        <v>6666.85</v>
      </c>
    </row>
    <row r="59" spans="1:6">
      <c r="A59" s="152" t="s">
        <v>6</v>
      </c>
      <c r="B59" s="153"/>
      <c r="C59" s="46">
        <f>SUM(C49:C58)</f>
        <v>94288.673274239729</v>
      </c>
    </row>
    <row r="60" spans="1:6">
      <c r="A60" s="152" t="s">
        <v>7</v>
      </c>
      <c r="B60" s="154"/>
      <c r="C60" s="153"/>
    </row>
    <row r="61" spans="1:6" ht="32.25" thickBot="1">
      <c r="A61" s="45" t="s">
        <v>106</v>
      </c>
      <c r="B61" s="96" t="s">
        <v>157</v>
      </c>
      <c r="C61" s="42">
        <v>13575.43</v>
      </c>
      <c r="D61" s="27"/>
    </row>
    <row r="62" spans="1:6" ht="32.25" thickBot="1">
      <c r="A62" s="45" t="s">
        <v>107</v>
      </c>
      <c r="B62" s="95" t="s">
        <v>158</v>
      </c>
      <c r="C62" s="42">
        <v>3202.4500000000003</v>
      </c>
    </row>
    <row r="63" spans="1:6" ht="32.25" thickBot="1">
      <c r="A63" s="45" t="s">
        <v>116</v>
      </c>
      <c r="B63" s="93" t="s">
        <v>569</v>
      </c>
      <c r="C63" s="42">
        <v>67.180000000000007</v>
      </c>
      <c r="E63" s="6"/>
    </row>
    <row r="64" spans="1:6" ht="32.25" thickBot="1">
      <c r="A64" s="45" t="s">
        <v>108</v>
      </c>
      <c r="B64" s="93" t="s">
        <v>570</v>
      </c>
      <c r="C64" s="42">
        <v>3566.21</v>
      </c>
    </row>
    <row r="65" spans="1:7" ht="32.25" thickBot="1">
      <c r="A65" s="45" t="s">
        <v>109</v>
      </c>
      <c r="B65" s="93" t="s">
        <v>571</v>
      </c>
      <c r="C65" s="42">
        <v>922.55</v>
      </c>
    </row>
    <row r="66" spans="1:7" ht="32.25" thickBot="1">
      <c r="A66" s="45" t="s">
        <v>110</v>
      </c>
      <c r="B66" s="97" t="s">
        <v>572</v>
      </c>
      <c r="C66" s="42">
        <v>4765.9000000000005</v>
      </c>
    </row>
    <row r="67" spans="1:7" ht="32.25" thickBot="1">
      <c r="A67" s="45" t="s">
        <v>111</v>
      </c>
      <c r="B67" s="93" t="s">
        <v>573</v>
      </c>
      <c r="C67" s="42">
        <v>1827.1299999999999</v>
      </c>
    </row>
    <row r="68" spans="1:7" ht="32.25" thickBot="1">
      <c r="A68" s="45" t="s">
        <v>112</v>
      </c>
      <c r="B68" s="93" t="s">
        <v>574</v>
      </c>
      <c r="C68" s="42">
        <v>854.16</v>
      </c>
    </row>
    <row r="69" spans="1:7" ht="32.25" thickBot="1">
      <c r="A69" s="45" t="s">
        <v>113</v>
      </c>
      <c r="B69" s="93" t="s">
        <v>575</v>
      </c>
      <c r="C69" s="56">
        <v>635.14</v>
      </c>
    </row>
    <row r="70" spans="1:7" ht="32.25" thickBot="1">
      <c r="A70" s="45" t="s">
        <v>117</v>
      </c>
      <c r="B70" s="93" t="s">
        <v>576</v>
      </c>
      <c r="C70" s="42">
        <v>72.300000000000011</v>
      </c>
    </row>
    <row r="71" spans="1:7" ht="16.5" thickBot="1">
      <c r="A71" s="45" t="s">
        <v>136</v>
      </c>
      <c r="B71" s="97" t="s">
        <v>577</v>
      </c>
      <c r="C71" s="56">
        <v>36420.400000000001</v>
      </c>
    </row>
    <row r="72" spans="1:7" ht="32.25" thickBot="1">
      <c r="A72" s="45" t="s">
        <v>114</v>
      </c>
      <c r="B72" s="93" t="s">
        <v>578</v>
      </c>
      <c r="C72" s="42">
        <v>292.23</v>
      </c>
    </row>
    <row r="73" spans="1:7" ht="48" thickBot="1">
      <c r="A73" s="45" t="s">
        <v>115</v>
      </c>
      <c r="B73" s="93" t="s">
        <v>579</v>
      </c>
      <c r="C73" s="42">
        <v>4622.1469296942405</v>
      </c>
      <c r="G73" s="2"/>
    </row>
    <row r="74" spans="1:7">
      <c r="A74" s="149" t="s">
        <v>8</v>
      </c>
      <c r="B74" s="151"/>
      <c r="C74" s="46">
        <f>SUM(C61:C73)</f>
        <v>70823.22692969424</v>
      </c>
      <c r="E74" s="35"/>
      <c r="F74" s="35"/>
    </row>
    <row r="75" spans="1:7">
      <c r="A75" s="149" t="s">
        <v>9</v>
      </c>
      <c r="B75" s="151"/>
      <c r="C75" s="46">
        <f>C74+C59</f>
        <v>165111.90020393397</v>
      </c>
      <c r="E75" s="6"/>
      <c r="F75" s="6"/>
    </row>
    <row r="76" spans="1:7">
      <c r="A76" s="7"/>
      <c r="B76" s="7"/>
      <c r="C76" s="20"/>
      <c r="E76" s="6"/>
      <c r="F76" s="6"/>
    </row>
    <row r="77" spans="1:7">
      <c r="A77" s="7"/>
      <c r="B77" s="7"/>
      <c r="C77" s="20"/>
      <c r="E77" s="6"/>
      <c r="F77" s="6"/>
    </row>
    <row r="78" spans="1:7">
      <c r="A78" s="141" t="s">
        <v>10</v>
      </c>
      <c r="B78" s="141"/>
      <c r="C78" s="59">
        <v>830</v>
      </c>
      <c r="E78" s="6"/>
      <c r="F78" s="6"/>
    </row>
    <row r="79" spans="1:7">
      <c r="A79" s="141" t="s">
        <v>60</v>
      </c>
      <c r="B79" s="141"/>
      <c r="C79" s="60">
        <f>ROUND(C75/C78,2)</f>
        <v>198.93</v>
      </c>
      <c r="D79" s="25"/>
      <c r="E79" s="6"/>
      <c r="F79" s="6"/>
    </row>
    <row r="82" spans="1:5">
      <c r="A82" s="142" t="s">
        <v>0</v>
      </c>
      <c r="B82" s="142"/>
      <c r="C82" s="142"/>
      <c r="D82" s="5"/>
      <c r="E82" s="5"/>
    </row>
    <row r="84" spans="1:5">
      <c r="A84" s="143" t="s">
        <v>12</v>
      </c>
      <c r="B84" s="143"/>
      <c r="C84" s="143"/>
    </row>
    <row r="85" spans="1:5" ht="55.5" customHeight="1">
      <c r="A85" s="141" t="s">
        <v>66</v>
      </c>
      <c r="B85" s="141"/>
      <c r="C85" s="141"/>
    </row>
    <row r="86" spans="1:5">
      <c r="A86" s="141" t="s">
        <v>61</v>
      </c>
      <c r="B86" s="141"/>
      <c r="C86" s="141"/>
    </row>
    <row r="87" spans="1:5">
      <c r="A87" s="155" t="s">
        <v>580</v>
      </c>
      <c r="B87" s="155"/>
      <c r="C87" s="7"/>
    </row>
    <row r="88" spans="1:5">
      <c r="A88" s="37"/>
      <c r="B88" s="37"/>
      <c r="C88" s="7"/>
    </row>
    <row r="89" spans="1:5" ht="78.75">
      <c r="A89" s="45" t="s">
        <v>2</v>
      </c>
      <c r="B89" s="45" t="s">
        <v>3</v>
      </c>
      <c r="C89" s="45" t="s">
        <v>4</v>
      </c>
    </row>
    <row r="90" spans="1:5" ht="16.5" thickBot="1">
      <c r="A90" s="149" t="s">
        <v>5</v>
      </c>
      <c r="B90" s="150"/>
      <c r="C90" s="151"/>
      <c r="E90" s="3"/>
    </row>
    <row r="91" spans="1:5">
      <c r="A91" s="148" t="s">
        <v>118</v>
      </c>
      <c r="B91" s="89" t="s">
        <v>581</v>
      </c>
      <c r="C91" s="42">
        <v>3572.0995508982032</v>
      </c>
      <c r="D91" s="10"/>
      <c r="E91" s="11"/>
    </row>
    <row r="92" spans="1:5">
      <c r="A92" s="148"/>
      <c r="B92" s="90" t="s">
        <v>582</v>
      </c>
      <c r="C92" s="42">
        <v>2632.0733532934132</v>
      </c>
      <c r="D92" s="3"/>
      <c r="E92" s="11"/>
    </row>
    <row r="93" spans="1:5">
      <c r="A93" s="148"/>
      <c r="B93" s="90" t="s">
        <v>583</v>
      </c>
      <c r="C93" s="42">
        <v>2256.0628742514969</v>
      </c>
      <c r="D93" s="3"/>
      <c r="E93" s="11"/>
    </row>
    <row r="94" spans="1:5" ht="32.25" thickBot="1">
      <c r="A94" s="45" t="s">
        <v>107</v>
      </c>
      <c r="B94" s="93" t="s">
        <v>159</v>
      </c>
      <c r="C94" s="42">
        <v>1995.7696201347303</v>
      </c>
    </row>
    <row r="95" spans="1:5" ht="32.25" thickBot="1">
      <c r="A95" s="45" t="s">
        <v>119</v>
      </c>
      <c r="B95" s="93" t="s">
        <v>584</v>
      </c>
      <c r="C95" s="42">
        <v>288.28999999999996</v>
      </c>
    </row>
    <row r="96" spans="1:5" ht="32.25" thickBot="1">
      <c r="A96" s="45" t="s">
        <v>121</v>
      </c>
      <c r="B96" s="93" t="s">
        <v>585</v>
      </c>
      <c r="C96" s="42">
        <v>271.99406986526179</v>
      </c>
    </row>
    <row r="97" spans="1:5" ht="32.25" thickBot="1">
      <c r="A97" s="45" t="s">
        <v>122</v>
      </c>
      <c r="B97" s="93" t="s">
        <v>586</v>
      </c>
      <c r="C97" s="42">
        <v>617.83000000000004</v>
      </c>
    </row>
    <row r="98" spans="1:5" ht="32.25" thickBot="1">
      <c r="A98" s="45" t="s">
        <v>123</v>
      </c>
      <c r="B98" s="93" t="s">
        <v>587</v>
      </c>
      <c r="C98" s="42">
        <v>534.00647487967342</v>
      </c>
    </row>
    <row r="99" spans="1:5" ht="48" thickBot="1">
      <c r="A99" s="45" t="s">
        <v>124</v>
      </c>
      <c r="B99" s="93" t="s">
        <v>588</v>
      </c>
      <c r="C99" s="42">
        <v>4685.2299999999996</v>
      </c>
      <c r="E99" s="2"/>
    </row>
    <row r="100" spans="1:5">
      <c r="A100" s="152" t="s">
        <v>6</v>
      </c>
      <c r="B100" s="153"/>
      <c r="C100" s="46">
        <f>SUM(C91:C99)</f>
        <v>16853.355943322778</v>
      </c>
    </row>
    <row r="101" spans="1:5">
      <c r="A101" s="152" t="s">
        <v>7</v>
      </c>
      <c r="B101" s="154"/>
      <c r="C101" s="153"/>
    </row>
    <row r="102" spans="1:5" ht="31.5">
      <c r="A102" s="45" t="s">
        <v>106</v>
      </c>
      <c r="B102" s="47" t="s">
        <v>160</v>
      </c>
      <c r="C102" s="42">
        <v>846.02</v>
      </c>
      <c r="D102" s="29"/>
    </row>
    <row r="103" spans="1:5" ht="31.5">
      <c r="A103" s="45" t="s">
        <v>107</v>
      </c>
      <c r="B103" s="41" t="s">
        <v>161</v>
      </c>
      <c r="C103" s="42">
        <v>199.57611800000001</v>
      </c>
    </row>
    <row r="104" spans="1:5" ht="31.5">
      <c r="A104" s="45" t="s">
        <v>108</v>
      </c>
      <c r="B104" s="41" t="s">
        <v>589</v>
      </c>
      <c r="C104" s="42">
        <v>1074.1600000000001</v>
      </c>
    </row>
    <row r="105" spans="1:5" ht="31.5">
      <c r="A105" s="45" t="s">
        <v>109</v>
      </c>
      <c r="B105" s="41" t="s">
        <v>590</v>
      </c>
      <c r="C105" s="42">
        <v>277.88</v>
      </c>
    </row>
    <row r="106" spans="1:5" ht="31.5">
      <c r="A106" s="45" t="s">
        <v>110</v>
      </c>
      <c r="B106" s="41" t="s">
        <v>591</v>
      </c>
      <c r="C106" s="42">
        <v>1435.52</v>
      </c>
    </row>
    <row r="107" spans="1:5" ht="31.5">
      <c r="A107" s="45" t="s">
        <v>111</v>
      </c>
      <c r="B107" s="48" t="s">
        <v>592</v>
      </c>
      <c r="C107" s="42">
        <v>550.34</v>
      </c>
    </row>
    <row r="108" spans="1:5" ht="31.5">
      <c r="A108" s="45" t="s">
        <v>112</v>
      </c>
      <c r="B108" s="41" t="s">
        <v>593</v>
      </c>
      <c r="C108" s="42">
        <v>257.27999999999997</v>
      </c>
    </row>
    <row r="109" spans="1:5" ht="31.5">
      <c r="A109" s="45" t="s">
        <v>113</v>
      </c>
      <c r="B109" s="41" t="s">
        <v>594</v>
      </c>
      <c r="C109" s="42">
        <v>191.31</v>
      </c>
    </row>
    <row r="110" spans="1:5" ht="31.5">
      <c r="A110" s="45" t="s">
        <v>114</v>
      </c>
      <c r="B110" s="41" t="s">
        <v>595</v>
      </c>
      <c r="C110" s="42">
        <v>89.850000000000009</v>
      </c>
    </row>
    <row r="111" spans="1:5" ht="47.25">
      <c r="A111" s="45" t="s">
        <v>115</v>
      </c>
      <c r="B111" s="41" t="s">
        <v>596</v>
      </c>
      <c r="C111" s="42">
        <v>1392.2129306307954</v>
      </c>
    </row>
    <row r="112" spans="1:5">
      <c r="A112" s="149" t="s">
        <v>8</v>
      </c>
      <c r="B112" s="151"/>
      <c r="C112" s="46">
        <f>SUM(C102:C111)</f>
        <v>6314.1490486307957</v>
      </c>
    </row>
    <row r="113" spans="1:5">
      <c r="A113" s="149" t="s">
        <v>9</v>
      </c>
      <c r="B113" s="151"/>
      <c r="C113" s="46">
        <f>C112+C100</f>
        <v>23167.504991953574</v>
      </c>
    </row>
    <row r="114" spans="1:5">
      <c r="A114" s="7"/>
      <c r="B114" s="7"/>
      <c r="C114" s="20"/>
    </row>
    <row r="115" spans="1:5">
      <c r="A115" s="7"/>
      <c r="B115" s="7"/>
      <c r="C115" s="20"/>
    </row>
    <row r="116" spans="1:5">
      <c r="A116" s="141" t="s">
        <v>10</v>
      </c>
      <c r="B116" s="141"/>
      <c r="C116" s="57">
        <v>250</v>
      </c>
    </row>
    <row r="117" spans="1:5">
      <c r="A117" s="141" t="s">
        <v>63</v>
      </c>
      <c r="B117" s="141"/>
      <c r="C117" s="58">
        <f>ROUND(C113/C116,2)</f>
        <v>92.67</v>
      </c>
      <c r="D117" s="25"/>
    </row>
    <row r="120" spans="1:5">
      <c r="A120" s="142" t="s">
        <v>0</v>
      </c>
      <c r="B120" s="142"/>
      <c r="C120" s="142"/>
      <c r="D120" s="5"/>
      <c r="E120" s="5"/>
    </row>
    <row r="122" spans="1:5">
      <c r="A122" s="143" t="s">
        <v>12</v>
      </c>
      <c r="B122" s="143"/>
      <c r="C122" s="143"/>
    </row>
    <row r="123" spans="1:5" ht="50.25" customHeight="1">
      <c r="A123" s="143" t="s">
        <v>67</v>
      </c>
      <c r="B123" s="143"/>
      <c r="C123" s="143"/>
    </row>
    <row r="124" spans="1:5">
      <c r="A124" s="143" t="s">
        <v>1</v>
      </c>
      <c r="B124" s="143"/>
      <c r="C124" s="143"/>
    </row>
    <row r="125" spans="1:5">
      <c r="A125" s="145" t="s">
        <v>597</v>
      </c>
      <c r="B125" s="145"/>
    </row>
    <row r="126" spans="1:5">
      <c r="A126" s="36"/>
      <c r="B126" s="36"/>
    </row>
    <row r="127" spans="1:5" ht="78.75">
      <c r="A127" s="45" t="s">
        <v>2</v>
      </c>
      <c r="B127" s="45" t="s">
        <v>3</v>
      </c>
      <c r="C127" s="45" t="s">
        <v>4</v>
      </c>
    </row>
    <row r="128" spans="1:5">
      <c r="A128" s="157" t="s">
        <v>5</v>
      </c>
      <c r="B128" s="158"/>
      <c r="C128" s="159"/>
      <c r="E128" s="12"/>
    </row>
    <row r="129" spans="1:7">
      <c r="A129" s="148" t="s">
        <v>118</v>
      </c>
      <c r="B129" s="41" t="s">
        <v>598</v>
      </c>
      <c r="C129" s="42">
        <v>21646.923278443111</v>
      </c>
      <c r="D129" s="11"/>
      <c r="E129" s="12"/>
    </row>
    <row r="130" spans="1:7">
      <c r="A130" s="148"/>
      <c r="B130" s="41" t="s">
        <v>599</v>
      </c>
      <c r="C130" s="42">
        <v>15950.364520958085</v>
      </c>
      <c r="D130" s="12"/>
      <c r="E130" s="12"/>
    </row>
    <row r="131" spans="1:7">
      <c r="A131" s="148"/>
      <c r="B131" s="41" t="s">
        <v>600</v>
      </c>
      <c r="C131" s="42">
        <v>13671.741017964072</v>
      </c>
      <c r="D131" s="12"/>
      <c r="E131" s="12"/>
    </row>
    <row r="132" spans="1:7" ht="31.5">
      <c r="A132" s="45" t="s">
        <v>107</v>
      </c>
      <c r="B132" s="41" t="s">
        <v>162</v>
      </c>
      <c r="C132" s="42">
        <v>12094.363898016467</v>
      </c>
    </row>
    <row r="133" spans="1:7" ht="31.5">
      <c r="A133" s="45" t="s">
        <v>119</v>
      </c>
      <c r="B133" s="41" t="s">
        <v>601</v>
      </c>
      <c r="C133" s="42">
        <v>1747.03</v>
      </c>
    </row>
    <row r="134" spans="1:7" ht="31.5">
      <c r="A134" s="45" t="s">
        <v>120</v>
      </c>
      <c r="B134" s="41" t="s">
        <v>602</v>
      </c>
      <c r="C134" s="42">
        <v>4543.6100000000006</v>
      </c>
    </row>
    <row r="135" spans="1:7" ht="31.5">
      <c r="A135" s="45" t="s">
        <v>121</v>
      </c>
      <c r="B135" s="41" t="s">
        <v>603</v>
      </c>
      <c r="C135" s="42">
        <v>1648.29</v>
      </c>
      <c r="D135" s="6"/>
      <c r="E135" s="21"/>
      <c r="F135" s="6"/>
      <c r="G135" s="6"/>
    </row>
    <row r="136" spans="1:7" ht="31.5">
      <c r="A136" s="45" t="s">
        <v>122</v>
      </c>
      <c r="B136" s="41" t="s">
        <v>604</v>
      </c>
      <c r="C136" s="42">
        <v>3744.0268899891043</v>
      </c>
      <c r="D136" s="6"/>
      <c r="E136" s="6"/>
      <c r="F136" s="6"/>
      <c r="G136" s="6"/>
    </row>
    <row r="137" spans="1:7" ht="31.5">
      <c r="A137" s="45" t="s">
        <v>123</v>
      </c>
      <c r="B137" s="41" t="s">
        <v>605</v>
      </c>
      <c r="C137" s="42">
        <v>3236.0800000000004</v>
      </c>
    </row>
    <row r="138" spans="1:7" ht="47.25">
      <c r="A138" s="45" t="s">
        <v>124</v>
      </c>
      <c r="B138" s="41" t="s">
        <v>606</v>
      </c>
      <c r="C138" s="42">
        <v>12168.096</v>
      </c>
    </row>
    <row r="139" spans="1:7">
      <c r="A139" s="152" t="s">
        <v>6</v>
      </c>
      <c r="B139" s="153"/>
      <c r="C139" s="46">
        <f>SUM(C129:C138)</f>
        <v>90450.525605370844</v>
      </c>
    </row>
    <row r="140" spans="1:7">
      <c r="A140" s="152" t="s">
        <v>7</v>
      </c>
      <c r="B140" s="154"/>
      <c r="C140" s="153"/>
    </row>
    <row r="141" spans="1:7" ht="31.5">
      <c r="A141" s="45" t="s">
        <v>106</v>
      </c>
      <c r="B141" s="47" t="s">
        <v>163</v>
      </c>
      <c r="C141" s="42">
        <v>10253.799999999999</v>
      </c>
      <c r="D141" s="28"/>
    </row>
    <row r="142" spans="1:7" ht="31.5">
      <c r="A142" s="45" t="s">
        <v>107</v>
      </c>
      <c r="B142" s="41" t="s">
        <v>164</v>
      </c>
      <c r="C142" s="42">
        <v>2418.8714199999999</v>
      </c>
    </row>
    <row r="143" spans="1:7" ht="31.5">
      <c r="A143" s="45" t="s">
        <v>108</v>
      </c>
      <c r="B143" s="41" t="s">
        <v>607</v>
      </c>
      <c r="C143" s="42">
        <v>6509.41</v>
      </c>
      <c r="E143" s="6"/>
    </row>
    <row r="144" spans="1:7" ht="31.5">
      <c r="A144" s="45" t="s">
        <v>109</v>
      </c>
      <c r="B144" s="41" t="s">
        <v>608</v>
      </c>
      <c r="C144" s="42">
        <v>1683.93</v>
      </c>
    </row>
    <row r="145" spans="1:5" ht="31.5">
      <c r="A145" s="45" t="s">
        <v>110</v>
      </c>
      <c r="B145" s="41" t="s">
        <v>609</v>
      </c>
      <c r="C145" s="42">
        <v>8699.2100000000009</v>
      </c>
    </row>
    <row r="146" spans="1:5" ht="31.5">
      <c r="A146" s="45" t="s">
        <v>111</v>
      </c>
      <c r="B146" s="48" t="s">
        <v>610</v>
      </c>
      <c r="C146" s="42">
        <v>3335.05</v>
      </c>
    </row>
    <row r="147" spans="1:5" ht="31.5">
      <c r="A147" s="45" t="s">
        <v>112</v>
      </c>
      <c r="B147" s="41" t="s">
        <v>611</v>
      </c>
      <c r="C147" s="42">
        <v>1559.09</v>
      </c>
    </row>
    <row r="148" spans="1:5" ht="31.5">
      <c r="A148" s="45" t="s">
        <v>113</v>
      </c>
      <c r="B148" s="41" t="s">
        <v>612</v>
      </c>
      <c r="C148" s="42">
        <v>1159.32</v>
      </c>
    </row>
    <row r="149" spans="1:5" ht="31.5">
      <c r="A149" s="45" t="s">
        <v>114</v>
      </c>
      <c r="B149" s="41" t="s">
        <v>614</v>
      </c>
      <c r="C149" s="42">
        <v>541.07999999999993</v>
      </c>
    </row>
    <row r="150" spans="1:5" ht="47.25">
      <c r="A150" s="45" t="s">
        <v>115</v>
      </c>
      <c r="B150" s="41" t="s">
        <v>613</v>
      </c>
      <c r="C150" s="42">
        <v>8436.8103596226192</v>
      </c>
    </row>
    <row r="151" spans="1:5">
      <c r="A151" s="149" t="s">
        <v>8</v>
      </c>
      <c r="B151" s="151"/>
      <c r="C151" s="46">
        <f>SUM(C141:C150)</f>
        <v>44596.571779622624</v>
      </c>
    </row>
    <row r="152" spans="1:5">
      <c r="A152" s="149" t="s">
        <v>9</v>
      </c>
      <c r="B152" s="151"/>
      <c r="C152" s="46">
        <f>C151+C139</f>
        <v>135047.09738499345</v>
      </c>
    </row>
    <row r="153" spans="1:5">
      <c r="A153" s="7"/>
      <c r="B153" s="7"/>
      <c r="C153" s="20"/>
    </row>
    <row r="154" spans="1:5">
      <c r="A154" s="7"/>
      <c r="B154" s="7"/>
      <c r="C154" s="20"/>
    </row>
    <row r="155" spans="1:5">
      <c r="A155" s="141" t="s">
        <v>10</v>
      </c>
      <c r="B155" s="141"/>
      <c r="C155" s="59">
        <v>1515</v>
      </c>
    </row>
    <row r="156" spans="1:5">
      <c r="A156" s="156" t="s">
        <v>11</v>
      </c>
      <c r="B156" s="156"/>
      <c r="C156" s="61">
        <f>ROUND(C152/C155,2)</f>
        <v>89.14</v>
      </c>
      <c r="D156" s="2"/>
    </row>
    <row r="159" spans="1:5">
      <c r="A159" s="142" t="s">
        <v>0</v>
      </c>
      <c r="B159" s="142"/>
      <c r="C159" s="142"/>
      <c r="D159" s="5"/>
      <c r="E159" s="5"/>
    </row>
    <row r="161" spans="1:5">
      <c r="A161" s="143" t="s">
        <v>12</v>
      </c>
      <c r="B161" s="143"/>
      <c r="C161" s="143"/>
    </row>
    <row r="162" spans="1:5" ht="50.25" customHeight="1">
      <c r="A162" s="143" t="s">
        <v>68</v>
      </c>
      <c r="B162" s="143"/>
      <c r="C162" s="143"/>
    </row>
    <row r="163" spans="1:5">
      <c r="A163" s="143" t="s">
        <v>1</v>
      </c>
      <c r="B163" s="143"/>
      <c r="C163" s="143"/>
    </row>
    <row r="164" spans="1:5">
      <c r="A164" s="145" t="s">
        <v>615</v>
      </c>
      <c r="B164" s="145"/>
    </row>
    <row r="165" spans="1:5">
      <c r="A165" s="36"/>
      <c r="B165" s="36"/>
    </row>
    <row r="166" spans="1:5" ht="78.75">
      <c r="A166" s="40" t="s">
        <v>2</v>
      </c>
      <c r="B166" s="40" t="s">
        <v>3</v>
      </c>
      <c r="C166" s="40" t="s">
        <v>4</v>
      </c>
    </row>
    <row r="167" spans="1:5">
      <c r="A167" s="160" t="s">
        <v>5</v>
      </c>
      <c r="B167" s="161"/>
      <c r="C167" s="162"/>
      <c r="E167" s="12"/>
    </row>
    <row r="168" spans="1:5">
      <c r="A168" s="148" t="s">
        <v>118</v>
      </c>
      <c r="B168" s="41" t="s">
        <v>616</v>
      </c>
      <c r="C168" s="42">
        <v>622.9354790419161</v>
      </c>
      <c r="D168" s="11"/>
      <c r="E168" s="12"/>
    </row>
    <row r="169" spans="1:5">
      <c r="A169" s="148"/>
      <c r="B169" s="41" t="s">
        <v>617</v>
      </c>
      <c r="C169" s="42">
        <v>459.00508982035927</v>
      </c>
      <c r="D169" s="11"/>
      <c r="E169" s="12"/>
    </row>
    <row r="170" spans="1:5">
      <c r="A170" s="148"/>
      <c r="B170" s="53" t="s">
        <v>618</v>
      </c>
      <c r="C170" s="42">
        <v>393.43293413173649</v>
      </c>
      <c r="D170" s="12"/>
      <c r="E170" s="12"/>
    </row>
    <row r="171" spans="1:5" ht="31.5">
      <c r="A171" s="45" t="s">
        <v>107</v>
      </c>
      <c r="B171" s="41" t="s">
        <v>165</v>
      </c>
      <c r="C171" s="42">
        <v>348.04060935628735</v>
      </c>
    </row>
    <row r="172" spans="1:5" ht="31.5">
      <c r="A172" s="45" t="s">
        <v>119</v>
      </c>
      <c r="B172" s="53" t="s">
        <v>619</v>
      </c>
      <c r="C172" s="42">
        <v>29.990000000000002</v>
      </c>
    </row>
    <row r="173" spans="1:5" ht="31.5">
      <c r="A173" s="45" t="s">
        <v>120</v>
      </c>
      <c r="B173" s="41" t="s">
        <v>620</v>
      </c>
      <c r="C173" s="42">
        <v>77.98</v>
      </c>
    </row>
    <row r="174" spans="1:5" ht="31.5">
      <c r="A174" s="45" t="s">
        <v>121</v>
      </c>
      <c r="B174" s="41" t="s">
        <v>621</v>
      </c>
      <c r="C174" s="42">
        <v>28.290000000000003</v>
      </c>
    </row>
    <row r="175" spans="1:5" ht="31.5">
      <c r="A175" s="45" t="s">
        <v>122</v>
      </c>
      <c r="B175" s="53" t="s">
        <v>622</v>
      </c>
      <c r="C175" s="42">
        <v>64.25392682489553</v>
      </c>
    </row>
    <row r="176" spans="1:5" ht="31.5">
      <c r="A176" s="45" t="s">
        <v>123</v>
      </c>
      <c r="B176" s="53" t="s">
        <v>623</v>
      </c>
      <c r="C176" s="42">
        <v>55.54</v>
      </c>
    </row>
    <row r="177" spans="1:7" ht="31.5">
      <c r="A177" s="45" t="s">
        <v>124</v>
      </c>
      <c r="B177" s="41" t="s">
        <v>624</v>
      </c>
      <c r="C177" s="42">
        <v>487.3</v>
      </c>
    </row>
    <row r="178" spans="1:7">
      <c r="A178" s="163" t="s">
        <v>6</v>
      </c>
      <c r="B178" s="164"/>
      <c r="C178" s="46">
        <f>SUM(C168:C177)</f>
        <v>2566.7680391751946</v>
      </c>
    </row>
    <row r="179" spans="1:7">
      <c r="A179" s="163" t="s">
        <v>7</v>
      </c>
      <c r="B179" s="165"/>
      <c r="C179" s="164"/>
    </row>
    <row r="180" spans="1:7" ht="31.5">
      <c r="A180" s="45" t="s">
        <v>106</v>
      </c>
      <c r="B180" s="47" t="s">
        <v>166</v>
      </c>
      <c r="C180" s="42">
        <v>295.07</v>
      </c>
      <c r="D180" s="27"/>
    </row>
    <row r="181" spans="1:7" ht="31.5">
      <c r="A181" s="45" t="s">
        <v>107</v>
      </c>
      <c r="B181" s="41" t="s">
        <v>167</v>
      </c>
      <c r="C181" s="42">
        <v>69.607012999999995</v>
      </c>
    </row>
    <row r="182" spans="1:7" ht="31.5">
      <c r="A182" s="45" t="s">
        <v>116</v>
      </c>
      <c r="B182" s="62" t="s">
        <v>625</v>
      </c>
      <c r="C182" s="42">
        <v>2.11</v>
      </c>
      <c r="E182" s="6"/>
    </row>
    <row r="183" spans="1:7" ht="31.5">
      <c r="A183" s="45" t="s">
        <v>108</v>
      </c>
      <c r="B183" s="53" t="s">
        <v>626</v>
      </c>
      <c r="C183" s="42">
        <v>111.72</v>
      </c>
    </row>
    <row r="184" spans="1:7" ht="31.5">
      <c r="A184" s="45" t="s">
        <v>109</v>
      </c>
      <c r="B184" s="41" t="s">
        <v>627</v>
      </c>
      <c r="C184" s="42">
        <v>28.900000000000002</v>
      </c>
      <c r="D184" s="7"/>
    </row>
    <row r="185" spans="1:7" ht="31.5">
      <c r="A185" s="45" t="s">
        <v>110</v>
      </c>
      <c r="B185" s="63" t="s">
        <v>628</v>
      </c>
      <c r="C185" s="42">
        <v>149.29999999999998</v>
      </c>
    </row>
    <row r="186" spans="1:7" ht="31.5">
      <c r="A186" s="45" t="s">
        <v>111</v>
      </c>
      <c r="B186" s="41" t="s">
        <v>629</v>
      </c>
      <c r="C186" s="42">
        <v>57.239999999999995</v>
      </c>
    </row>
    <row r="187" spans="1:7" ht="31.5">
      <c r="A187" s="45" t="s">
        <v>112</v>
      </c>
      <c r="B187" s="41" t="s">
        <v>630</v>
      </c>
      <c r="C187" s="42">
        <v>26.76</v>
      </c>
    </row>
    <row r="188" spans="1:7" ht="31.5">
      <c r="A188" s="45" t="s">
        <v>113</v>
      </c>
      <c r="B188" s="53" t="s">
        <v>631</v>
      </c>
      <c r="C188" s="42">
        <v>19.900000000000002</v>
      </c>
    </row>
    <row r="189" spans="1:7" ht="31.5">
      <c r="A189" s="45" t="s">
        <v>117</v>
      </c>
      <c r="B189" s="53" t="s">
        <v>632</v>
      </c>
      <c r="C189" s="42">
        <v>2.2699999999999996</v>
      </c>
    </row>
    <row r="190" spans="1:7" ht="31.5">
      <c r="A190" s="45" t="s">
        <v>114</v>
      </c>
      <c r="B190" s="41" t="s">
        <v>633</v>
      </c>
      <c r="C190" s="42">
        <v>9.3699999999999992</v>
      </c>
    </row>
    <row r="191" spans="1:7" ht="47.25">
      <c r="A191" s="45" t="s">
        <v>115</v>
      </c>
      <c r="B191" s="41" t="s">
        <v>634</v>
      </c>
      <c r="C191" s="42">
        <v>144.72014478560274</v>
      </c>
      <c r="G191" s="2"/>
    </row>
    <row r="192" spans="1:7">
      <c r="A192" s="149" t="s">
        <v>8</v>
      </c>
      <c r="B192" s="151"/>
      <c r="C192" s="46">
        <f>SUM(C180:C191)</f>
        <v>916.96715778560269</v>
      </c>
    </row>
    <row r="193" spans="1:5">
      <c r="A193" s="149" t="s">
        <v>9</v>
      </c>
      <c r="B193" s="151"/>
      <c r="C193" s="46">
        <f>C192+C178</f>
        <v>3483.7351969607971</v>
      </c>
    </row>
    <row r="194" spans="1:5">
      <c r="A194" s="7"/>
      <c r="B194" s="7"/>
      <c r="C194" s="20"/>
    </row>
    <row r="195" spans="1:5">
      <c r="A195" s="7"/>
      <c r="B195" s="7"/>
      <c r="C195" s="20"/>
    </row>
    <row r="196" spans="1:5">
      <c r="A196" s="141" t="s">
        <v>10</v>
      </c>
      <c r="B196" s="141"/>
      <c r="C196" s="59">
        <v>26</v>
      </c>
    </row>
    <row r="197" spans="1:5">
      <c r="A197" s="141" t="s">
        <v>60</v>
      </c>
      <c r="B197" s="141"/>
      <c r="C197" s="60">
        <f>ROUND(C193/C196,2)</f>
        <v>133.99</v>
      </c>
      <c r="D197" s="25"/>
    </row>
    <row r="200" spans="1:5">
      <c r="A200" s="142" t="s">
        <v>0</v>
      </c>
      <c r="B200" s="142"/>
      <c r="C200" s="142"/>
      <c r="D200" s="5"/>
      <c r="E200" s="5"/>
    </row>
    <row r="202" spans="1:5">
      <c r="A202" s="143" t="s">
        <v>12</v>
      </c>
      <c r="B202" s="143"/>
      <c r="C202" s="143"/>
    </row>
    <row r="203" spans="1:5" ht="53.25" customHeight="1">
      <c r="A203" s="143" t="s">
        <v>69</v>
      </c>
      <c r="B203" s="143"/>
      <c r="C203" s="143"/>
    </row>
    <row r="204" spans="1:5">
      <c r="A204" s="143" t="s">
        <v>1</v>
      </c>
      <c r="B204" s="143"/>
      <c r="C204" s="143"/>
    </row>
    <row r="205" spans="1:5">
      <c r="A205" s="145" t="s">
        <v>636</v>
      </c>
      <c r="B205" s="145"/>
    </row>
    <row r="206" spans="1:5">
      <c r="A206" s="36"/>
      <c r="B206" s="36"/>
    </row>
    <row r="207" spans="1:5" ht="78.75">
      <c r="A207" s="45" t="s">
        <v>2</v>
      </c>
      <c r="B207" s="45" t="s">
        <v>3</v>
      </c>
      <c r="C207" s="45" t="s">
        <v>4</v>
      </c>
    </row>
    <row r="208" spans="1:5">
      <c r="A208" s="149" t="s">
        <v>5</v>
      </c>
      <c r="B208" s="150"/>
      <c r="C208" s="151"/>
      <c r="E208" s="12"/>
    </row>
    <row r="209" spans="1:5">
      <c r="A209" s="148" t="s">
        <v>118</v>
      </c>
      <c r="B209" s="53" t="s">
        <v>637</v>
      </c>
      <c r="C209" s="42">
        <v>1596.0538922155688</v>
      </c>
      <c r="D209" s="11"/>
      <c r="E209" s="3"/>
    </row>
    <row r="210" spans="1:5">
      <c r="A210" s="148"/>
      <c r="B210" s="53" t="s">
        <v>638</v>
      </c>
      <c r="C210" s="42">
        <v>863.32005988023957</v>
      </c>
      <c r="D210" s="12"/>
      <c r="E210" s="3"/>
    </row>
    <row r="211" spans="1:5">
      <c r="A211" s="148"/>
      <c r="B211" s="53" t="s">
        <v>639</v>
      </c>
      <c r="C211" s="42">
        <v>739.98862275449096</v>
      </c>
      <c r="D211" s="12"/>
      <c r="E211" s="3"/>
    </row>
    <row r="212" spans="1:5" ht="31.5">
      <c r="A212" s="45" t="s">
        <v>107</v>
      </c>
      <c r="B212" s="41" t="s">
        <v>168</v>
      </c>
      <c r="C212" s="42">
        <v>754.72963140718559</v>
      </c>
    </row>
    <row r="213" spans="1:5" ht="31.5">
      <c r="A213" s="45" t="s">
        <v>119</v>
      </c>
      <c r="B213" s="53" t="s">
        <v>640</v>
      </c>
      <c r="C213" s="42">
        <v>94.56</v>
      </c>
    </row>
    <row r="214" spans="1:5" ht="31.5">
      <c r="A214" s="45" t="s">
        <v>120</v>
      </c>
      <c r="B214" s="53" t="s">
        <v>641</v>
      </c>
      <c r="C214" s="42">
        <v>977.22</v>
      </c>
    </row>
    <row r="215" spans="1:5" ht="31.5">
      <c r="A215" s="45" t="s">
        <v>121</v>
      </c>
      <c r="B215" s="41" t="s">
        <v>642</v>
      </c>
      <c r="C215" s="42">
        <v>89.22</v>
      </c>
    </row>
    <row r="216" spans="1:5" ht="31.5">
      <c r="A216" s="45" t="s">
        <v>122</v>
      </c>
      <c r="B216" s="53" t="s">
        <v>643</v>
      </c>
      <c r="C216" s="42">
        <v>202.64699998620895</v>
      </c>
    </row>
    <row r="217" spans="1:5" ht="31.5">
      <c r="A217" s="45" t="s">
        <v>123</v>
      </c>
      <c r="B217" s="53" t="s">
        <v>644</v>
      </c>
      <c r="C217" s="42">
        <v>175.16</v>
      </c>
    </row>
    <row r="218" spans="1:5" ht="31.5">
      <c r="A218" s="45" t="s">
        <v>124</v>
      </c>
      <c r="B218" s="41" t="s">
        <v>645</v>
      </c>
      <c r="C218" s="42">
        <v>658.66</v>
      </c>
    </row>
    <row r="219" spans="1:5">
      <c r="A219" s="163" t="s">
        <v>6</v>
      </c>
      <c r="B219" s="164"/>
      <c r="C219" s="46">
        <f>SUM(C209:C218)</f>
        <v>6151.5592062436936</v>
      </c>
    </row>
    <row r="220" spans="1:5">
      <c r="A220" s="163" t="s">
        <v>7</v>
      </c>
      <c r="B220" s="165"/>
      <c r="C220" s="164"/>
    </row>
    <row r="221" spans="1:5" ht="31.5">
      <c r="A221" s="45" t="s">
        <v>106</v>
      </c>
      <c r="B221" s="47" t="s">
        <v>169</v>
      </c>
      <c r="C221" s="42">
        <v>799.84</v>
      </c>
      <c r="D221" s="27"/>
    </row>
    <row r="222" spans="1:5" ht="31.5">
      <c r="A222" s="45" t="s">
        <v>107</v>
      </c>
      <c r="B222" s="41" t="s">
        <v>170</v>
      </c>
      <c r="C222" s="42">
        <v>188.682256</v>
      </c>
    </row>
    <row r="223" spans="1:5" ht="31.5">
      <c r="A223" s="45" t="s">
        <v>116</v>
      </c>
      <c r="B223" s="53" t="s">
        <v>646</v>
      </c>
      <c r="C223" s="42">
        <v>6.64</v>
      </c>
      <c r="E223" s="6"/>
    </row>
    <row r="224" spans="1:5" ht="31.5">
      <c r="A224" s="45" t="s">
        <v>108</v>
      </c>
      <c r="B224" s="53" t="s">
        <v>647</v>
      </c>
      <c r="C224" s="42">
        <v>352.33</v>
      </c>
    </row>
    <row r="225" spans="1:7" ht="31.5">
      <c r="A225" s="45" t="s">
        <v>109</v>
      </c>
      <c r="B225" s="41" t="s">
        <v>648</v>
      </c>
      <c r="C225" s="42">
        <v>91.15</v>
      </c>
    </row>
    <row r="226" spans="1:7" ht="31.5">
      <c r="A226" s="45" t="s">
        <v>110</v>
      </c>
      <c r="B226" s="63" t="s">
        <v>649</v>
      </c>
      <c r="C226" s="42">
        <v>470.84999999999997</v>
      </c>
    </row>
    <row r="227" spans="1:7" ht="31.5">
      <c r="A227" s="45" t="s">
        <v>111</v>
      </c>
      <c r="B227" s="41" t="s">
        <v>650</v>
      </c>
      <c r="C227" s="42">
        <v>180.51999999999998</v>
      </c>
    </row>
    <row r="228" spans="1:7" ht="31.5">
      <c r="A228" s="45" t="s">
        <v>112</v>
      </c>
      <c r="B228" s="41" t="s">
        <v>651</v>
      </c>
      <c r="C228" s="42">
        <v>84.39</v>
      </c>
    </row>
    <row r="229" spans="1:7" ht="31.5">
      <c r="A229" s="45" t="s">
        <v>113</v>
      </c>
      <c r="B229" s="53" t="s">
        <v>652</v>
      </c>
      <c r="C229" s="42">
        <v>62.75</v>
      </c>
    </row>
    <row r="230" spans="1:7" ht="31.5">
      <c r="A230" s="45" t="s">
        <v>117</v>
      </c>
      <c r="B230" s="53" t="s">
        <v>653</v>
      </c>
      <c r="C230" s="42">
        <v>7.1499999999999995</v>
      </c>
    </row>
    <row r="231" spans="1:7" ht="31.5">
      <c r="A231" s="45" t="s">
        <v>114</v>
      </c>
      <c r="B231" s="41" t="s">
        <v>654</v>
      </c>
      <c r="C231" s="42">
        <v>29.540000000000003</v>
      </c>
    </row>
    <row r="232" spans="1:7" ht="47.25">
      <c r="A232" s="45" t="s">
        <v>115</v>
      </c>
      <c r="B232" s="41" t="s">
        <v>655</v>
      </c>
      <c r="C232" s="42">
        <v>456.83584124690088</v>
      </c>
      <c r="G232" s="2"/>
    </row>
    <row r="233" spans="1:7">
      <c r="A233" s="149" t="s">
        <v>8</v>
      </c>
      <c r="B233" s="151"/>
      <c r="C233" s="46">
        <f>SUM(C221:C232)</f>
        <v>2730.678097246901</v>
      </c>
    </row>
    <row r="234" spans="1:7">
      <c r="A234" s="149" t="s">
        <v>9</v>
      </c>
      <c r="B234" s="151"/>
      <c r="C234" s="46">
        <f>C233+C219</f>
        <v>8882.2373034905941</v>
      </c>
    </row>
    <row r="235" spans="1:7">
      <c r="A235" s="7"/>
      <c r="B235" s="7"/>
      <c r="C235" s="20"/>
    </row>
    <row r="236" spans="1:7">
      <c r="A236" s="7"/>
      <c r="B236" s="7"/>
      <c r="C236" s="20"/>
    </row>
    <row r="237" spans="1:7">
      <c r="A237" s="141" t="s">
        <v>10</v>
      </c>
      <c r="B237" s="141"/>
      <c r="C237" s="59">
        <v>82</v>
      </c>
    </row>
    <row r="238" spans="1:7">
      <c r="A238" s="141" t="s">
        <v>63</v>
      </c>
      <c r="B238" s="141"/>
      <c r="C238" s="60">
        <f>ROUND(C234/C237,2)</f>
        <v>108.32</v>
      </c>
      <c r="D238" s="25"/>
    </row>
    <row r="241" spans="1:5">
      <c r="A241" s="142" t="s">
        <v>0</v>
      </c>
      <c r="B241" s="142"/>
      <c r="C241" s="142"/>
      <c r="D241" s="5"/>
      <c r="E241" s="5"/>
    </row>
    <row r="243" spans="1:5">
      <c r="A243" s="143" t="s">
        <v>12</v>
      </c>
      <c r="B243" s="143"/>
      <c r="C243" s="143"/>
    </row>
    <row r="244" spans="1:5" ht="52.5" customHeight="1">
      <c r="A244" s="166" t="s">
        <v>70</v>
      </c>
      <c r="B244" s="166"/>
      <c r="C244" s="166"/>
    </row>
    <row r="245" spans="1:5">
      <c r="A245" s="143" t="s">
        <v>1</v>
      </c>
      <c r="B245" s="143"/>
      <c r="C245" s="143"/>
    </row>
    <row r="246" spans="1:5">
      <c r="A246" s="145" t="s">
        <v>18</v>
      </c>
      <c r="B246" s="145"/>
    </row>
    <row r="247" spans="1:5">
      <c r="A247" s="36"/>
      <c r="B247" s="36"/>
    </row>
    <row r="248" spans="1:5" ht="78.75">
      <c r="A248" s="40" t="s">
        <v>2</v>
      </c>
      <c r="B248" s="40" t="s">
        <v>3</v>
      </c>
      <c r="C248" s="40" t="s">
        <v>4</v>
      </c>
    </row>
    <row r="249" spans="1:5">
      <c r="A249" s="149" t="s">
        <v>5</v>
      </c>
      <c r="B249" s="150"/>
      <c r="C249" s="151"/>
      <c r="E249" s="12"/>
    </row>
    <row r="250" spans="1:5">
      <c r="A250" s="148" t="s">
        <v>118</v>
      </c>
      <c r="B250" s="53" t="s">
        <v>171</v>
      </c>
      <c r="C250" s="42">
        <v>326.37724550898207</v>
      </c>
      <c r="D250" s="11"/>
      <c r="E250" s="12"/>
    </row>
    <row r="251" spans="1:5">
      <c r="A251" s="148"/>
      <c r="B251" s="53" t="s">
        <v>172</v>
      </c>
      <c r="C251" s="42">
        <v>176.54041916167665</v>
      </c>
      <c r="D251" s="12"/>
      <c r="E251" s="12"/>
    </row>
    <row r="252" spans="1:5">
      <c r="A252" s="148"/>
      <c r="B252" s="53" t="s">
        <v>173</v>
      </c>
      <c r="C252" s="42">
        <v>151.32035928143711</v>
      </c>
      <c r="D252" s="22"/>
      <c r="E252" s="19"/>
    </row>
    <row r="253" spans="1:5" ht="31.5">
      <c r="A253" s="45" t="s">
        <v>107</v>
      </c>
      <c r="B253" s="41" t="s">
        <v>174</v>
      </c>
      <c r="C253" s="42">
        <v>154.3347498502994</v>
      </c>
    </row>
    <row r="254" spans="1:5" ht="31.5">
      <c r="A254" s="45" t="s">
        <v>119</v>
      </c>
      <c r="B254" s="53" t="s">
        <v>175</v>
      </c>
      <c r="C254" s="42">
        <v>11.54</v>
      </c>
    </row>
    <row r="255" spans="1:5" ht="31.5">
      <c r="A255" s="45" t="s">
        <v>120</v>
      </c>
      <c r="B255" s="53" t="s">
        <v>444</v>
      </c>
      <c r="C255" s="42">
        <v>119.18</v>
      </c>
    </row>
    <row r="256" spans="1:5" ht="31.5">
      <c r="A256" s="45" t="s">
        <v>121</v>
      </c>
      <c r="B256" s="41" t="s">
        <v>176</v>
      </c>
      <c r="C256" s="42">
        <v>10.879999999999999</v>
      </c>
    </row>
    <row r="257" spans="1:5" ht="31.5">
      <c r="A257" s="45" t="s">
        <v>122</v>
      </c>
      <c r="B257" s="53" t="s">
        <v>177</v>
      </c>
      <c r="C257" s="42">
        <v>24.71304877880597</v>
      </c>
    </row>
    <row r="258" spans="1:5" ht="31.5">
      <c r="A258" s="45" t="s">
        <v>123</v>
      </c>
      <c r="B258" s="53" t="s">
        <v>178</v>
      </c>
      <c r="C258" s="42">
        <v>21.37</v>
      </c>
    </row>
    <row r="259" spans="1:5" ht="31.5">
      <c r="A259" s="45" t="s">
        <v>124</v>
      </c>
      <c r="B259" s="41" t="s">
        <v>179</v>
      </c>
      <c r="C259" s="42">
        <v>187.42999999999998</v>
      </c>
    </row>
    <row r="260" spans="1:5">
      <c r="A260" s="163" t="s">
        <v>6</v>
      </c>
      <c r="B260" s="164"/>
      <c r="C260" s="46">
        <f>SUM(C250:C259)</f>
        <v>1183.6858225812011</v>
      </c>
    </row>
    <row r="261" spans="1:5">
      <c r="A261" s="163" t="s">
        <v>7</v>
      </c>
      <c r="B261" s="165"/>
      <c r="C261" s="164"/>
    </row>
    <row r="262" spans="1:5" ht="31.5">
      <c r="A262" s="45" t="s">
        <v>106</v>
      </c>
      <c r="B262" s="47" t="s">
        <v>180</v>
      </c>
      <c r="C262" s="42">
        <v>163.56</v>
      </c>
      <c r="D262" s="18"/>
    </row>
    <row r="263" spans="1:5" ht="31.5">
      <c r="A263" s="45" t="s">
        <v>107</v>
      </c>
      <c r="B263" s="53" t="s">
        <v>181</v>
      </c>
      <c r="C263" s="42">
        <v>38.583804000000001</v>
      </c>
    </row>
    <row r="264" spans="1:5" ht="31.5">
      <c r="A264" s="45" t="s">
        <v>116</v>
      </c>
      <c r="B264" s="53" t="s">
        <v>182</v>
      </c>
      <c r="C264" s="42">
        <v>0.81</v>
      </c>
      <c r="E264" s="6"/>
    </row>
    <row r="265" spans="1:5" ht="31.5">
      <c r="A265" s="45" t="s">
        <v>108</v>
      </c>
      <c r="B265" s="53" t="s">
        <v>183</v>
      </c>
      <c r="C265" s="42">
        <v>42.97</v>
      </c>
    </row>
    <row r="266" spans="1:5" ht="31.5">
      <c r="A266" s="45" t="s">
        <v>109</v>
      </c>
      <c r="B266" s="41" t="s">
        <v>184</v>
      </c>
      <c r="C266" s="42">
        <v>11.12</v>
      </c>
    </row>
    <row r="267" spans="1:5" ht="31.5">
      <c r="A267" s="45" t="s">
        <v>110</v>
      </c>
      <c r="B267" s="63" t="s">
        <v>185</v>
      </c>
      <c r="C267" s="42">
        <v>57.43</v>
      </c>
    </row>
    <row r="268" spans="1:5" ht="31.5">
      <c r="A268" s="45" t="s">
        <v>111</v>
      </c>
      <c r="B268" s="41" t="s">
        <v>186</v>
      </c>
      <c r="C268" s="42">
        <v>22.020000000000003</v>
      </c>
    </row>
    <row r="269" spans="1:5" ht="31.5">
      <c r="A269" s="45" t="s">
        <v>112</v>
      </c>
      <c r="B269" s="41" t="s">
        <v>187</v>
      </c>
      <c r="C269" s="42">
        <v>10.29</v>
      </c>
    </row>
    <row r="270" spans="1:5" ht="31.5">
      <c r="A270" s="45" t="s">
        <v>113</v>
      </c>
      <c r="B270" s="53" t="s">
        <v>188</v>
      </c>
      <c r="C270" s="42">
        <v>7.66</v>
      </c>
    </row>
    <row r="271" spans="1:5" ht="31.5">
      <c r="A271" s="45" t="s">
        <v>117</v>
      </c>
      <c r="B271" s="53" t="s">
        <v>189</v>
      </c>
      <c r="C271" s="42">
        <v>0.88</v>
      </c>
    </row>
    <row r="272" spans="1:5" ht="31.5">
      <c r="A272" s="45" t="s">
        <v>114</v>
      </c>
      <c r="B272" s="41" t="s">
        <v>190</v>
      </c>
      <c r="C272" s="42">
        <v>3.61</v>
      </c>
    </row>
    <row r="273" spans="1:7" ht="47.25">
      <c r="A273" s="45" t="s">
        <v>115</v>
      </c>
      <c r="B273" s="41" t="s">
        <v>445</v>
      </c>
      <c r="C273" s="42">
        <v>55.57851722523182</v>
      </c>
      <c r="G273" s="2"/>
    </row>
    <row r="274" spans="1:7">
      <c r="A274" s="149" t="s">
        <v>8</v>
      </c>
      <c r="B274" s="151"/>
      <c r="C274" s="46">
        <f>SUM(C262:C273)</f>
        <v>414.51232122523186</v>
      </c>
    </row>
    <row r="275" spans="1:7">
      <c r="A275" s="149" t="s">
        <v>9</v>
      </c>
      <c r="B275" s="151"/>
      <c r="C275" s="46">
        <f>C274+C260</f>
        <v>1598.1981438064331</v>
      </c>
    </row>
    <row r="276" spans="1:7">
      <c r="A276" s="7"/>
      <c r="B276" s="7"/>
      <c r="C276" s="20"/>
    </row>
    <row r="277" spans="1:7">
      <c r="A277" s="7"/>
      <c r="B277" s="7"/>
      <c r="C277" s="20"/>
    </row>
    <row r="278" spans="1:7">
      <c r="A278" s="141" t="s">
        <v>10</v>
      </c>
      <c r="B278" s="141"/>
      <c r="C278" s="59">
        <v>10</v>
      </c>
    </row>
    <row r="279" spans="1:7">
      <c r="A279" s="141" t="s">
        <v>60</v>
      </c>
      <c r="B279" s="141"/>
      <c r="C279" s="60">
        <f>ROUND(C275/C278,2)</f>
        <v>159.82</v>
      </c>
      <c r="D279" s="25"/>
    </row>
    <row r="282" spans="1:7">
      <c r="A282" s="142" t="s">
        <v>0</v>
      </c>
      <c r="B282" s="142"/>
      <c r="C282" s="142"/>
      <c r="D282" s="5"/>
      <c r="E282" s="5"/>
    </row>
    <row r="284" spans="1:7">
      <c r="A284" s="143" t="s">
        <v>12</v>
      </c>
      <c r="B284" s="143"/>
      <c r="C284" s="143"/>
    </row>
    <row r="285" spans="1:7" ht="46.5" customHeight="1">
      <c r="A285" s="143" t="s">
        <v>71</v>
      </c>
      <c r="B285" s="143"/>
      <c r="C285" s="143"/>
    </row>
    <row r="286" spans="1:7">
      <c r="A286" s="143" t="s">
        <v>1</v>
      </c>
      <c r="B286" s="143"/>
      <c r="C286" s="143"/>
    </row>
    <row r="287" spans="1:7">
      <c r="A287" s="145" t="s">
        <v>54</v>
      </c>
      <c r="B287" s="145"/>
    </row>
    <row r="288" spans="1:7">
      <c r="A288" s="36"/>
      <c r="B288" s="36"/>
    </row>
    <row r="289" spans="1:5" ht="78.75">
      <c r="A289" s="45" t="s">
        <v>2</v>
      </c>
      <c r="B289" s="45" t="s">
        <v>3</v>
      </c>
      <c r="C289" s="45" t="s">
        <v>4</v>
      </c>
    </row>
    <row r="290" spans="1:5">
      <c r="A290" s="149" t="s">
        <v>5</v>
      </c>
      <c r="B290" s="150"/>
      <c r="C290" s="151"/>
      <c r="E290" s="12"/>
    </row>
    <row r="291" spans="1:5">
      <c r="A291" s="148" t="s">
        <v>118</v>
      </c>
      <c r="B291" s="53" t="s">
        <v>191</v>
      </c>
      <c r="C291" s="51">
        <v>43.794161676646709</v>
      </c>
      <c r="D291" s="11"/>
      <c r="E291" s="12"/>
    </row>
    <row r="292" spans="1:5">
      <c r="A292" s="148"/>
      <c r="B292" s="53" t="s">
        <v>192</v>
      </c>
      <c r="C292" s="51">
        <v>21.056586826347306</v>
      </c>
      <c r="D292" s="12"/>
      <c r="E292" s="12"/>
    </row>
    <row r="293" spans="1:5">
      <c r="A293" s="148"/>
      <c r="B293" s="53" t="s">
        <v>193</v>
      </c>
      <c r="C293" s="51">
        <v>18.048502994011976</v>
      </c>
      <c r="D293" s="12"/>
      <c r="E293" s="11"/>
    </row>
    <row r="294" spans="1:5" ht="31.5">
      <c r="A294" s="45" t="s">
        <v>107</v>
      </c>
      <c r="B294" s="41" t="s">
        <v>194</v>
      </c>
      <c r="C294" s="51">
        <v>19.555933428143714</v>
      </c>
    </row>
    <row r="295" spans="1:5" ht="31.5">
      <c r="A295" s="45" t="s">
        <v>119</v>
      </c>
      <c r="B295" s="53" t="s">
        <v>195</v>
      </c>
      <c r="C295" s="51">
        <v>2.3099999999999996</v>
      </c>
    </row>
    <row r="296" spans="1:5" ht="31.5">
      <c r="A296" s="45" t="s">
        <v>120</v>
      </c>
      <c r="B296" s="53" t="s">
        <v>446</v>
      </c>
      <c r="C296" s="51">
        <v>29.78</v>
      </c>
    </row>
    <row r="297" spans="1:5" ht="31.5">
      <c r="A297" s="45" t="s">
        <v>121</v>
      </c>
      <c r="B297" s="41" t="s">
        <v>196</v>
      </c>
      <c r="C297" s="51">
        <v>2.1799999999999997</v>
      </c>
    </row>
    <row r="298" spans="1:5" ht="31.5">
      <c r="A298" s="45" t="s">
        <v>122</v>
      </c>
      <c r="B298" s="53" t="s">
        <v>197</v>
      </c>
      <c r="C298" s="51">
        <v>4.9426097557611941</v>
      </c>
    </row>
    <row r="299" spans="1:5" ht="31.5">
      <c r="A299" s="45" t="s">
        <v>123</v>
      </c>
      <c r="B299" s="53" t="s">
        <v>198</v>
      </c>
      <c r="C299" s="51">
        <v>4.2799999999999994</v>
      </c>
    </row>
    <row r="300" spans="1:5" ht="31.5">
      <c r="A300" s="45" t="s">
        <v>124</v>
      </c>
      <c r="B300" s="41" t="s">
        <v>199</v>
      </c>
      <c r="C300" s="51">
        <v>16.07</v>
      </c>
    </row>
    <row r="301" spans="1:5">
      <c r="A301" s="163" t="s">
        <v>6</v>
      </c>
      <c r="B301" s="164"/>
      <c r="C301" s="52">
        <f>SUM(C291:C300)</f>
        <v>162.01779468091092</v>
      </c>
    </row>
    <row r="302" spans="1:5">
      <c r="A302" s="163" t="s">
        <v>7</v>
      </c>
      <c r="B302" s="165"/>
      <c r="C302" s="164"/>
    </row>
    <row r="303" spans="1:5" ht="32.25" thickBot="1">
      <c r="A303" s="98" t="s">
        <v>106</v>
      </c>
      <c r="B303" s="96" t="s">
        <v>200</v>
      </c>
      <c r="C303" s="99">
        <v>20.73</v>
      </c>
      <c r="D303" s="18"/>
    </row>
    <row r="304" spans="1:5" ht="32.25" thickBot="1">
      <c r="A304" s="98" t="s">
        <v>107</v>
      </c>
      <c r="B304" s="95" t="s">
        <v>201</v>
      </c>
      <c r="C304" s="99">
        <v>4.8902070000000002</v>
      </c>
    </row>
    <row r="305" spans="1:5" ht="32.25" thickBot="1">
      <c r="A305" s="98" t="s">
        <v>116</v>
      </c>
      <c r="B305" s="95" t="s">
        <v>447</v>
      </c>
      <c r="C305" s="94">
        <v>0.17</v>
      </c>
      <c r="E305" s="6"/>
    </row>
    <row r="306" spans="1:5" ht="32.25" thickBot="1">
      <c r="A306" s="98" t="s">
        <v>108</v>
      </c>
      <c r="B306" s="95" t="s">
        <v>202</v>
      </c>
      <c r="C306" s="94">
        <v>8.6</v>
      </c>
    </row>
    <row r="307" spans="1:5" ht="32.25" thickBot="1">
      <c r="A307" s="98" t="s">
        <v>110</v>
      </c>
      <c r="B307" s="100" t="s">
        <v>203</v>
      </c>
      <c r="C307" s="94">
        <v>11.49</v>
      </c>
    </row>
    <row r="308" spans="1:5" ht="32.25" thickBot="1">
      <c r="A308" s="98" t="s">
        <v>111</v>
      </c>
      <c r="B308" s="93" t="s">
        <v>204</v>
      </c>
      <c r="C308" s="94">
        <v>4.41</v>
      </c>
    </row>
    <row r="309" spans="1:5" ht="32.25" thickBot="1">
      <c r="A309" s="98" t="s">
        <v>112</v>
      </c>
      <c r="B309" s="93" t="s">
        <v>205</v>
      </c>
      <c r="C309" s="94">
        <v>2.06</v>
      </c>
    </row>
    <row r="310" spans="1:5" ht="32.25" thickBot="1">
      <c r="A310" s="98" t="s">
        <v>113</v>
      </c>
      <c r="B310" s="95" t="s">
        <v>206</v>
      </c>
      <c r="C310" s="94">
        <v>1.54</v>
      </c>
    </row>
    <row r="311" spans="1:5" ht="32.25" thickBot="1">
      <c r="A311" s="98" t="s">
        <v>114</v>
      </c>
      <c r="B311" s="93" t="s">
        <v>207</v>
      </c>
      <c r="C311" s="94">
        <v>0.75</v>
      </c>
    </row>
    <row r="312" spans="1:5" ht="48" thickBot="1">
      <c r="A312" s="98" t="s">
        <v>115</v>
      </c>
      <c r="B312" s="93" t="s">
        <v>448</v>
      </c>
      <c r="C312" s="94">
        <v>11.137703445046363</v>
      </c>
    </row>
    <row r="313" spans="1:5">
      <c r="A313" s="149" t="s">
        <v>8</v>
      </c>
      <c r="B313" s="151"/>
      <c r="C313" s="52">
        <f>SUM(C303:C312)</f>
        <v>65.777910445046373</v>
      </c>
    </row>
    <row r="314" spans="1:5">
      <c r="A314" s="149" t="s">
        <v>9</v>
      </c>
      <c r="B314" s="151"/>
      <c r="C314" s="52">
        <f>C313+C301</f>
        <v>227.79570512595728</v>
      </c>
    </row>
    <row r="315" spans="1:5">
      <c r="A315" s="7"/>
      <c r="B315" s="7"/>
      <c r="C315" s="20"/>
    </row>
    <row r="316" spans="1:5">
      <c r="A316" s="7"/>
      <c r="B316" s="7"/>
      <c r="C316" s="20"/>
    </row>
    <row r="317" spans="1:5">
      <c r="A317" s="141" t="s">
        <v>10</v>
      </c>
      <c r="B317" s="141"/>
      <c r="C317" s="59">
        <v>2</v>
      </c>
    </row>
    <row r="318" spans="1:5">
      <c r="A318" s="141" t="s">
        <v>60</v>
      </c>
      <c r="B318" s="141"/>
      <c r="C318" s="60">
        <f>ROUND(C314/C317,2)</f>
        <v>113.9</v>
      </c>
    </row>
    <row r="321" spans="1:5">
      <c r="A321" s="142" t="s">
        <v>0</v>
      </c>
      <c r="B321" s="142"/>
      <c r="C321" s="142"/>
      <c r="D321" s="5"/>
      <c r="E321" s="5"/>
    </row>
    <row r="323" spans="1:5">
      <c r="A323" s="143" t="s">
        <v>12</v>
      </c>
      <c r="B323" s="143"/>
      <c r="C323" s="143"/>
    </row>
    <row r="324" spans="1:5" ht="45" customHeight="1">
      <c r="A324" s="143" t="s">
        <v>72</v>
      </c>
      <c r="B324" s="143"/>
      <c r="C324" s="143"/>
    </row>
    <row r="325" spans="1:5">
      <c r="A325" s="143" t="s">
        <v>1</v>
      </c>
      <c r="B325" s="143"/>
      <c r="C325" s="143"/>
    </row>
    <row r="326" spans="1:5">
      <c r="A326" s="145" t="s">
        <v>18</v>
      </c>
      <c r="B326" s="145"/>
    </row>
    <row r="327" spans="1:5">
      <c r="A327" s="36"/>
      <c r="B327" s="36"/>
    </row>
    <row r="328" spans="1:5" ht="78.75">
      <c r="A328" s="45" t="s">
        <v>2</v>
      </c>
      <c r="B328" s="45" t="s">
        <v>3</v>
      </c>
      <c r="C328" s="45" t="s">
        <v>4</v>
      </c>
    </row>
    <row r="329" spans="1:5">
      <c r="A329" s="149" t="s">
        <v>5</v>
      </c>
      <c r="B329" s="150"/>
      <c r="C329" s="151"/>
      <c r="D329" s="6"/>
      <c r="E329" s="22"/>
    </row>
    <row r="330" spans="1:5">
      <c r="A330" s="148" t="s">
        <v>118</v>
      </c>
      <c r="B330" s="53" t="s">
        <v>208</v>
      </c>
      <c r="C330" s="42">
        <v>367.17440119760482</v>
      </c>
      <c r="D330" s="23"/>
      <c r="E330" s="22"/>
    </row>
    <row r="331" spans="1:5">
      <c r="A331" s="148"/>
      <c r="B331" s="53" t="s">
        <v>172</v>
      </c>
      <c r="C331" s="42">
        <v>176.54041916167665</v>
      </c>
      <c r="D331" s="22"/>
      <c r="E331" s="22"/>
    </row>
    <row r="332" spans="1:5">
      <c r="A332" s="148"/>
      <c r="B332" s="53" t="s">
        <v>173</v>
      </c>
      <c r="C332" s="56">
        <v>151.32035928143711</v>
      </c>
      <c r="D332" s="22"/>
      <c r="E332" s="22"/>
    </row>
    <row r="333" spans="1:5" ht="31.5">
      <c r="A333" s="45" t="s">
        <v>107</v>
      </c>
      <c r="B333" s="41" t="s">
        <v>209</v>
      </c>
      <c r="C333" s="42">
        <v>163.9587988772455</v>
      </c>
      <c r="D333" s="6"/>
      <c r="E333" s="6"/>
    </row>
    <row r="334" spans="1:5" ht="31.5">
      <c r="A334" s="45" t="s">
        <v>119</v>
      </c>
      <c r="B334" s="53" t="s">
        <v>175</v>
      </c>
      <c r="C334" s="42">
        <v>11.54</v>
      </c>
    </row>
    <row r="335" spans="1:5" ht="31.5">
      <c r="A335" s="45" t="s">
        <v>120</v>
      </c>
      <c r="B335" s="53" t="s">
        <v>511</v>
      </c>
      <c r="C335" s="42">
        <v>148.89999999999998</v>
      </c>
    </row>
    <row r="336" spans="1:5" ht="31.5">
      <c r="A336" s="45" t="s">
        <v>121</v>
      </c>
      <c r="B336" s="41" t="s">
        <v>176</v>
      </c>
      <c r="C336" s="42">
        <v>10.879999999999999</v>
      </c>
    </row>
    <row r="337" spans="1:5" ht="31.5">
      <c r="A337" s="45" t="s">
        <v>122</v>
      </c>
      <c r="B337" s="53" t="s">
        <v>177</v>
      </c>
      <c r="C337" s="42">
        <v>24.71304877880597</v>
      </c>
    </row>
    <row r="338" spans="1:5" ht="31.5">
      <c r="A338" s="45" t="s">
        <v>123</v>
      </c>
      <c r="B338" s="53" t="s">
        <v>178</v>
      </c>
      <c r="C338" s="42">
        <v>21.37</v>
      </c>
    </row>
    <row r="339" spans="1:5" ht="31.5">
      <c r="A339" s="45" t="s">
        <v>124</v>
      </c>
      <c r="B339" s="41" t="s">
        <v>179</v>
      </c>
      <c r="C339" s="42">
        <v>187.42999999999998</v>
      </c>
    </row>
    <row r="340" spans="1:5">
      <c r="A340" s="163" t="s">
        <v>6</v>
      </c>
      <c r="B340" s="164"/>
      <c r="C340" s="46">
        <f>SUM(C330:C339)</f>
        <v>1263.82702729677</v>
      </c>
    </row>
    <row r="341" spans="1:5">
      <c r="A341" s="163" t="s">
        <v>7</v>
      </c>
      <c r="B341" s="165"/>
      <c r="C341" s="164"/>
    </row>
    <row r="342" spans="1:5" ht="31.5">
      <c r="A342" s="45" t="s">
        <v>106</v>
      </c>
      <c r="B342" s="47" t="s">
        <v>210</v>
      </c>
      <c r="C342" s="42">
        <v>139.00703592814372</v>
      </c>
    </row>
    <row r="343" spans="1:5" ht="31.5">
      <c r="A343" s="45" t="s">
        <v>107</v>
      </c>
      <c r="B343" s="41" t="s">
        <v>211</v>
      </c>
      <c r="C343" s="42">
        <v>32.791759775449101</v>
      </c>
    </row>
    <row r="344" spans="1:5" ht="31.5">
      <c r="A344" s="45" t="s">
        <v>116</v>
      </c>
      <c r="B344" s="53" t="s">
        <v>182</v>
      </c>
      <c r="C344" s="42">
        <v>0.81</v>
      </c>
      <c r="E344" s="6"/>
    </row>
    <row r="345" spans="1:5" ht="31.5">
      <c r="A345" s="45" t="s">
        <v>108</v>
      </c>
      <c r="B345" s="53" t="s">
        <v>183</v>
      </c>
      <c r="C345" s="42">
        <v>42.97</v>
      </c>
    </row>
    <row r="346" spans="1:5" ht="31.5">
      <c r="A346" s="45" t="s">
        <v>109</v>
      </c>
      <c r="B346" s="41" t="s">
        <v>184</v>
      </c>
      <c r="C346" s="42">
        <v>11.12</v>
      </c>
    </row>
    <row r="347" spans="1:5" ht="31.5">
      <c r="A347" s="45" t="s">
        <v>110</v>
      </c>
      <c r="B347" s="63" t="s">
        <v>185</v>
      </c>
      <c r="C347" s="42">
        <v>57.43</v>
      </c>
    </row>
    <row r="348" spans="1:5" ht="31.5">
      <c r="A348" s="45" t="s">
        <v>111</v>
      </c>
      <c r="B348" s="41" t="s">
        <v>186</v>
      </c>
      <c r="C348" s="42">
        <v>22.020000000000003</v>
      </c>
    </row>
    <row r="349" spans="1:5" ht="31.5">
      <c r="A349" s="45" t="s">
        <v>112</v>
      </c>
      <c r="B349" s="53" t="s">
        <v>187</v>
      </c>
      <c r="C349" s="42">
        <v>10.29</v>
      </c>
    </row>
    <row r="350" spans="1:5" ht="31.5">
      <c r="A350" s="45" t="s">
        <v>113</v>
      </c>
      <c r="B350" s="53" t="s">
        <v>188</v>
      </c>
      <c r="C350" s="42">
        <v>7.66</v>
      </c>
    </row>
    <row r="351" spans="1:5" ht="31.5">
      <c r="A351" s="45" t="s">
        <v>117</v>
      </c>
      <c r="B351" s="53" t="s">
        <v>212</v>
      </c>
      <c r="C351" s="42">
        <v>0.88</v>
      </c>
    </row>
    <row r="352" spans="1:5" ht="31.5">
      <c r="A352" s="45" t="s">
        <v>114</v>
      </c>
      <c r="B352" s="41" t="s">
        <v>190</v>
      </c>
      <c r="C352" s="42">
        <v>3.61</v>
      </c>
    </row>
    <row r="353" spans="1:7" ht="47.25">
      <c r="A353" s="45" t="s">
        <v>115</v>
      </c>
      <c r="B353" s="41" t="s">
        <v>449</v>
      </c>
      <c r="C353" s="42">
        <v>55.68851722523182</v>
      </c>
      <c r="G353" s="2"/>
    </row>
    <row r="354" spans="1:7">
      <c r="A354" s="149" t="s">
        <v>8</v>
      </c>
      <c r="B354" s="151"/>
      <c r="C354" s="46">
        <f>SUM(C342:C353)</f>
        <v>384.27731292882464</v>
      </c>
    </row>
    <row r="355" spans="1:7">
      <c r="A355" s="149" t="s">
        <v>9</v>
      </c>
      <c r="B355" s="151"/>
      <c r="C355" s="46">
        <f>C354+C340</f>
        <v>1648.1043402255946</v>
      </c>
    </row>
    <row r="356" spans="1:7">
      <c r="A356" s="7"/>
      <c r="B356" s="7"/>
      <c r="C356" s="20"/>
    </row>
    <row r="357" spans="1:7">
      <c r="A357" s="7"/>
      <c r="B357" s="7"/>
      <c r="C357" s="20"/>
    </row>
    <row r="358" spans="1:7">
      <c r="A358" s="141" t="s">
        <v>10</v>
      </c>
      <c r="B358" s="141"/>
      <c r="C358" s="59">
        <v>10</v>
      </c>
    </row>
    <row r="359" spans="1:7">
      <c r="A359" s="141" t="s">
        <v>60</v>
      </c>
      <c r="B359" s="141"/>
      <c r="C359" s="60">
        <f>ROUND(C355/C358,2)</f>
        <v>164.81</v>
      </c>
      <c r="D359" s="25"/>
    </row>
    <row r="362" spans="1:7">
      <c r="A362" s="142" t="s">
        <v>0</v>
      </c>
      <c r="B362" s="142"/>
      <c r="C362" s="142"/>
      <c r="D362" s="5"/>
      <c r="E362" s="5"/>
    </row>
    <row r="364" spans="1:7">
      <c r="A364" s="143" t="s">
        <v>12</v>
      </c>
      <c r="B364" s="143"/>
      <c r="C364" s="143"/>
    </row>
    <row r="365" spans="1:7" ht="45.75" customHeight="1">
      <c r="A365" s="143" t="s">
        <v>73</v>
      </c>
      <c r="B365" s="143"/>
      <c r="C365" s="143"/>
    </row>
    <row r="366" spans="1:7">
      <c r="A366" s="141" t="s">
        <v>61</v>
      </c>
      <c r="B366" s="141"/>
      <c r="C366" s="141"/>
    </row>
    <row r="367" spans="1:7">
      <c r="A367" s="155" t="s">
        <v>23</v>
      </c>
      <c r="B367" s="155"/>
      <c r="C367" s="7"/>
    </row>
    <row r="368" spans="1:7">
      <c r="A368" s="37"/>
      <c r="B368" s="37"/>
      <c r="C368" s="7"/>
    </row>
    <row r="369" spans="1:5" ht="78.75">
      <c r="A369" s="45" t="s">
        <v>2</v>
      </c>
      <c r="B369" s="45" t="s">
        <v>3</v>
      </c>
      <c r="C369" s="45" t="s">
        <v>4</v>
      </c>
    </row>
    <row r="370" spans="1:5">
      <c r="A370" s="149" t="s">
        <v>5</v>
      </c>
      <c r="B370" s="150"/>
      <c r="C370" s="151"/>
      <c r="E370" s="12"/>
    </row>
    <row r="371" spans="1:5">
      <c r="A371" s="148" t="s">
        <v>118</v>
      </c>
      <c r="B371" s="53" t="s">
        <v>213</v>
      </c>
      <c r="C371" s="42">
        <v>2124.0168413173656</v>
      </c>
      <c r="D371" s="11"/>
      <c r="E371" s="12"/>
    </row>
    <row r="372" spans="1:5">
      <c r="A372" s="148"/>
      <c r="B372" s="53" t="s">
        <v>214</v>
      </c>
      <c r="C372" s="42">
        <v>1021.2444610778443</v>
      </c>
      <c r="D372" s="12"/>
      <c r="E372" s="12"/>
    </row>
    <row r="373" spans="1:5">
      <c r="A373" s="148"/>
      <c r="B373" s="53" t="s">
        <v>215</v>
      </c>
      <c r="C373" s="42">
        <v>875.35239520958078</v>
      </c>
      <c r="D373" s="12"/>
      <c r="E373" s="12"/>
    </row>
    <row r="374" spans="1:5" ht="31.5">
      <c r="A374" s="45" t="s">
        <v>107</v>
      </c>
      <c r="B374" s="41" t="s">
        <v>216</v>
      </c>
      <c r="C374" s="42">
        <v>948.46277126497012</v>
      </c>
    </row>
    <row r="375" spans="1:5" ht="31.5">
      <c r="A375" s="45" t="s">
        <v>119</v>
      </c>
      <c r="B375" s="53" t="s">
        <v>217</v>
      </c>
      <c r="C375" s="42">
        <v>111.86</v>
      </c>
    </row>
    <row r="376" spans="1:5" ht="31.5">
      <c r="A376" s="45" t="s">
        <v>120</v>
      </c>
      <c r="B376" s="53" t="s">
        <v>450</v>
      </c>
      <c r="C376" s="42">
        <v>1732.69</v>
      </c>
    </row>
    <row r="377" spans="1:5" ht="31.5">
      <c r="A377" s="45" t="s">
        <v>121</v>
      </c>
      <c r="B377" s="41" t="s">
        <v>218</v>
      </c>
      <c r="C377" s="42">
        <v>105.54</v>
      </c>
    </row>
    <row r="378" spans="1:5" ht="31.5">
      <c r="A378" s="45" t="s">
        <v>122</v>
      </c>
      <c r="B378" s="53" t="s">
        <v>219</v>
      </c>
      <c r="C378" s="42">
        <v>239.71657315441792</v>
      </c>
    </row>
    <row r="379" spans="1:5" ht="31.5">
      <c r="A379" s="45" t="s">
        <v>123</v>
      </c>
      <c r="B379" s="53" t="s">
        <v>220</v>
      </c>
      <c r="C379" s="42">
        <v>207.2</v>
      </c>
    </row>
    <row r="380" spans="1:5" ht="31.5">
      <c r="A380" s="45" t="s">
        <v>124</v>
      </c>
      <c r="B380" s="41" t="s">
        <v>221</v>
      </c>
      <c r="C380" s="42">
        <v>779.14</v>
      </c>
    </row>
    <row r="381" spans="1:5">
      <c r="A381" s="163" t="s">
        <v>6</v>
      </c>
      <c r="B381" s="164"/>
      <c r="C381" s="46">
        <f>SUM(C371:C380)</f>
        <v>8145.2230420241794</v>
      </c>
    </row>
    <row r="382" spans="1:5">
      <c r="A382" s="163" t="s">
        <v>7</v>
      </c>
      <c r="B382" s="165"/>
      <c r="C382" s="164"/>
    </row>
    <row r="383" spans="1:5" ht="31.5">
      <c r="A383" s="45" t="s">
        <v>106</v>
      </c>
      <c r="B383" s="47" t="s">
        <v>222</v>
      </c>
      <c r="C383" s="42">
        <v>1004.25</v>
      </c>
      <c r="D383" s="18"/>
    </row>
    <row r="384" spans="1:5" ht="31.5">
      <c r="A384" s="45" t="s">
        <v>107</v>
      </c>
      <c r="B384" s="41" t="s">
        <v>223</v>
      </c>
      <c r="C384" s="42">
        <v>236.90257499999998</v>
      </c>
    </row>
    <row r="385" spans="1:7" ht="31.5">
      <c r="A385" s="45" t="s">
        <v>116</v>
      </c>
      <c r="B385" s="53" t="s">
        <v>224</v>
      </c>
      <c r="C385" s="42">
        <v>7.8599999999999994</v>
      </c>
      <c r="E385" s="6"/>
    </row>
    <row r="386" spans="1:7" ht="31.5">
      <c r="A386" s="45" t="s">
        <v>108</v>
      </c>
      <c r="B386" s="53" t="s">
        <v>225</v>
      </c>
      <c r="C386" s="42">
        <v>416.78</v>
      </c>
    </row>
    <row r="387" spans="1:7" ht="31.5">
      <c r="A387" s="45" t="s">
        <v>109</v>
      </c>
      <c r="B387" s="41" t="s">
        <v>226</v>
      </c>
      <c r="C387" s="42">
        <v>107.82000000000001</v>
      </c>
    </row>
    <row r="388" spans="1:7" ht="31.5">
      <c r="A388" s="45" t="s">
        <v>110</v>
      </c>
      <c r="B388" s="63" t="s">
        <v>227</v>
      </c>
      <c r="C388" s="42">
        <v>556.98</v>
      </c>
    </row>
    <row r="389" spans="1:7" ht="31.5">
      <c r="A389" s="45" t="s">
        <v>111</v>
      </c>
      <c r="B389" s="41" t="s">
        <v>228</v>
      </c>
      <c r="C389" s="42">
        <v>213.54</v>
      </c>
    </row>
    <row r="390" spans="1:7" ht="31.5">
      <c r="A390" s="45" t="s">
        <v>112</v>
      </c>
      <c r="B390" s="41" t="s">
        <v>229</v>
      </c>
      <c r="C390" s="42">
        <v>99.82</v>
      </c>
    </row>
    <row r="391" spans="1:7" ht="31.5">
      <c r="A391" s="45" t="s">
        <v>113</v>
      </c>
      <c r="B391" s="53" t="s">
        <v>230</v>
      </c>
      <c r="C391" s="42">
        <v>74.23</v>
      </c>
    </row>
    <row r="392" spans="1:7" ht="31.5">
      <c r="A392" s="45" t="s">
        <v>117</v>
      </c>
      <c r="B392" s="53" t="s">
        <v>231</v>
      </c>
      <c r="C392" s="42">
        <v>8.4499999999999993</v>
      </c>
    </row>
    <row r="393" spans="1:7" ht="31.5">
      <c r="A393" s="45" t="s">
        <v>114</v>
      </c>
      <c r="B393" s="41" t="s">
        <v>232</v>
      </c>
      <c r="C393" s="42">
        <v>34.94</v>
      </c>
    </row>
    <row r="394" spans="1:7" ht="47.25">
      <c r="A394" s="45" t="s">
        <v>115</v>
      </c>
      <c r="B394" s="41" t="s">
        <v>451</v>
      </c>
      <c r="C394" s="42">
        <v>540.17861708474857</v>
      </c>
      <c r="G394" s="2"/>
    </row>
    <row r="395" spans="1:7">
      <c r="A395" s="149" t="s">
        <v>8</v>
      </c>
      <c r="B395" s="151"/>
      <c r="C395" s="46">
        <f>SUM(C383:C394)</f>
        <v>3301.7511920847483</v>
      </c>
    </row>
    <row r="396" spans="1:7">
      <c r="A396" s="149" t="s">
        <v>9</v>
      </c>
      <c r="B396" s="151"/>
      <c r="C396" s="64">
        <f>C395+C381</f>
        <v>11446.974234108928</v>
      </c>
    </row>
    <row r="397" spans="1:7">
      <c r="A397" s="7"/>
      <c r="B397" s="7"/>
      <c r="C397" s="20"/>
    </row>
    <row r="398" spans="1:7">
      <c r="A398" s="7"/>
      <c r="B398" s="7"/>
      <c r="C398" s="20"/>
    </row>
    <row r="399" spans="1:7">
      <c r="A399" s="141" t="s">
        <v>10</v>
      </c>
      <c r="B399" s="141"/>
      <c r="C399" s="59">
        <v>97</v>
      </c>
    </row>
    <row r="400" spans="1:7">
      <c r="A400" s="141" t="s">
        <v>60</v>
      </c>
      <c r="B400" s="141"/>
      <c r="C400" s="60">
        <f>ROUND(C396/C399,2)</f>
        <v>118.01</v>
      </c>
      <c r="D400" s="25"/>
    </row>
    <row r="403" spans="1:5">
      <c r="A403" s="142" t="s">
        <v>0</v>
      </c>
      <c r="B403" s="142"/>
      <c r="C403" s="142"/>
      <c r="D403" s="5"/>
      <c r="E403" s="5"/>
    </row>
    <row r="405" spans="1:5">
      <c r="A405" s="143" t="s">
        <v>12</v>
      </c>
      <c r="B405" s="143"/>
      <c r="C405" s="143"/>
    </row>
    <row r="406" spans="1:5" ht="47.25" customHeight="1">
      <c r="A406" s="143" t="s">
        <v>74</v>
      </c>
      <c r="B406" s="143"/>
      <c r="C406" s="143"/>
    </row>
    <row r="407" spans="1:5">
      <c r="A407" s="143" t="s">
        <v>1</v>
      </c>
      <c r="B407" s="143"/>
      <c r="C407" s="143"/>
    </row>
    <row r="408" spans="1:5">
      <c r="A408" s="145" t="s">
        <v>656</v>
      </c>
      <c r="B408" s="145"/>
    </row>
    <row r="409" spans="1:5">
      <c r="A409" s="36"/>
      <c r="B409" s="36"/>
    </row>
    <row r="410" spans="1:5" ht="78.75">
      <c r="A410" s="40" t="s">
        <v>2</v>
      </c>
      <c r="B410" s="40" t="s">
        <v>3</v>
      </c>
      <c r="C410" s="40" t="s">
        <v>4</v>
      </c>
    </row>
    <row r="411" spans="1:5">
      <c r="A411" s="160" t="s">
        <v>5</v>
      </c>
      <c r="B411" s="161"/>
      <c r="C411" s="162"/>
      <c r="D411" s="12"/>
      <c r="E411" s="12"/>
    </row>
    <row r="412" spans="1:5">
      <c r="A412" s="146" t="s">
        <v>118</v>
      </c>
      <c r="B412" s="53" t="s">
        <v>657</v>
      </c>
      <c r="C412" s="42">
        <v>3378.0044910179645</v>
      </c>
      <c r="D412" s="11"/>
      <c r="E412" s="12"/>
    </row>
    <row r="413" spans="1:5">
      <c r="A413" s="146"/>
      <c r="B413" s="53" t="s">
        <v>658</v>
      </c>
      <c r="C413" s="42">
        <v>2108.6937125748505</v>
      </c>
      <c r="D413" s="12"/>
      <c r="E413" s="12"/>
    </row>
    <row r="414" spans="1:5">
      <c r="A414" s="146"/>
      <c r="B414" s="53" t="s">
        <v>659</v>
      </c>
      <c r="C414" s="42">
        <v>1392.1473053892214</v>
      </c>
      <c r="D414" s="12"/>
      <c r="E414" s="12"/>
    </row>
    <row r="415" spans="1:5" ht="31.5">
      <c r="A415" s="40" t="s">
        <v>107</v>
      </c>
      <c r="B415" s="47" t="s">
        <v>233</v>
      </c>
      <c r="C415" s="42">
        <v>1622.7196555688624</v>
      </c>
    </row>
    <row r="416" spans="1:5" ht="31.5">
      <c r="A416" s="40" t="s">
        <v>119</v>
      </c>
      <c r="B416" s="53" t="s">
        <v>660</v>
      </c>
      <c r="C416" s="42">
        <v>106.09</v>
      </c>
    </row>
    <row r="417" spans="1:5" ht="31.5">
      <c r="A417" s="40" t="s">
        <v>120</v>
      </c>
      <c r="B417" s="53" t="s">
        <v>661</v>
      </c>
      <c r="C417" s="42">
        <v>1643.37</v>
      </c>
    </row>
    <row r="418" spans="1:5" ht="31.5">
      <c r="A418" s="45" t="s">
        <v>121</v>
      </c>
      <c r="B418" s="41" t="s">
        <v>662</v>
      </c>
      <c r="C418" s="42">
        <v>100.10000000000001</v>
      </c>
    </row>
    <row r="419" spans="1:5" ht="31.5">
      <c r="A419" s="40" t="s">
        <v>122</v>
      </c>
      <c r="B419" s="53" t="s">
        <v>663</v>
      </c>
      <c r="C419" s="42">
        <v>227.36004876501494</v>
      </c>
    </row>
    <row r="420" spans="1:5" ht="31.5">
      <c r="A420" s="40" t="s">
        <v>123</v>
      </c>
      <c r="B420" s="53" t="s">
        <v>664</v>
      </c>
      <c r="C420" s="42">
        <v>196.51999999999998</v>
      </c>
    </row>
    <row r="421" spans="1:5" ht="31.5">
      <c r="A421" s="40" t="s">
        <v>124</v>
      </c>
      <c r="B421" s="41" t="s">
        <v>665</v>
      </c>
      <c r="C421" s="42">
        <v>1724.28</v>
      </c>
    </row>
    <row r="422" spans="1:5">
      <c r="A422" s="163" t="s">
        <v>6</v>
      </c>
      <c r="B422" s="164"/>
      <c r="C422" s="46">
        <f>SUM(C412:C421)</f>
        <v>12499.285213315914</v>
      </c>
    </row>
    <row r="423" spans="1:5">
      <c r="A423" s="163" t="s">
        <v>7</v>
      </c>
      <c r="B423" s="165"/>
      <c r="C423" s="164"/>
    </row>
    <row r="424" spans="1:5" ht="31.5">
      <c r="A424" s="40" t="s">
        <v>106</v>
      </c>
      <c r="B424" s="47" t="s">
        <v>676</v>
      </c>
      <c r="C424" s="42">
        <v>1375.26</v>
      </c>
      <c r="D424" s="18"/>
    </row>
    <row r="425" spans="1:5" ht="31.5">
      <c r="A425" s="40" t="s">
        <v>107</v>
      </c>
      <c r="B425" s="53" t="s">
        <v>235</v>
      </c>
      <c r="C425" s="42">
        <v>324.423834</v>
      </c>
    </row>
    <row r="426" spans="1:5" ht="31.5">
      <c r="A426" s="40" t="s">
        <v>116</v>
      </c>
      <c r="B426" s="53" t="s">
        <v>666</v>
      </c>
      <c r="C426" s="42">
        <v>7.45</v>
      </c>
      <c r="E426" s="6"/>
    </row>
    <row r="427" spans="1:5" ht="31.5">
      <c r="A427" s="40" t="s">
        <v>108</v>
      </c>
      <c r="B427" s="53" t="s">
        <v>667</v>
      </c>
      <c r="C427" s="42">
        <v>395.3</v>
      </c>
    </row>
    <row r="428" spans="1:5" ht="31.5">
      <c r="A428" s="40" t="s">
        <v>109</v>
      </c>
      <c r="B428" s="41" t="s">
        <v>668</v>
      </c>
      <c r="C428" s="42">
        <v>102.26</v>
      </c>
    </row>
    <row r="429" spans="1:5" ht="31.5">
      <c r="A429" s="40" t="s">
        <v>110</v>
      </c>
      <c r="B429" s="63" t="s">
        <v>669</v>
      </c>
      <c r="C429" s="42">
        <v>528.27</v>
      </c>
    </row>
    <row r="430" spans="1:5" ht="31.5">
      <c r="A430" s="40" t="s">
        <v>111</v>
      </c>
      <c r="B430" s="53" t="s">
        <v>670</v>
      </c>
      <c r="C430" s="42">
        <v>202.53</v>
      </c>
    </row>
    <row r="431" spans="1:5" ht="31.5">
      <c r="A431" s="40" t="s">
        <v>112</v>
      </c>
      <c r="B431" s="41" t="s">
        <v>671</v>
      </c>
      <c r="C431" s="42">
        <v>94.68</v>
      </c>
    </row>
    <row r="432" spans="1:5" ht="31.5">
      <c r="A432" s="40" t="s">
        <v>113</v>
      </c>
      <c r="B432" s="53" t="s">
        <v>672</v>
      </c>
      <c r="C432" s="42">
        <v>70.410000000000011</v>
      </c>
    </row>
    <row r="433" spans="1:7" ht="31.5">
      <c r="A433" s="40" t="s">
        <v>117</v>
      </c>
      <c r="B433" s="53" t="s">
        <v>673</v>
      </c>
      <c r="C433" s="42">
        <v>8.02</v>
      </c>
    </row>
    <row r="434" spans="1:7" ht="31.5">
      <c r="A434" s="40" t="s">
        <v>114</v>
      </c>
      <c r="B434" s="41" t="s">
        <v>674</v>
      </c>
      <c r="C434" s="42">
        <v>33.14</v>
      </c>
    </row>
    <row r="435" spans="1:7" ht="47.25">
      <c r="A435" s="40" t="s">
        <v>115</v>
      </c>
      <c r="B435" s="41" t="s">
        <v>675</v>
      </c>
      <c r="C435" s="42">
        <v>512.33435847213275</v>
      </c>
      <c r="G435" s="2"/>
    </row>
    <row r="436" spans="1:7">
      <c r="A436" s="160" t="s">
        <v>8</v>
      </c>
      <c r="B436" s="162"/>
      <c r="C436" s="66">
        <f>SUM(C424:C435)</f>
        <v>3654.0781924721327</v>
      </c>
    </row>
    <row r="437" spans="1:7">
      <c r="A437" s="160" t="s">
        <v>9</v>
      </c>
      <c r="B437" s="162"/>
      <c r="C437" s="66">
        <f>C436+C422</f>
        <v>16153.363405788046</v>
      </c>
    </row>
    <row r="438" spans="1:7">
      <c r="C438" s="2"/>
    </row>
    <row r="439" spans="1:7">
      <c r="C439" s="2"/>
    </row>
    <row r="440" spans="1:7">
      <c r="A440" s="156" t="s">
        <v>10</v>
      </c>
      <c r="B440" s="156"/>
      <c r="C440" s="59">
        <v>92</v>
      </c>
    </row>
    <row r="441" spans="1:7">
      <c r="A441" s="156" t="s">
        <v>11</v>
      </c>
      <c r="B441" s="156"/>
      <c r="C441" s="61">
        <f>ROUND(C437/C440,2)</f>
        <v>175.58</v>
      </c>
    </row>
    <row r="444" spans="1:7">
      <c r="A444" s="142" t="s">
        <v>0</v>
      </c>
      <c r="B444" s="142"/>
      <c r="C444" s="142"/>
      <c r="D444" s="5"/>
      <c r="E444" s="5"/>
    </row>
    <row r="446" spans="1:7">
      <c r="A446" s="143" t="s">
        <v>12</v>
      </c>
      <c r="B446" s="143"/>
      <c r="C446" s="143"/>
    </row>
    <row r="447" spans="1:7" ht="50.25" customHeight="1">
      <c r="A447" s="143" t="s">
        <v>75</v>
      </c>
      <c r="B447" s="143"/>
      <c r="C447" s="143"/>
    </row>
    <row r="448" spans="1:7">
      <c r="A448" s="143" t="s">
        <v>1</v>
      </c>
      <c r="B448" s="143"/>
      <c r="C448" s="143"/>
    </row>
    <row r="449" spans="1:5">
      <c r="A449" s="145" t="s">
        <v>59</v>
      </c>
      <c r="B449" s="145"/>
    </row>
    <row r="450" spans="1:5">
      <c r="A450" s="36"/>
      <c r="B450" s="36"/>
    </row>
    <row r="451" spans="1:5" ht="78.75">
      <c r="A451" s="45" t="s">
        <v>2</v>
      </c>
      <c r="B451" s="45" t="s">
        <v>3</v>
      </c>
      <c r="C451" s="45" t="s">
        <v>4</v>
      </c>
      <c r="D451" s="7"/>
    </row>
    <row r="452" spans="1:5">
      <c r="A452" s="149" t="s">
        <v>5</v>
      </c>
      <c r="B452" s="150"/>
      <c r="C452" s="151"/>
      <c r="D452" s="4"/>
      <c r="E452" s="12"/>
    </row>
    <row r="453" spans="1:5">
      <c r="A453" s="148" t="s">
        <v>118</v>
      </c>
      <c r="B453" s="53" t="s">
        <v>236</v>
      </c>
      <c r="C453" s="42">
        <v>25157.009730538921</v>
      </c>
      <c r="D453" s="4"/>
      <c r="E453" s="88"/>
    </row>
    <row r="454" spans="1:5">
      <c r="A454" s="148"/>
      <c r="B454" s="53" t="s">
        <v>237</v>
      </c>
      <c r="C454" s="42">
        <v>18536.744011976047</v>
      </c>
      <c r="D454" s="4"/>
      <c r="E454" s="88"/>
    </row>
    <row r="455" spans="1:5">
      <c r="A455" s="148"/>
      <c r="B455" s="53" t="s">
        <v>238</v>
      </c>
      <c r="C455" s="42">
        <v>15888.637724550897</v>
      </c>
      <c r="D455" s="4"/>
      <c r="E455" s="88"/>
    </row>
    <row r="456" spans="1:5" ht="31.5">
      <c r="A456" s="45" t="s">
        <v>107</v>
      </c>
      <c r="B456" s="41" t="s">
        <v>239</v>
      </c>
      <c r="C456" s="42">
        <v>14055.49</v>
      </c>
      <c r="D456" s="4"/>
    </row>
    <row r="457" spans="1:5" ht="31.5">
      <c r="A457" s="45" t="s">
        <v>119</v>
      </c>
      <c r="B457" s="53" t="s">
        <v>240</v>
      </c>
      <c r="C457" s="42">
        <v>1210.81</v>
      </c>
      <c r="D457" s="4"/>
    </row>
    <row r="458" spans="1:5" ht="31.5">
      <c r="A458" s="45" t="s">
        <v>120</v>
      </c>
      <c r="B458" s="53" t="s">
        <v>241</v>
      </c>
      <c r="C458" s="42">
        <v>3149.0400000000004</v>
      </c>
      <c r="D458" s="4"/>
    </row>
    <row r="459" spans="1:5" ht="31.5">
      <c r="A459" s="45" t="s">
        <v>121</v>
      </c>
      <c r="B459" s="41" t="s">
        <v>242</v>
      </c>
      <c r="C459" s="42">
        <v>1142.3799999999999</v>
      </c>
      <c r="D459" s="4"/>
    </row>
    <row r="460" spans="1:5" ht="31.5">
      <c r="A460" s="45" t="s">
        <v>122</v>
      </c>
      <c r="B460" s="53" t="s">
        <v>243</v>
      </c>
      <c r="C460" s="42">
        <v>2594.870121774627</v>
      </c>
      <c r="D460" s="4"/>
    </row>
    <row r="461" spans="1:5" ht="31.5">
      <c r="A461" s="45" t="s">
        <v>123</v>
      </c>
      <c r="B461" s="53" t="s">
        <v>244</v>
      </c>
      <c r="C461" s="42">
        <v>2242.8300000000004</v>
      </c>
      <c r="D461" s="4"/>
    </row>
    <row r="462" spans="1:5" ht="47.25">
      <c r="A462" s="45" t="s">
        <v>124</v>
      </c>
      <c r="B462" s="41" t="s">
        <v>452</v>
      </c>
      <c r="C462" s="42">
        <v>8433.3312000000005</v>
      </c>
      <c r="D462" s="4"/>
    </row>
    <row r="463" spans="1:5">
      <c r="A463" s="163" t="s">
        <v>6</v>
      </c>
      <c r="B463" s="164"/>
      <c r="C463" s="46">
        <f>SUM(C453:C462)</f>
        <v>92411.142788840487</v>
      </c>
      <c r="D463" s="4"/>
    </row>
    <row r="464" spans="1:5">
      <c r="A464" s="163" t="s">
        <v>7</v>
      </c>
      <c r="B464" s="165"/>
      <c r="C464" s="164"/>
      <c r="D464" s="4"/>
    </row>
    <row r="465" spans="1:5" ht="32.25" thickBot="1">
      <c r="A465" s="98" t="s">
        <v>106</v>
      </c>
      <c r="B465" s="96" t="s">
        <v>245</v>
      </c>
      <c r="C465" s="99">
        <v>4170.7700000000004</v>
      </c>
      <c r="D465" s="27"/>
    </row>
    <row r="466" spans="1:5" ht="32.25" thickBot="1">
      <c r="A466" s="98" t="s">
        <v>107</v>
      </c>
      <c r="B466" s="95" t="s">
        <v>246</v>
      </c>
      <c r="C466" s="99">
        <v>983.8846430000001</v>
      </c>
      <c r="D466" s="4"/>
    </row>
    <row r="467" spans="1:5" ht="32.25" thickBot="1">
      <c r="A467" s="98" t="s">
        <v>108</v>
      </c>
      <c r="B467" s="53" t="s">
        <v>247</v>
      </c>
      <c r="C467" s="94">
        <v>4511.47</v>
      </c>
      <c r="D467" s="4"/>
      <c r="E467" s="6"/>
    </row>
    <row r="468" spans="1:5" ht="32.25" thickBot="1">
      <c r="A468" s="98" t="s">
        <v>110</v>
      </c>
      <c r="B468" s="63" t="s">
        <v>248</v>
      </c>
      <c r="C468" s="94">
        <v>6029.1500000000005</v>
      </c>
      <c r="D468" s="4"/>
    </row>
    <row r="469" spans="1:5" ht="32.25" thickBot="1">
      <c r="A469" s="98" t="s">
        <v>111</v>
      </c>
      <c r="B469" s="53" t="s">
        <v>249</v>
      </c>
      <c r="C469" s="94">
        <v>2311.42</v>
      </c>
      <c r="D469" s="4"/>
    </row>
    <row r="470" spans="1:5" ht="32.25" thickBot="1">
      <c r="A470" s="98" t="s">
        <v>112</v>
      </c>
      <c r="B470" s="41" t="s">
        <v>250</v>
      </c>
      <c r="C470" s="94">
        <v>1080.56</v>
      </c>
      <c r="D470" s="4"/>
    </row>
    <row r="471" spans="1:5" ht="32.25" thickBot="1">
      <c r="A471" s="98" t="s">
        <v>113</v>
      </c>
      <c r="B471" s="53" t="s">
        <v>251</v>
      </c>
      <c r="C471" s="94">
        <v>803.49</v>
      </c>
      <c r="D471" s="4"/>
    </row>
    <row r="472" spans="1:5" ht="32.25" thickBot="1">
      <c r="A472" s="98" t="s">
        <v>114</v>
      </c>
      <c r="B472" s="41" t="s">
        <v>453</v>
      </c>
      <c r="C472" s="94">
        <v>374.82</v>
      </c>
      <c r="D472" s="4"/>
    </row>
    <row r="473" spans="1:5" ht="48" thickBot="1">
      <c r="A473" s="98" t="s">
        <v>115</v>
      </c>
      <c r="B473" s="41" t="s">
        <v>454</v>
      </c>
      <c r="C473" s="94">
        <v>5847.2943086493406</v>
      </c>
      <c r="D473" s="4"/>
    </row>
    <row r="474" spans="1:5">
      <c r="A474" s="149" t="s">
        <v>8</v>
      </c>
      <c r="B474" s="151"/>
      <c r="C474" s="46">
        <f>SUM(C465:C473)</f>
        <v>26112.858951649345</v>
      </c>
      <c r="D474" s="4"/>
    </row>
    <row r="475" spans="1:5">
      <c r="A475" s="149" t="s">
        <v>9</v>
      </c>
      <c r="B475" s="151"/>
      <c r="C475" s="46">
        <f>C474+C463</f>
        <v>118524.00174048982</v>
      </c>
      <c r="D475" s="4"/>
    </row>
    <row r="476" spans="1:5">
      <c r="A476" s="7"/>
      <c r="B476" s="7"/>
      <c r="C476" s="20"/>
      <c r="D476" s="4"/>
    </row>
    <row r="477" spans="1:5">
      <c r="A477" s="7"/>
      <c r="B477" s="7"/>
      <c r="C477" s="20"/>
      <c r="D477" s="7"/>
    </row>
    <row r="478" spans="1:5">
      <c r="A478" s="141" t="s">
        <v>10</v>
      </c>
      <c r="B478" s="141"/>
      <c r="C478" s="67">
        <v>1050</v>
      </c>
      <c r="D478" s="7"/>
    </row>
    <row r="479" spans="1:5">
      <c r="A479" s="141" t="s">
        <v>60</v>
      </c>
      <c r="B479" s="141"/>
      <c r="C479" s="60">
        <f>ROUND(C475/C478,2)</f>
        <v>112.88</v>
      </c>
      <c r="D479" s="26"/>
    </row>
    <row r="482" spans="1:5">
      <c r="A482" s="142" t="s">
        <v>0</v>
      </c>
      <c r="B482" s="142"/>
      <c r="C482" s="142"/>
      <c r="D482" s="5"/>
      <c r="E482" s="5"/>
    </row>
    <row r="484" spans="1:5">
      <c r="A484" s="143" t="s">
        <v>12</v>
      </c>
      <c r="B484" s="143"/>
      <c r="C484" s="143"/>
    </row>
    <row r="485" spans="1:5" ht="51.75" customHeight="1">
      <c r="A485" s="143" t="s">
        <v>76</v>
      </c>
      <c r="B485" s="143"/>
      <c r="C485" s="143"/>
    </row>
    <row r="486" spans="1:5">
      <c r="A486" s="143" t="s">
        <v>1</v>
      </c>
      <c r="B486" s="143"/>
      <c r="C486" s="143"/>
    </row>
    <row r="487" spans="1:5">
      <c r="A487" s="145" t="s">
        <v>56</v>
      </c>
      <c r="B487" s="145"/>
    </row>
    <row r="488" spans="1:5">
      <c r="A488" s="36"/>
      <c r="B488" s="36"/>
    </row>
    <row r="489" spans="1:5" ht="78.75">
      <c r="A489" s="40" t="s">
        <v>2</v>
      </c>
      <c r="B489" s="40" t="s">
        <v>3</v>
      </c>
      <c r="C489" s="40" t="s">
        <v>4</v>
      </c>
    </row>
    <row r="490" spans="1:5">
      <c r="A490" s="160" t="s">
        <v>5</v>
      </c>
      <c r="B490" s="161"/>
      <c r="C490" s="162"/>
      <c r="D490" s="12"/>
      <c r="E490" s="12"/>
    </row>
    <row r="491" spans="1:5">
      <c r="A491" s="146" t="s">
        <v>118</v>
      </c>
      <c r="B491" s="53" t="s">
        <v>252</v>
      </c>
      <c r="C491" s="42">
        <v>729.20074850299409</v>
      </c>
      <c r="D491" s="11"/>
      <c r="E491" s="12"/>
    </row>
    <row r="492" spans="1:5">
      <c r="A492" s="146"/>
      <c r="B492" s="53" t="s">
        <v>253</v>
      </c>
      <c r="C492" s="42">
        <v>544.9403443113772</v>
      </c>
      <c r="D492" s="12"/>
      <c r="E492" s="12"/>
    </row>
    <row r="493" spans="1:5">
      <c r="A493" s="146"/>
      <c r="B493" s="53" t="s">
        <v>254</v>
      </c>
      <c r="C493" s="42">
        <v>381.5609281437126</v>
      </c>
      <c r="D493" s="11"/>
      <c r="E493" s="12"/>
    </row>
    <row r="494" spans="1:5" ht="31.5">
      <c r="A494" s="45" t="s">
        <v>107</v>
      </c>
      <c r="B494" s="41" t="s">
        <v>255</v>
      </c>
      <c r="C494" s="42">
        <v>390.58010674401203</v>
      </c>
    </row>
    <row r="495" spans="1:5" ht="31.5">
      <c r="A495" s="45" t="s">
        <v>119</v>
      </c>
      <c r="B495" s="53" t="s">
        <v>256</v>
      </c>
      <c r="C495" s="42">
        <v>34.6</v>
      </c>
    </row>
    <row r="496" spans="1:5" ht="31.5">
      <c r="A496" s="45" t="s">
        <v>120</v>
      </c>
      <c r="B496" s="53" t="s">
        <v>455</v>
      </c>
      <c r="C496" s="42">
        <v>357.52</v>
      </c>
    </row>
    <row r="497" spans="1:5" ht="31.5">
      <c r="A497" s="45" t="s">
        <v>121</v>
      </c>
      <c r="B497" s="41" t="s">
        <v>257</v>
      </c>
      <c r="C497" s="42">
        <v>32.64</v>
      </c>
    </row>
    <row r="498" spans="1:5" ht="31.5">
      <c r="A498" s="45" t="s">
        <v>122</v>
      </c>
      <c r="B498" s="53" t="s">
        <v>258</v>
      </c>
      <c r="C498" s="42">
        <v>74.139146336417909</v>
      </c>
    </row>
    <row r="499" spans="1:5" ht="31.5">
      <c r="A499" s="45" t="s">
        <v>123</v>
      </c>
      <c r="B499" s="53" t="s">
        <v>259</v>
      </c>
      <c r="C499" s="56">
        <v>64.09</v>
      </c>
    </row>
    <row r="500" spans="1:5" ht="31.5">
      <c r="A500" s="45" t="s">
        <v>124</v>
      </c>
      <c r="B500" s="41" t="s">
        <v>260</v>
      </c>
      <c r="C500" s="42">
        <v>240.98</v>
      </c>
    </row>
    <row r="501" spans="1:5">
      <c r="A501" s="163" t="s">
        <v>6</v>
      </c>
      <c r="B501" s="164"/>
      <c r="C501" s="46">
        <f>SUM(C491:C500)</f>
        <v>2850.2512740385141</v>
      </c>
    </row>
    <row r="502" spans="1:5">
      <c r="A502" s="163" t="s">
        <v>7</v>
      </c>
      <c r="B502" s="165"/>
      <c r="C502" s="164"/>
    </row>
    <row r="503" spans="1:5" ht="31.5">
      <c r="A503" s="45" t="s">
        <v>106</v>
      </c>
      <c r="B503" s="47" t="s">
        <v>261</v>
      </c>
      <c r="C503" s="42">
        <v>165.57</v>
      </c>
      <c r="D503" s="18"/>
    </row>
    <row r="504" spans="1:5" ht="31.5">
      <c r="A504" s="45" t="s">
        <v>107</v>
      </c>
      <c r="B504" s="41" t="s">
        <v>262</v>
      </c>
      <c r="C504" s="42">
        <v>39.057963000000001</v>
      </c>
    </row>
    <row r="505" spans="1:5" ht="31.5">
      <c r="A505" s="45" t="s">
        <v>116</v>
      </c>
      <c r="B505" s="53" t="s">
        <v>263</v>
      </c>
      <c r="C505" s="42">
        <v>2.4299999999999997</v>
      </c>
      <c r="E505" s="6"/>
    </row>
    <row r="506" spans="1:5" ht="31.5">
      <c r="A506" s="45" t="s">
        <v>108</v>
      </c>
      <c r="B506" s="53" t="s">
        <v>264</v>
      </c>
      <c r="C506" s="42">
        <v>128.89999999999998</v>
      </c>
    </row>
    <row r="507" spans="1:5" ht="31.5">
      <c r="A507" s="45" t="s">
        <v>109</v>
      </c>
      <c r="B507" s="41" t="s">
        <v>265</v>
      </c>
      <c r="C507" s="42">
        <v>33.35</v>
      </c>
    </row>
    <row r="508" spans="1:5" ht="31.5">
      <c r="A508" s="45" t="s">
        <v>110</v>
      </c>
      <c r="B508" s="63" t="s">
        <v>266</v>
      </c>
      <c r="C508" s="42">
        <v>172.26999999999998</v>
      </c>
    </row>
    <row r="509" spans="1:5" ht="31.5">
      <c r="A509" s="45" t="s">
        <v>111</v>
      </c>
      <c r="B509" s="53" t="s">
        <v>267</v>
      </c>
      <c r="C509" s="42">
        <v>66.050000000000011</v>
      </c>
    </row>
    <row r="510" spans="1:5" ht="31.5">
      <c r="A510" s="45" t="s">
        <v>112</v>
      </c>
      <c r="B510" s="41" t="s">
        <v>268</v>
      </c>
      <c r="C510" s="42">
        <v>30.87</v>
      </c>
    </row>
    <row r="511" spans="1:5" ht="31.5">
      <c r="A511" s="45" t="s">
        <v>113</v>
      </c>
      <c r="B511" s="53" t="s">
        <v>269</v>
      </c>
      <c r="C511" s="42">
        <v>22.96</v>
      </c>
    </row>
    <row r="512" spans="1:5" ht="31.5">
      <c r="A512" s="45" t="s">
        <v>117</v>
      </c>
      <c r="B512" s="53" t="s">
        <v>270</v>
      </c>
      <c r="C512" s="42">
        <v>2.6199999999999997</v>
      </c>
    </row>
    <row r="513" spans="1:7" ht="31.5">
      <c r="A513" s="45" t="s">
        <v>114</v>
      </c>
      <c r="B513" s="41" t="s">
        <v>271</v>
      </c>
      <c r="C513" s="42">
        <v>11.01</v>
      </c>
    </row>
    <row r="514" spans="1:7" ht="47.25">
      <c r="A514" s="45" t="s">
        <v>115</v>
      </c>
      <c r="B514" s="41" t="s">
        <v>456</v>
      </c>
      <c r="C514" s="42">
        <v>167.06555167569545</v>
      </c>
      <c r="G514" s="2"/>
    </row>
    <row r="515" spans="1:7">
      <c r="A515" s="149" t="s">
        <v>8</v>
      </c>
      <c r="B515" s="151"/>
      <c r="C515" s="46">
        <f>SUM(C503:C514)</f>
        <v>842.15351467569542</v>
      </c>
    </row>
    <row r="516" spans="1:7">
      <c r="A516" s="149" t="s">
        <v>9</v>
      </c>
      <c r="B516" s="151"/>
      <c r="C516" s="46">
        <f>C515+C501</f>
        <v>3692.4047887142096</v>
      </c>
    </row>
    <row r="517" spans="1:7">
      <c r="A517" s="7"/>
      <c r="B517" s="7"/>
      <c r="C517" s="20"/>
    </row>
    <row r="518" spans="1:7">
      <c r="A518" s="7"/>
      <c r="B518" s="7"/>
      <c r="C518" s="20"/>
    </row>
    <row r="519" spans="1:7">
      <c r="A519" s="141" t="s">
        <v>10</v>
      </c>
      <c r="B519" s="141"/>
      <c r="C519" s="87">
        <v>30</v>
      </c>
    </row>
    <row r="520" spans="1:7">
      <c r="A520" s="141" t="s">
        <v>60</v>
      </c>
      <c r="B520" s="141"/>
      <c r="C520" s="68">
        <f>ROUND(C516/C519,2)</f>
        <v>123.08</v>
      </c>
      <c r="D520" s="25"/>
    </row>
    <row r="523" spans="1:7">
      <c r="A523" s="167" t="s">
        <v>0</v>
      </c>
      <c r="B523" s="167"/>
      <c r="C523" s="167"/>
      <c r="D523" s="5"/>
      <c r="E523" s="5"/>
    </row>
    <row r="524" spans="1:7">
      <c r="A524" s="7"/>
      <c r="B524" s="7"/>
      <c r="C524" s="7"/>
    </row>
    <row r="525" spans="1:7">
      <c r="A525" s="141" t="s">
        <v>62</v>
      </c>
      <c r="B525" s="141"/>
      <c r="C525" s="141"/>
    </row>
    <row r="526" spans="1:7" ht="51" customHeight="1">
      <c r="A526" s="141" t="s">
        <v>77</v>
      </c>
      <c r="B526" s="141"/>
      <c r="C526" s="141"/>
    </row>
    <row r="527" spans="1:7">
      <c r="A527" s="141" t="s">
        <v>61</v>
      </c>
      <c r="B527" s="141"/>
      <c r="C527" s="141"/>
    </row>
    <row r="528" spans="1:7">
      <c r="A528" s="155" t="s">
        <v>14</v>
      </c>
      <c r="B528" s="155"/>
      <c r="C528" s="7"/>
    </row>
    <row r="529" spans="1:5">
      <c r="A529" s="37"/>
      <c r="B529" s="37"/>
      <c r="C529" s="7"/>
    </row>
    <row r="530" spans="1:5" ht="78.75">
      <c r="A530" s="45" t="s">
        <v>2</v>
      </c>
      <c r="B530" s="45" t="s">
        <v>3</v>
      </c>
      <c r="C530" s="45" t="s">
        <v>4</v>
      </c>
    </row>
    <row r="531" spans="1:5">
      <c r="A531" s="149" t="s">
        <v>5</v>
      </c>
      <c r="B531" s="150"/>
      <c r="C531" s="151"/>
      <c r="D531" s="12"/>
      <c r="E531" s="12"/>
    </row>
    <row r="532" spans="1:5">
      <c r="A532" s="148" t="s">
        <v>118</v>
      </c>
      <c r="B532" s="53" t="s">
        <v>272</v>
      </c>
      <c r="C532" s="51">
        <v>143.74925149700599</v>
      </c>
      <c r="D532" s="11"/>
      <c r="E532" s="11"/>
    </row>
    <row r="533" spans="1:5">
      <c r="A533" s="148"/>
      <c r="B533" s="53" t="s">
        <v>273</v>
      </c>
      <c r="C533" s="51">
        <v>90.823390718562877</v>
      </c>
      <c r="D533" s="12"/>
      <c r="E533" s="12"/>
    </row>
    <row r="534" spans="1:5">
      <c r="A534" s="148"/>
      <c r="B534" s="53" t="s">
        <v>274</v>
      </c>
      <c r="C534" s="51">
        <v>63.593488023952098</v>
      </c>
      <c r="D534" s="12"/>
      <c r="E534" s="11"/>
    </row>
    <row r="535" spans="1:5" ht="31.5">
      <c r="A535" s="45" t="s">
        <v>107</v>
      </c>
      <c r="B535" s="41" t="s">
        <v>275</v>
      </c>
      <c r="C535" s="51">
        <v>70.337390123502999</v>
      </c>
    </row>
    <row r="536" spans="1:5" ht="31.5">
      <c r="A536" s="45" t="s">
        <v>119</v>
      </c>
      <c r="B536" s="53" t="s">
        <v>276</v>
      </c>
      <c r="C536" s="51">
        <v>5.77</v>
      </c>
    </row>
    <row r="537" spans="1:5" ht="31.5">
      <c r="A537" s="45" t="s">
        <v>120</v>
      </c>
      <c r="B537" s="53" t="s">
        <v>457</v>
      </c>
      <c r="C537" s="51">
        <v>74.45</v>
      </c>
    </row>
    <row r="538" spans="1:5" ht="31.5">
      <c r="A538" s="45" t="s">
        <v>121</v>
      </c>
      <c r="B538" s="41" t="s">
        <v>277</v>
      </c>
      <c r="C538" s="51">
        <v>5.4399999999999995</v>
      </c>
    </row>
    <row r="539" spans="1:5" ht="31.5">
      <c r="A539" s="45" t="s">
        <v>122</v>
      </c>
      <c r="B539" s="53" t="s">
        <v>278</v>
      </c>
      <c r="C539" s="51">
        <v>12.356524389402985</v>
      </c>
    </row>
    <row r="540" spans="1:5" ht="31.5">
      <c r="A540" s="45" t="s">
        <v>123</v>
      </c>
      <c r="B540" s="53" t="s">
        <v>279</v>
      </c>
      <c r="C540" s="51">
        <v>10.69</v>
      </c>
    </row>
    <row r="541" spans="1:5" ht="31.5">
      <c r="A541" s="45" t="s">
        <v>124</v>
      </c>
      <c r="B541" s="53" t="s">
        <v>280</v>
      </c>
      <c r="C541" s="51">
        <v>62.48</v>
      </c>
    </row>
    <row r="542" spans="1:5">
      <c r="A542" s="163" t="s">
        <v>6</v>
      </c>
      <c r="B542" s="164"/>
      <c r="C542" s="52">
        <f>SUM(C532:C541)</f>
        <v>539.69004475242684</v>
      </c>
    </row>
    <row r="543" spans="1:5">
      <c r="A543" s="163" t="s">
        <v>7</v>
      </c>
      <c r="B543" s="165"/>
      <c r="C543" s="164"/>
    </row>
    <row r="544" spans="1:5" ht="31.5">
      <c r="A544" s="45" t="s">
        <v>106</v>
      </c>
      <c r="B544" s="47" t="s">
        <v>281</v>
      </c>
      <c r="C544" s="51">
        <v>44.724919535928144</v>
      </c>
    </row>
    <row r="545" spans="1:7" ht="31.5">
      <c r="A545" s="45" t="s">
        <v>107</v>
      </c>
      <c r="B545" s="41" t="s">
        <v>282</v>
      </c>
      <c r="C545" s="51">
        <v>10.550608518525449</v>
      </c>
    </row>
    <row r="546" spans="1:7" ht="31.5">
      <c r="A546" s="45" t="s">
        <v>116</v>
      </c>
      <c r="B546" s="53" t="s">
        <v>283</v>
      </c>
      <c r="C546" s="51">
        <v>0.41000000000000003</v>
      </c>
      <c r="E546" s="6"/>
    </row>
    <row r="547" spans="1:7" ht="31.5">
      <c r="A547" s="45" t="s">
        <v>108</v>
      </c>
      <c r="B547" s="53" t="s">
        <v>284</v>
      </c>
      <c r="C547" s="51">
        <v>21.490000000000002</v>
      </c>
    </row>
    <row r="548" spans="1:7" ht="31.5">
      <c r="A548" s="45" t="s">
        <v>109</v>
      </c>
      <c r="B548" s="41" t="s">
        <v>285</v>
      </c>
      <c r="C548" s="51">
        <v>5.56</v>
      </c>
    </row>
    <row r="549" spans="1:7" ht="31.5">
      <c r="A549" s="45" t="s">
        <v>110</v>
      </c>
      <c r="B549" s="63" t="s">
        <v>286</v>
      </c>
      <c r="C549" s="51">
        <v>28.720000000000002</v>
      </c>
    </row>
    <row r="550" spans="1:7" ht="31.5">
      <c r="A550" s="45" t="s">
        <v>111</v>
      </c>
      <c r="B550" s="53" t="s">
        <v>287</v>
      </c>
      <c r="C550" s="51">
        <v>11.01</v>
      </c>
    </row>
    <row r="551" spans="1:7" ht="31.5">
      <c r="A551" s="45" t="s">
        <v>112</v>
      </c>
      <c r="B551" s="41" t="s">
        <v>288</v>
      </c>
      <c r="C551" s="51">
        <v>5.15</v>
      </c>
    </row>
    <row r="552" spans="1:7" ht="31.5">
      <c r="A552" s="45" t="s">
        <v>113</v>
      </c>
      <c r="B552" s="53" t="s">
        <v>289</v>
      </c>
      <c r="C552" s="51">
        <v>3.8299999999999996</v>
      </c>
    </row>
    <row r="553" spans="1:7" ht="31.5">
      <c r="A553" s="45" t="s">
        <v>117</v>
      </c>
      <c r="B553" s="53" t="s">
        <v>290</v>
      </c>
      <c r="C553" s="51">
        <v>0.44</v>
      </c>
    </row>
    <row r="554" spans="1:7" ht="31.5">
      <c r="A554" s="45" t="s">
        <v>114</v>
      </c>
      <c r="B554" s="41" t="s">
        <v>291</v>
      </c>
      <c r="C554" s="51">
        <v>1.78</v>
      </c>
    </row>
    <row r="555" spans="1:7" ht="47.25">
      <c r="A555" s="45" t="s">
        <v>115</v>
      </c>
      <c r="B555" s="41" t="s">
        <v>458</v>
      </c>
      <c r="C555" s="51">
        <v>27.84425861261591</v>
      </c>
      <c r="G555" s="2"/>
    </row>
    <row r="556" spans="1:7">
      <c r="A556" s="160" t="s">
        <v>8</v>
      </c>
      <c r="B556" s="162"/>
      <c r="C556" s="65">
        <f>SUM(C544:C555)</f>
        <v>161.50978666706951</v>
      </c>
    </row>
    <row r="557" spans="1:7">
      <c r="A557" s="160" t="s">
        <v>9</v>
      </c>
      <c r="B557" s="162"/>
      <c r="C557" s="65">
        <f>C556+C542</f>
        <v>701.19983141949638</v>
      </c>
    </row>
    <row r="558" spans="1:7">
      <c r="C558" s="2"/>
    </row>
    <row r="559" spans="1:7">
      <c r="C559" s="2"/>
    </row>
    <row r="560" spans="1:7">
      <c r="A560" s="156" t="s">
        <v>10</v>
      </c>
      <c r="B560" s="156"/>
      <c r="C560" s="59">
        <v>5</v>
      </c>
    </row>
    <row r="561" spans="1:5">
      <c r="A561" s="156" t="s">
        <v>11</v>
      </c>
      <c r="B561" s="156"/>
      <c r="C561" s="61">
        <f>ROUND(C557/C560,2)</f>
        <v>140.24</v>
      </c>
    </row>
    <row r="564" spans="1:5">
      <c r="A564" s="142" t="s">
        <v>0</v>
      </c>
      <c r="B564" s="142"/>
      <c r="C564" s="142"/>
      <c r="D564" s="5"/>
      <c r="E564" s="5"/>
    </row>
    <row r="566" spans="1:5">
      <c r="A566" s="143" t="s">
        <v>12</v>
      </c>
      <c r="B566" s="143"/>
      <c r="C566" s="143"/>
    </row>
    <row r="567" spans="1:5" ht="47.25" customHeight="1">
      <c r="A567" s="143" t="s">
        <v>78</v>
      </c>
      <c r="B567" s="143"/>
      <c r="C567" s="143"/>
    </row>
    <row r="568" spans="1:5">
      <c r="A568" s="143" t="s">
        <v>1</v>
      </c>
      <c r="B568" s="143"/>
      <c r="C568" s="143"/>
    </row>
    <row r="569" spans="1:5">
      <c r="A569" s="145" t="s">
        <v>677</v>
      </c>
      <c r="B569" s="145"/>
    </row>
    <row r="570" spans="1:5">
      <c r="A570" s="36"/>
      <c r="B570" s="36"/>
    </row>
    <row r="571" spans="1:5" ht="78.75">
      <c r="A571" s="40" t="s">
        <v>2</v>
      </c>
      <c r="B571" s="40" t="s">
        <v>3</v>
      </c>
      <c r="C571" s="40" t="s">
        <v>4</v>
      </c>
    </row>
    <row r="572" spans="1:5">
      <c r="A572" s="160" t="s">
        <v>5</v>
      </c>
      <c r="B572" s="161"/>
      <c r="C572" s="162"/>
    </row>
    <row r="573" spans="1:5">
      <c r="A573" s="146" t="s">
        <v>118</v>
      </c>
      <c r="B573" s="53" t="s">
        <v>678</v>
      </c>
      <c r="C573" s="42">
        <v>3965.9281437125755</v>
      </c>
    </row>
    <row r="574" spans="1:5">
      <c r="A574" s="146"/>
      <c r="B574" s="53" t="s">
        <v>679</v>
      </c>
      <c r="C574" s="42">
        <v>2475.7005988023952</v>
      </c>
    </row>
    <row r="575" spans="1:5" hidden="1">
      <c r="A575" s="146"/>
      <c r="B575" s="53" t="s">
        <v>141</v>
      </c>
      <c r="C575" s="42"/>
      <c r="D575" s="18"/>
    </row>
    <row r="576" spans="1:5">
      <c r="A576" s="146"/>
      <c r="B576" s="53" t="s">
        <v>680</v>
      </c>
      <c r="C576" s="42">
        <v>1634.443113772455</v>
      </c>
    </row>
    <row r="577" spans="1:4" ht="31.5">
      <c r="A577" s="45" t="s">
        <v>107</v>
      </c>
      <c r="B577" s="41" t="s">
        <v>292</v>
      </c>
      <c r="C577" s="42">
        <v>1905.1453508982038</v>
      </c>
      <c r="D577" s="7"/>
    </row>
    <row r="578" spans="1:4" ht="31.5">
      <c r="A578" s="45" t="s">
        <v>119</v>
      </c>
      <c r="B578" s="53" t="s">
        <v>681</v>
      </c>
      <c r="C578" s="42">
        <v>138.38</v>
      </c>
      <c r="D578" s="7"/>
    </row>
    <row r="579" spans="1:4" ht="31.5">
      <c r="A579" s="45" t="s">
        <v>120</v>
      </c>
      <c r="B579" s="53" t="s">
        <v>682</v>
      </c>
      <c r="C579" s="42">
        <v>2143.5300000000002</v>
      </c>
      <c r="D579" s="7"/>
    </row>
    <row r="580" spans="1:4" ht="31.5">
      <c r="A580" s="45" t="s">
        <v>121</v>
      </c>
      <c r="B580" s="41" t="s">
        <v>683</v>
      </c>
      <c r="C580" s="42">
        <v>130.56</v>
      </c>
      <c r="D580" s="7"/>
    </row>
    <row r="581" spans="1:4" ht="31.5">
      <c r="A581" s="45" t="s">
        <v>122</v>
      </c>
      <c r="B581" s="53" t="s">
        <v>684</v>
      </c>
      <c r="C581" s="42">
        <v>296.55658534567164</v>
      </c>
      <c r="D581" s="7"/>
    </row>
    <row r="582" spans="1:4" ht="31.5">
      <c r="A582" s="45" t="s">
        <v>123</v>
      </c>
      <c r="B582" s="53" t="s">
        <v>685</v>
      </c>
      <c r="C582" s="42">
        <v>256.33</v>
      </c>
      <c r="D582" s="7"/>
    </row>
    <row r="583" spans="1:4" ht="31.5">
      <c r="A583" s="45" t="s">
        <v>124</v>
      </c>
      <c r="B583" s="53" t="s">
        <v>686</v>
      </c>
      <c r="C583" s="42">
        <v>1499.3799999999999</v>
      </c>
      <c r="D583" s="7"/>
    </row>
    <row r="584" spans="1:4">
      <c r="A584" s="163" t="s">
        <v>6</v>
      </c>
      <c r="B584" s="164"/>
      <c r="C584" s="46">
        <f>SUM(C573:C583)</f>
        <v>14445.9537925313</v>
      </c>
      <c r="D584" s="7"/>
    </row>
    <row r="585" spans="1:4">
      <c r="A585" s="163" t="s">
        <v>7</v>
      </c>
      <c r="B585" s="165"/>
      <c r="C585" s="164"/>
      <c r="D585" s="7"/>
    </row>
    <row r="586" spans="1:4" ht="31.5">
      <c r="A586" s="45" t="s">
        <v>106</v>
      </c>
      <c r="B586" s="47" t="s">
        <v>293</v>
      </c>
      <c r="C586" s="42">
        <v>807.6</v>
      </c>
      <c r="D586" s="27"/>
    </row>
    <row r="587" spans="1:4" ht="31.5">
      <c r="A587" s="45" t="s">
        <v>107</v>
      </c>
      <c r="B587" s="41" t="s">
        <v>294</v>
      </c>
      <c r="C587" s="42">
        <v>190.51284000000001</v>
      </c>
      <c r="D587" s="7"/>
    </row>
    <row r="588" spans="1:4" ht="31.5">
      <c r="A588" s="45" t="s">
        <v>116</v>
      </c>
      <c r="B588" s="53" t="s">
        <v>687</v>
      </c>
      <c r="C588" s="42">
        <v>9.7200000000000006</v>
      </c>
      <c r="D588" s="7"/>
    </row>
    <row r="589" spans="1:4" ht="31.5">
      <c r="A589" s="45" t="s">
        <v>108</v>
      </c>
      <c r="B589" s="53" t="s">
        <v>688</v>
      </c>
      <c r="C589" s="42">
        <v>515.6</v>
      </c>
      <c r="D589" s="7"/>
    </row>
    <row r="590" spans="1:4" ht="31.5">
      <c r="A590" s="45" t="s">
        <v>109</v>
      </c>
      <c r="B590" s="41" t="s">
        <v>689</v>
      </c>
      <c r="C590" s="42">
        <v>133.38999999999999</v>
      </c>
      <c r="D590" s="7"/>
    </row>
    <row r="591" spans="1:4" ht="31.5">
      <c r="A591" s="45" t="s">
        <v>110</v>
      </c>
      <c r="B591" s="63" t="s">
        <v>690</v>
      </c>
      <c r="C591" s="42">
        <v>689.05</v>
      </c>
      <c r="D591" s="7"/>
    </row>
    <row r="592" spans="1:4" ht="31.5">
      <c r="A592" s="45" t="s">
        <v>111</v>
      </c>
      <c r="B592" s="53" t="s">
        <v>691</v>
      </c>
      <c r="C592" s="42">
        <v>264.17</v>
      </c>
      <c r="D592" s="7"/>
    </row>
    <row r="593" spans="1:7" ht="31.5">
      <c r="A593" s="45" t="s">
        <v>112</v>
      </c>
      <c r="B593" s="41" t="s">
        <v>692</v>
      </c>
      <c r="C593" s="42">
        <v>123.49</v>
      </c>
      <c r="D593" s="7"/>
    </row>
    <row r="594" spans="1:7" ht="31.5">
      <c r="A594" s="45" t="s">
        <v>113</v>
      </c>
      <c r="B594" s="53" t="s">
        <v>693</v>
      </c>
      <c r="C594" s="42">
        <v>91.83</v>
      </c>
      <c r="D594" s="7"/>
    </row>
    <row r="595" spans="1:7" ht="31.5">
      <c r="A595" s="45" t="s">
        <v>117</v>
      </c>
      <c r="B595" s="53" t="s">
        <v>694</v>
      </c>
      <c r="C595" s="42">
        <v>10.459999999999999</v>
      </c>
      <c r="D595" s="7"/>
    </row>
    <row r="596" spans="1:7" ht="31.5">
      <c r="A596" s="45" t="s">
        <v>114</v>
      </c>
      <c r="B596" s="41" t="s">
        <v>707</v>
      </c>
      <c r="C596" s="42">
        <v>42.76</v>
      </c>
      <c r="D596" s="7"/>
    </row>
    <row r="597" spans="1:7" ht="47.25">
      <c r="A597" s="45" t="s">
        <v>115</v>
      </c>
      <c r="B597" s="41" t="s">
        <v>695</v>
      </c>
      <c r="C597" s="42">
        <v>668.26220670278178</v>
      </c>
      <c r="D597" s="7"/>
      <c r="G597" s="2"/>
    </row>
    <row r="598" spans="1:7">
      <c r="A598" s="149" t="s">
        <v>8</v>
      </c>
      <c r="B598" s="151"/>
      <c r="C598" s="46">
        <f>SUM(C586:C597)</f>
        <v>3546.8450467027819</v>
      </c>
      <c r="D598" s="7"/>
    </row>
    <row r="599" spans="1:7">
      <c r="A599" s="149" t="s">
        <v>9</v>
      </c>
      <c r="B599" s="151"/>
      <c r="C599" s="46">
        <f>C598+C584</f>
        <v>17992.798839234081</v>
      </c>
      <c r="D599" s="7"/>
    </row>
    <row r="600" spans="1:7">
      <c r="A600" s="7"/>
      <c r="B600" s="7"/>
      <c r="C600" s="20"/>
      <c r="D600" s="7"/>
    </row>
    <row r="601" spans="1:7">
      <c r="A601" s="7"/>
      <c r="B601" s="7"/>
      <c r="C601" s="20"/>
      <c r="D601" s="7"/>
    </row>
    <row r="602" spans="1:7">
      <c r="A602" s="141" t="s">
        <v>10</v>
      </c>
      <c r="B602" s="141"/>
      <c r="C602" s="59">
        <v>120</v>
      </c>
      <c r="D602" s="7"/>
    </row>
    <row r="603" spans="1:7">
      <c r="A603" s="141" t="s">
        <v>60</v>
      </c>
      <c r="B603" s="141"/>
      <c r="C603" s="60">
        <f>ROUND(C599/C602,2)</f>
        <v>149.94</v>
      </c>
      <c r="D603" s="26"/>
    </row>
    <row r="606" spans="1:7">
      <c r="A606" s="142" t="s">
        <v>0</v>
      </c>
      <c r="B606" s="142"/>
      <c r="C606" s="142"/>
      <c r="D606" s="5"/>
    </row>
    <row r="607" spans="1:7">
      <c r="A607" s="7"/>
      <c r="B607" s="7"/>
      <c r="C607" s="7"/>
    </row>
    <row r="608" spans="1:7">
      <c r="A608" s="141" t="s">
        <v>62</v>
      </c>
      <c r="B608" s="141"/>
      <c r="C608" s="141"/>
    </row>
    <row r="609" spans="1:4" ht="44.25" customHeight="1">
      <c r="A609" s="141" t="s">
        <v>79</v>
      </c>
      <c r="B609" s="141"/>
      <c r="C609" s="141"/>
    </row>
    <row r="610" spans="1:4">
      <c r="A610" s="141" t="s">
        <v>61</v>
      </c>
      <c r="B610" s="141"/>
      <c r="C610" s="141"/>
    </row>
    <row r="611" spans="1:4">
      <c r="A611" s="155" t="s">
        <v>13</v>
      </c>
      <c r="B611" s="155"/>
      <c r="C611" s="7"/>
    </row>
    <row r="612" spans="1:4">
      <c r="A612" s="37"/>
      <c r="B612" s="37"/>
      <c r="C612" s="7"/>
    </row>
    <row r="613" spans="1:4" ht="78.75">
      <c r="A613" s="45" t="s">
        <v>2</v>
      </c>
      <c r="B613" s="45" t="s">
        <v>3</v>
      </c>
      <c r="C613" s="45" t="s">
        <v>4</v>
      </c>
    </row>
    <row r="614" spans="1:4">
      <c r="A614" s="149" t="s">
        <v>5</v>
      </c>
      <c r="B614" s="150"/>
      <c r="C614" s="151"/>
      <c r="D614" s="12"/>
    </row>
    <row r="615" spans="1:4">
      <c r="A615" s="45" t="s">
        <v>118</v>
      </c>
      <c r="B615" s="53" t="s">
        <v>295</v>
      </c>
      <c r="C615" s="51">
        <v>146.86976047904193</v>
      </c>
      <c r="D615" s="12"/>
    </row>
    <row r="616" spans="1:4" ht="31.5">
      <c r="A616" s="45" t="s">
        <v>107</v>
      </c>
      <c r="B616" s="41" t="s">
        <v>296</v>
      </c>
      <c r="C616" s="51">
        <v>34.646576497005988</v>
      </c>
    </row>
    <row r="617" spans="1:4" ht="31.5">
      <c r="A617" s="45" t="s">
        <v>119</v>
      </c>
      <c r="B617" s="53" t="s">
        <v>297</v>
      </c>
      <c r="C617" s="51">
        <v>4.62</v>
      </c>
    </row>
    <row r="618" spans="1:4" ht="31.5">
      <c r="A618" s="45" t="s">
        <v>120</v>
      </c>
      <c r="B618" s="53" t="s">
        <v>459</v>
      </c>
      <c r="C618" s="51">
        <v>71.460000000000008</v>
      </c>
    </row>
    <row r="619" spans="1:4" ht="31.5">
      <c r="A619" s="45" t="s">
        <v>121</v>
      </c>
      <c r="B619" s="41" t="s">
        <v>298</v>
      </c>
      <c r="C619" s="51">
        <v>4.3599999999999994</v>
      </c>
    </row>
    <row r="620" spans="1:4">
      <c r="A620" s="163" t="s">
        <v>6</v>
      </c>
      <c r="B620" s="164"/>
      <c r="C620" s="52">
        <f>SUM(C615:C619)</f>
        <v>261.95633697604796</v>
      </c>
    </row>
    <row r="621" spans="1:4">
      <c r="A621" s="163" t="s">
        <v>7</v>
      </c>
      <c r="B621" s="165"/>
      <c r="C621" s="164"/>
    </row>
    <row r="622" spans="1:4" ht="31.5">
      <c r="A622" s="45" t="s">
        <v>106</v>
      </c>
      <c r="B622" s="47" t="s">
        <v>299</v>
      </c>
      <c r="C622" s="51">
        <v>14.68</v>
      </c>
      <c r="D622" s="27"/>
    </row>
    <row r="623" spans="1:4" ht="31.5">
      <c r="A623" s="45" t="s">
        <v>107</v>
      </c>
      <c r="B623" s="53" t="s">
        <v>300</v>
      </c>
      <c r="C623" s="51">
        <v>3.463012</v>
      </c>
    </row>
    <row r="624" spans="1:4" ht="31.5">
      <c r="A624" s="45" t="s">
        <v>116</v>
      </c>
      <c r="B624" s="53" t="s">
        <v>301</v>
      </c>
      <c r="C624" s="51">
        <v>0.33</v>
      </c>
      <c r="D624" s="6"/>
    </row>
    <row r="625" spans="1:6" ht="31.5">
      <c r="A625" s="45" t="s">
        <v>108</v>
      </c>
      <c r="B625" s="53" t="s">
        <v>302</v>
      </c>
      <c r="C625" s="51">
        <v>17.190000000000001</v>
      </c>
    </row>
    <row r="626" spans="1:6" ht="31.5">
      <c r="A626" s="45" t="s">
        <v>109</v>
      </c>
      <c r="B626" s="41" t="s">
        <v>303</v>
      </c>
      <c r="C626" s="51">
        <v>4.45</v>
      </c>
    </row>
    <row r="627" spans="1:6" ht="31.5">
      <c r="A627" s="45" t="s">
        <v>110</v>
      </c>
      <c r="B627" s="63" t="s">
        <v>304</v>
      </c>
      <c r="C627" s="51">
        <v>22.970000000000002</v>
      </c>
    </row>
    <row r="628" spans="1:6" ht="31.5">
      <c r="A628" s="45" t="s">
        <v>111</v>
      </c>
      <c r="B628" s="53" t="s">
        <v>305</v>
      </c>
      <c r="C628" s="51">
        <v>8.81</v>
      </c>
    </row>
    <row r="629" spans="1:6" ht="31.5">
      <c r="A629" s="45" t="s">
        <v>112</v>
      </c>
      <c r="B629" s="41" t="s">
        <v>306</v>
      </c>
      <c r="C629" s="51">
        <v>4.12</v>
      </c>
    </row>
    <row r="630" spans="1:6" ht="31.5">
      <c r="A630" s="45" t="s">
        <v>113</v>
      </c>
      <c r="B630" s="53" t="s">
        <v>307</v>
      </c>
      <c r="C630" s="51">
        <v>3.07</v>
      </c>
    </row>
    <row r="631" spans="1:6" ht="31.5">
      <c r="A631" s="45" t="s">
        <v>117</v>
      </c>
      <c r="B631" s="53" t="s">
        <v>308</v>
      </c>
      <c r="C631" s="51">
        <v>0.35000000000000003</v>
      </c>
    </row>
    <row r="632" spans="1:6" ht="31.5">
      <c r="A632" s="45" t="s">
        <v>114</v>
      </c>
      <c r="B632" s="41" t="s">
        <v>309</v>
      </c>
      <c r="C632" s="51">
        <v>1.42</v>
      </c>
    </row>
    <row r="633" spans="1:6" ht="31.5">
      <c r="A633" s="45" t="s">
        <v>115</v>
      </c>
      <c r="B633" s="53" t="s">
        <v>310</v>
      </c>
      <c r="C633" s="51">
        <v>2.6310892531876138</v>
      </c>
      <c r="F633" s="2"/>
    </row>
    <row r="634" spans="1:6">
      <c r="A634" s="149" t="s">
        <v>8</v>
      </c>
      <c r="B634" s="151"/>
      <c r="C634" s="52">
        <f>SUM(C622:C633)</f>
        <v>83.484101253187603</v>
      </c>
    </row>
    <row r="635" spans="1:6">
      <c r="A635" s="149" t="s">
        <v>9</v>
      </c>
      <c r="B635" s="151"/>
      <c r="C635" s="52">
        <f>C634+C620</f>
        <v>345.44043822923555</v>
      </c>
    </row>
    <row r="636" spans="1:6">
      <c r="C636" s="2"/>
    </row>
    <row r="637" spans="1:6">
      <c r="C637" s="2"/>
    </row>
    <row r="638" spans="1:6">
      <c r="A638" s="156" t="s">
        <v>10</v>
      </c>
      <c r="B638" s="156"/>
      <c r="C638" s="59">
        <v>4</v>
      </c>
    </row>
    <row r="639" spans="1:6">
      <c r="A639" s="156" t="s">
        <v>11</v>
      </c>
      <c r="B639" s="156"/>
      <c r="C639" s="61">
        <f>ROUND(C635/C638,2)</f>
        <v>86.36</v>
      </c>
    </row>
    <row r="642" spans="1:5">
      <c r="A642" s="142" t="s">
        <v>0</v>
      </c>
      <c r="B642" s="142"/>
      <c r="C642" s="142"/>
      <c r="D642" s="5"/>
      <c r="E642" s="5"/>
    </row>
    <row r="644" spans="1:5">
      <c r="A644" s="143" t="s">
        <v>12</v>
      </c>
      <c r="B644" s="143"/>
      <c r="C644" s="143"/>
    </row>
    <row r="645" spans="1:5" ht="35.25" customHeight="1">
      <c r="A645" s="143" t="s">
        <v>80</v>
      </c>
      <c r="B645" s="143"/>
      <c r="C645" s="143"/>
    </row>
    <row r="646" spans="1:5">
      <c r="A646" s="143" t="s">
        <v>1</v>
      </c>
      <c r="B646" s="143"/>
      <c r="C646" s="143"/>
    </row>
    <row r="647" spans="1:5">
      <c r="A647" s="145" t="s">
        <v>25</v>
      </c>
      <c r="B647" s="145"/>
    </row>
    <row r="648" spans="1:5">
      <c r="A648" s="36"/>
      <c r="B648" s="36"/>
    </row>
    <row r="649" spans="1:5" ht="78.75">
      <c r="A649" s="45" t="s">
        <v>2</v>
      </c>
      <c r="B649" s="45" t="s">
        <v>3</v>
      </c>
      <c r="C649" s="45" t="s">
        <v>4</v>
      </c>
    </row>
    <row r="650" spans="1:5">
      <c r="A650" s="149" t="s">
        <v>5</v>
      </c>
      <c r="B650" s="150"/>
      <c r="C650" s="151"/>
      <c r="D650" s="3"/>
      <c r="E650" s="12"/>
    </row>
    <row r="651" spans="1:5">
      <c r="A651" s="45" t="s">
        <v>118</v>
      </c>
      <c r="B651" s="53" t="s">
        <v>311</v>
      </c>
      <c r="C651" s="42">
        <v>1468.6976047904193</v>
      </c>
      <c r="D651" s="11"/>
      <c r="E651" s="11"/>
    </row>
    <row r="652" spans="1:5" ht="31.5">
      <c r="A652" s="45" t="s">
        <v>107</v>
      </c>
      <c r="B652" s="41" t="s">
        <v>312</v>
      </c>
      <c r="C652" s="42">
        <v>346.46576497005992</v>
      </c>
    </row>
    <row r="653" spans="1:5" ht="31.5">
      <c r="A653" s="45" t="s">
        <v>119</v>
      </c>
      <c r="B653" s="53" t="s">
        <v>313</v>
      </c>
      <c r="C653" s="42">
        <v>46.129999999999995</v>
      </c>
    </row>
    <row r="654" spans="1:5" ht="31.5">
      <c r="A654" s="45" t="s">
        <v>120</v>
      </c>
      <c r="B654" s="53" t="s">
        <v>460</v>
      </c>
      <c r="C654" s="42">
        <v>595.6</v>
      </c>
    </row>
    <row r="655" spans="1:5" ht="31.5">
      <c r="A655" s="45" t="s">
        <v>121</v>
      </c>
      <c r="B655" s="41" t="s">
        <v>314</v>
      </c>
      <c r="C655" s="42">
        <v>43.519999999999996</v>
      </c>
    </row>
    <row r="656" spans="1:5">
      <c r="A656" s="163" t="s">
        <v>6</v>
      </c>
      <c r="B656" s="164"/>
      <c r="C656" s="46">
        <f>SUM(C651:C655)</f>
        <v>2500.4133697604793</v>
      </c>
    </row>
    <row r="657" spans="1:7">
      <c r="A657" s="163" t="s">
        <v>7</v>
      </c>
      <c r="B657" s="165"/>
      <c r="C657" s="164"/>
    </row>
    <row r="658" spans="1:7" ht="31.5">
      <c r="A658" s="45" t="s">
        <v>106</v>
      </c>
      <c r="B658" s="47" t="s">
        <v>315</v>
      </c>
      <c r="C658" s="51">
        <v>146.86000000000001</v>
      </c>
      <c r="D658" s="27"/>
    </row>
    <row r="659" spans="1:7" ht="31.5">
      <c r="A659" s="45" t="s">
        <v>107</v>
      </c>
      <c r="B659" s="41" t="s">
        <v>316</v>
      </c>
      <c r="C659" s="51">
        <v>34.644274000000003</v>
      </c>
    </row>
    <row r="660" spans="1:7" ht="31.5">
      <c r="A660" s="45" t="s">
        <v>116</v>
      </c>
      <c r="B660" s="53" t="s">
        <v>317</v>
      </c>
      <c r="C660" s="51">
        <v>3.2399999999999998</v>
      </c>
      <c r="E660" s="6"/>
    </row>
    <row r="661" spans="1:7" ht="31.5">
      <c r="A661" s="45" t="s">
        <v>108</v>
      </c>
      <c r="B661" s="53" t="s">
        <v>318</v>
      </c>
      <c r="C661" s="51">
        <v>171.87</v>
      </c>
    </row>
    <row r="662" spans="1:7" ht="31.5" hidden="1">
      <c r="A662" s="45" t="s">
        <v>109</v>
      </c>
      <c r="B662" s="41" t="s">
        <v>303</v>
      </c>
      <c r="C662" s="51"/>
    </row>
    <row r="663" spans="1:7" ht="31.5">
      <c r="A663" s="45" t="s">
        <v>110</v>
      </c>
      <c r="B663" s="63" t="s">
        <v>319</v>
      </c>
      <c r="C663" s="51">
        <v>229.69</v>
      </c>
    </row>
    <row r="664" spans="1:7" ht="31.5">
      <c r="A664" s="45" t="s">
        <v>111</v>
      </c>
      <c r="B664" s="53" t="s">
        <v>320</v>
      </c>
      <c r="C664" s="51">
        <v>88.06</v>
      </c>
    </row>
    <row r="665" spans="1:7" ht="31.5">
      <c r="A665" s="45" t="s">
        <v>112</v>
      </c>
      <c r="B665" s="41" t="s">
        <v>321</v>
      </c>
      <c r="C665" s="51">
        <v>41.16</v>
      </c>
    </row>
    <row r="666" spans="1:7" ht="31.5">
      <c r="A666" s="45" t="s">
        <v>113</v>
      </c>
      <c r="B666" s="53" t="s">
        <v>322</v>
      </c>
      <c r="C666" s="51">
        <v>30.550000000000004</v>
      </c>
    </row>
    <row r="667" spans="1:7" ht="31.5" hidden="1">
      <c r="A667" s="45" t="s">
        <v>117</v>
      </c>
      <c r="B667" s="53" t="s">
        <v>142</v>
      </c>
      <c r="C667" s="51"/>
    </row>
    <row r="668" spans="1:7" ht="31.5" hidden="1">
      <c r="A668" s="45" t="s">
        <v>114</v>
      </c>
      <c r="B668" s="41" t="s">
        <v>143</v>
      </c>
      <c r="C668" s="51"/>
    </row>
    <row r="669" spans="1:7" ht="31.5">
      <c r="A669" s="45" t="s">
        <v>115</v>
      </c>
      <c r="B669" s="103" t="s">
        <v>441</v>
      </c>
      <c r="C669" s="51">
        <v>26.310892531876139</v>
      </c>
      <c r="G669" s="2"/>
    </row>
    <row r="670" spans="1:7">
      <c r="A670" s="149" t="s">
        <v>8</v>
      </c>
      <c r="B670" s="151"/>
      <c r="C670" s="52">
        <f>SUM(C658:C669)</f>
        <v>772.38516653187605</v>
      </c>
    </row>
    <row r="671" spans="1:7">
      <c r="A671" s="149" t="s">
        <v>9</v>
      </c>
      <c r="B671" s="151"/>
      <c r="C671" s="46">
        <f>C670+C656</f>
        <v>3272.7985362923555</v>
      </c>
    </row>
    <row r="672" spans="1:7">
      <c r="A672" s="7"/>
      <c r="B672" s="7"/>
      <c r="C672" s="20"/>
    </row>
    <row r="673" spans="1:5">
      <c r="A673" s="7"/>
      <c r="B673" s="7"/>
      <c r="C673" s="20"/>
    </row>
    <row r="674" spans="1:5">
      <c r="A674" s="141" t="s">
        <v>10</v>
      </c>
      <c r="B674" s="141"/>
      <c r="C674" s="59">
        <v>40</v>
      </c>
    </row>
    <row r="675" spans="1:5">
      <c r="A675" s="141" t="s">
        <v>60</v>
      </c>
      <c r="B675" s="141"/>
      <c r="C675" s="60">
        <f>ROUND(C671/C674,2)</f>
        <v>81.819999999999993</v>
      </c>
      <c r="D675" s="25"/>
    </row>
    <row r="678" spans="1:5">
      <c r="A678" s="142" t="s">
        <v>0</v>
      </c>
      <c r="B678" s="142"/>
      <c r="C678" s="142"/>
      <c r="D678" s="5"/>
      <c r="E678" s="5"/>
    </row>
    <row r="680" spans="1:5">
      <c r="A680" s="143" t="s">
        <v>12</v>
      </c>
      <c r="B680" s="143"/>
      <c r="C680" s="143"/>
    </row>
    <row r="681" spans="1:5" ht="31.5" customHeight="1">
      <c r="A681" s="143" t="s">
        <v>81</v>
      </c>
      <c r="B681" s="143"/>
      <c r="C681" s="143"/>
    </row>
    <row r="682" spans="1:5">
      <c r="A682" s="143" t="s">
        <v>1</v>
      </c>
      <c r="B682" s="143"/>
      <c r="C682" s="143"/>
    </row>
    <row r="683" spans="1:5">
      <c r="A683" s="155" t="s">
        <v>13</v>
      </c>
      <c r="B683" s="155"/>
      <c r="C683" s="7"/>
    </row>
    <row r="684" spans="1:5">
      <c r="A684" s="37"/>
      <c r="B684" s="37"/>
      <c r="C684" s="7"/>
    </row>
    <row r="685" spans="1:5" ht="78.75">
      <c r="A685" s="45" t="s">
        <v>2</v>
      </c>
      <c r="B685" s="45" t="s">
        <v>3</v>
      </c>
      <c r="C685" s="45" t="s">
        <v>4</v>
      </c>
    </row>
    <row r="686" spans="1:5">
      <c r="A686" s="149" t="s">
        <v>5</v>
      </c>
      <c r="B686" s="150"/>
      <c r="C686" s="151"/>
      <c r="D686" s="3"/>
      <c r="E686" s="3"/>
    </row>
    <row r="687" spans="1:5">
      <c r="A687" s="45" t="s">
        <v>118</v>
      </c>
      <c r="B687" s="53" t="s">
        <v>323</v>
      </c>
      <c r="C687" s="51">
        <v>130.55089820359282</v>
      </c>
      <c r="D687" s="11"/>
      <c r="E687" s="12"/>
    </row>
    <row r="688" spans="1:5" ht="31.5">
      <c r="A688" s="45" t="s">
        <v>107</v>
      </c>
      <c r="B688" s="41" t="s">
        <v>324</v>
      </c>
      <c r="C688" s="51">
        <v>30.796956886227548</v>
      </c>
    </row>
    <row r="689" spans="1:5" ht="31.5">
      <c r="A689" s="45" t="s">
        <v>119</v>
      </c>
      <c r="B689" s="53" t="s">
        <v>297</v>
      </c>
      <c r="C689" s="51">
        <v>4.62</v>
      </c>
    </row>
    <row r="690" spans="1:5" ht="31.5">
      <c r="A690" s="45" t="s">
        <v>120</v>
      </c>
      <c r="B690" s="53" t="s">
        <v>461</v>
      </c>
      <c r="C690" s="51">
        <v>47.669999999999995</v>
      </c>
    </row>
    <row r="691" spans="1:5" ht="31.5">
      <c r="A691" s="45" t="s">
        <v>121</v>
      </c>
      <c r="B691" s="41" t="s">
        <v>298</v>
      </c>
      <c r="C691" s="51">
        <v>4.3599999999999994</v>
      </c>
    </row>
    <row r="692" spans="1:5">
      <c r="A692" s="163" t="s">
        <v>6</v>
      </c>
      <c r="B692" s="164"/>
      <c r="C692" s="52">
        <f>SUM(C687:C691)</f>
        <v>217.99785508982035</v>
      </c>
    </row>
    <row r="693" spans="1:5">
      <c r="A693" s="163" t="s">
        <v>7</v>
      </c>
      <c r="B693" s="165"/>
      <c r="C693" s="164"/>
    </row>
    <row r="694" spans="1:5" ht="31.5">
      <c r="A694" s="45" t="s">
        <v>106</v>
      </c>
      <c r="B694" s="47" t="s">
        <v>325</v>
      </c>
      <c r="C694" s="51">
        <v>13.055089820359283</v>
      </c>
    </row>
    <row r="695" spans="1:5" ht="31.5">
      <c r="A695" s="45" t="s">
        <v>107</v>
      </c>
      <c r="B695" s="41" t="s">
        <v>326</v>
      </c>
      <c r="C695" s="51">
        <v>3.0796956886227549</v>
      </c>
    </row>
    <row r="696" spans="1:5" ht="31.5">
      <c r="A696" s="45" t="s">
        <v>116</v>
      </c>
      <c r="B696" s="53" t="s">
        <v>301</v>
      </c>
      <c r="C696" s="51">
        <v>0.33</v>
      </c>
      <c r="E696" s="6"/>
    </row>
    <row r="697" spans="1:5" ht="31.5">
      <c r="A697" s="45" t="s">
        <v>108</v>
      </c>
      <c r="B697" s="53" t="s">
        <v>302</v>
      </c>
      <c r="C697" s="51">
        <v>17.190000000000001</v>
      </c>
    </row>
    <row r="698" spans="1:5" ht="31.5">
      <c r="A698" s="45" t="s">
        <v>109</v>
      </c>
      <c r="B698" s="41" t="s">
        <v>303</v>
      </c>
      <c r="C698" s="51">
        <v>4.45</v>
      </c>
    </row>
    <row r="699" spans="1:5" ht="31.5">
      <c r="A699" s="45" t="s">
        <v>110</v>
      </c>
      <c r="B699" s="63" t="s">
        <v>304</v>
      </c>
      <c r="C699" s="51">
        <v>22.970000000000002</v>
      </c>
    </row>
    <row r="700" spans="1:5" ht="31.5">
      <c r="A700" s="45" t="s">
        <v>111</v>
      </c>
      <c r="B700" s="53" t="s">
        <v>305</v>
      </c>
      <c r="C700" s="51">
        <v>8.81</v>
      </c>
    </row>
    <row r="701" spans="1:5" ht="31.5">
      <c r="A701" s="45" t="s">
        <v>112</v>
      </c>
      <c r="B701" s="41" t="s">
        <v>306</v>
      </c>
      <c r="C701" s="51">
        <v>4.12</v>
      </c>
    </row>
    <row r="702" spans="1:5" ht="31.5">
      <c r="A702" s="45" t="s">
        <v>113</v>
      </c>
      <c r="B702" s="53" t="s">
        <v>307</v>
      </c>
      <c r="C702" s="51">
        <v>3.07</v>
      </c>
    </row>
    <row r="703" spans="1:5" ht="31.5">
      <c r="A703" s="45" t="s">
        <v>117</v>
      </c>
      <c r="B703" s="53" t="s">
        <v>308</v>
      </c>
      <c r="C703" s="51">
        <v>0.35000000000000003</v>
      </c>
    </row>
    <row r="704" spans="1:5" ht="31.5">
      <c r="A704" s="45" t="s">
        <v>114</v>
      </c>
      <c r="B704" s="41" t="s">
        <v>327</v>
      </c>
      <c r="C704" s="51">
        <v>1.47</v>
      </c>
    </row>
    <row r="705" spans="1:7" ht="31.5">
      <c r="A705" s="45" t="s">
        <v>115</v>
      </c>
      <c r="B705" s="53" t="s">
        <v>310</v>
      </c>
      <c r="C705" s="51">
        <v>2.6310892531876138</v>
      </c>
      <c r="G705" s="2"/>
    </row>
    <row r="706" spans="1:7">
      <c r="A706" s="149" t="s">
        <v>8</v>
      </c>
      <c r="B706" s="151"/>
      <c r="C706" s="52">
        <f>SUM(C694:C705)</f>
        <v>81.52587476216965</v>
      </c>
    </row>
    <row r="707" spans="1:7">
      <c r="A707" s="149" t="s">
        <v>9</v>
      </c>
      <c r="B707" s="151"/>
      <c r="C707" s="52">
        <f>C706+C692</f>
        <v>299.52372985198997</v>
      </c>
    </row>
    <row r="708" spans="1:7">
      <c r="A708" s="7"/>
      <c r="B708" s="7"/>
      <c r="C708" s="20"/>
    </row>
    <row r="709" spans="1:7">
      <c r="A709" s="7"/>
      <c r="B709" s="7"/>
      <c r="C709" s="20"/>
    </row>
    <row r="710" spans="1:7">
      <c r="A710" s="141" t="s">
        <v>10</v>
      </c>
      <c r="B710" s="141"/>
      <c r="C710" s="59">
        <v>4</v>
      </c>
    </row>
    <row r="711" spans="1:7">
      <c r="A711" s="141" t="s">
        <v>60</v>
      </c>
      <c r="B711" s="141"/>
      <c r="C711" s="60">
        <f>ROUND(C707/C710,2)</f>
        <v>74.88</v>
      </c>
    </row>
    <row r="714" spans="1:7">
      <c r="A714" s="142" t="s">
        <v>0</v>
      </c>
      <c r="B714" s="142"/>
      <c r="C714" s="142"/>
      <c r="D714" s="5"/>
    </row>
    <row r="716" spans="1:7">
      <c r="A716" s="143" t="s">
        <v>12</v>
      </c>
      <c r="B716" s="143"/>
      <c r="C716" s="143"/>
    </row>
    <row r="717" spans="1:7" ht="44.25" customHeight="1">
      <c r="A717" s="143" t="s">
        <v>82</v>
      </c>
      <c r="B717" s="143"/>
      <c r="C717" s="143"/>
    </row>
    <row r="718" spans="1:7">
      <c r="A718" s="143" t="s">
        <v>1</v>
      </c>
      <c r="B718" s="143"/>
      <c r="C718" s="143"/>
    </row>
    <row r="719" spans="1:7">
      <c r="A719" s="155" t="s">
        <v>57</v>
      </c>
      <c r="B719" s="155"/>
      <c r="C719" s="7"/>
    </row>
    <row r="720" spans="1:7">
      <c r="A720" s="37"/>
      <c r="B720" s="37"/>
      <c r="C720" s="7"/>
    </row>
    <row r="721" spans="1:4" ht="78.75">
      <c r="A721" s="45" t="s">
        <v>2</v>
      </c>
      <c r="B721" s="45" t="s">
        <v>3</v>
      </c>
      <c r="C721" s="45" t="s">
        <v>4</v>
      </c>
    </row>
    <row r="722" spans="1:4">
      <c r="A722" s="149" t="s">
        <v>5</v>
      </c>
      <c r="B722" s="150"/>
      <c r="C722" s="151"/>
      <c r="D722" s="12"/>
    </row>
    <row r="723" spans="1:4">
      <c r="A723" s="45" t="s">
        <v>118</v>
      </c>
      <c r="B723" s="53" t="s">
        <v>328</v>
      </c>
      <c r="C723" s="42">
        <v>11979.528443113772</v>
      </c>
      <c r="D723" s="12"/>
    </row>
    <row r="724" spans="1:4" ht="31.5">
      <c r="A724" s="45" t="s">
        <v>107</v>
      </c>
      <c r="B724" s="41" t="s">
        <v>329</v>
      </c>
      <c r="C724" s="42">
        <v>2825.98</v>
      </c>
    </row>
    <row r="725" spans="1:4" ht="31.5">
      <c r="A725" s="45" t="s">
        <v>119</v>
      </c>
      <c r="B725" s="53" t="s">
        <v>330</v>
      </c>
      <c r="C725" s="42">
        <v>576.58000000000004</v>
      </c>
    </row>
    <row r="726" spans="1:4" ht="31.5">
      <c r="A726" s="45" t="s">
        <v>120</v>
      </c>
      <c r="B726" s="53" t="s">
        <v>331</v>
      </c>
      <c r="C726" s="42">
        <v>1499.54</v>
      </c>
    </row>
    <row r="727" spans="1:4" ht="31.5">
      <c r="A727" s="45" t="s">
        <v>121</v>
      </c>
      <c r="B727" s="41" t="s">
        <v>332</v>
      </c>
      <c r="C727" s="42">
        <v>543.99</v>
      </c>
    </row>
    <row r="728" spans="1:4">
      <c r="A728" s="163" t="s">
        <v>6</v>
      </c>
      <c r="B728" s="164"/>
      <c r="C728" s="46">
        <f>SUM(C723:C727)</f>
        <v>17425.618443113774</v>
      </c>
    </row>
    <row r="729" spans="1:4">
      <c r="A729" s="163" t="s">
        <v>7</v>
      </c>
      <c r="B729" s="165"/>
      <c r="C729" s="164"/>
    </row>
    <row r="730" spans="1:4" ht="31.5">
      <c r="A730" s="45" t="s">
        <v>106</v>
      </c>
      <c r="B730" s="47" t="s">
        <v>333</v>
      </c>
      <c r="C730" s="42">
        <v>1197.95</v>
      </c>
      <c r="D730" s="27"/>
    </row>
    <row r="731" spans="1:4" ht="31.5">
      <c r="A731" s="45" t="s">
        <v>107</v>
      </c>
      <c r="B731" s="41" t="s">
        <v>334</v>
      </c>
      <c r="C731" s="42">
        <v>282.596405</v>
      </c>
    </row>
    <row r="732" spans="1:4" ht="31.5">
      <c r="A732" s="45" t="s">
        <v>116</v>
      </c>
      <c r="B732" s="53" t="s">
        <v>335</v>
      </c>
      <c r="C732" s="42">
        <v>40.47</v>
      </c>
      <c r="D732" s="6"/>
    </row>
    <row r="733" spans="1:4" ht="31.5">
      <c r="A733" s="45" t="s">
        <v>108</v>
      </c>
      <c r="B733" s="53" t="s">
        <v>336</v>
      </c>
      <c r="C733" s="42">
        <v>2148.3200000000002</v>
      </c>
    </row>
    <row r="734" spans="1:4" ht="31.5">
      <c r="A734" s="45" t="s">
        <v>109</v>
      </c>
      <c r="B734" s="41" t="s">
        <v>337</v>
      </c>
      <c r="C734" s="42">
        <v>555.76</v>
      </c>
    </row>
    <row r="735" spans="1:4" ht="31.5">
      <c r="A735" s="45" t="s">
        <v>110</v>
      </c>
      <c r="B735" s="63" t="s">
        <v>338</v>
      </c>
      <c r="C735" s="42">
        <v>2871.03</v>
      </c>
    </row>
    <row r="736" spans="1:4" ht="31.5">
      <c r="A736" s="45" t="s">
        <v>111</v>
      </c>
      <c r="B736" s="53" t="s">
        <v>339</v>
      </c>
      <c r="C736" s="42">
        <v>1100.68</v>
      </c>
    </row>
    <row r="737" spans="1:4" ht="31.5">
      <c r="A737" s="45" t="s">
        <v>112</v>
      </c>
      <c r="B737" s="41" t="s">
        <v>340</v>
      </c>
      <c r="C737" s="42">
        <v>514.54999999999995</v>
      </c>
    </row>
    <row r="738" spans="1:4" ht="31.5">
      <c r="A738" s="45" t="s">
        <v>113</v>
      </c>
      <c r="B738" s="53" t="s">
        <v>341</v>
      </c>
      <c r="C738" s="42">
        <v>382.62</v>
      </c>
    </row>
    <row r="739" spans="1:4" ht="31.5">
      <c r="A739" s="45" t="s">
        <v>114</v>
      </c>
      <c r="B739" s="41" t="s">
        <v>342</v>
      </c>
      <c r="C739" s="42">
        <v>181.52</v>
      </c>
    </row>
    <row r="740" spans="1:4" ht="31.5">
      <c r="A740" s="45" t="s">
        <v>115</v>
      </c>
      <c r="B740" s="103" t="s">
        <v>441</v>
      </c>
      <c r="C740" s="42">
        <v>328.88615664845173</v>
      </c>
    </row>
    <row r="741" spans="1:4">
      <c r="A741" s="149" t="s">
        <v>8</v>
      </c>
      <c r="B741" s="151"/>
      <c r="C741" s="46">
        <f>SUM(C730:C740)</f>
        <v>9604.3825616484537</v>
      </c>
    </row>
    <row r="742" spans="1:4">
      <c r="A742" s="149" t="s">
        <v>9</v>
      </c>
      <c r="B742" s="151"/>
      <c r="C742" s="46">
        <f>C741+C728</f>
        <v>27030.001004762227</v>
      </c>
    </row>
    <row r="743" spans="1:4">
      <c r="A743" s="7"/>
      <c r="B743" s="7"/>
      <c r="C743" s="20"/>
    </row>
    <row r="744" spans="1:4">
      <c r="A744" s="7"/>
      <c r="B744" s="7"/>
      <c r="C744" s="20"/>
    </row>
    <row r="745" spans="1:4">
      <c r="A745" s="141" t="s">
        <v>10</v>
      </c>
      <c r="B745" s="141"/>
      <c r="C745" s="59">
        <v>500</v>
      </c>
    </row>
    <row r="746" spans="1:4">
      <c r="A746" s="141" t="s">
        <v>60</v>
      </c>
      <c r="B746" s="141"/>
      <c r="C746" s="60">
        <f>ROUND(C742/C745,2)</f>
        <v>54.06</v>
      </c>
      <c r="D746" s="25"/>
    </row>
    <row r="749" spans="1:4">
      <c r="A749" s="142" t="s">
        <v>0</v>
      </c>
      <c r="B749" s="142"/>
      <c r="C749" s="142"/>
      <c r="D749" s="5"/>
    </row>
    <row r="751" spans="1:4">
      <c r="A751" s="143" t="s">
        <v>12</v>
      </c>
      <c r="B751" s="143"/>
      <c r="C751" s="143"/>
    </row>
    <row r="752" spans="1:4" ht="31.5" customHeight="1">
      <c r="A752" s="143" t="s">
        <v>83</v>
      </c>
      <c r="B752" s="143"/>
      <c r="C752" s="143"/>
    </row>
    <row r="753" spans="1:4">
      <c r="A753" s="143" t="s">
        <v>1</v>
      </c>
      <c r="B753" s="143"/>
      <c r="C753" s="143"/>
    </row>
    <row r="754" spans="1:4">
      <c r="A754" s="145" t="s">
        <v>696</v>
      </c>
      <c r="B754" s="145"/>
    </row>
    <row r="755" spans="1:4">
      <c r="A755" s="36"/>
      <c r="B755" s="36"/>
    </row>
    <row r="756" spans="1:4" ht="78.75">
      <c r="A756" s="45" t="s">
        <v>2</v>
      </c>
      <c r="B756" s="45" t="s">
        <v>3</v>
      </c>
      <c r="C756" s="45" t="s">
        <v>4</v>
      </c>
    </row>
    <row r="757" spans="1:4">
      <c r="A757" s="149" t="s">
        <v>5</v>
      </c>
      <c r="B757" s="150"/>
      <c r="C757" s="151"/>
      <c r="D757" s="12"/>
    </row>
    <row r="758" spans="1:4">
      <c r="A758" s="45" t="s">
        <v>118</v>
      </c>
      <c r="B758" s="53" t="s">
        <v>697</v>
      </c>
      <c r="C758" s="56">
        <v>9079.2215568862266</v>
      </c>
      <c r="D758" s="12"/>
    </row>
    <row r="759" spans="1:4" ht="31.5">
      <c r="A759" s="45" t="s">
        <v>107</v>
      </c>
      <c r="B759" s="41" t="s">
        <v>343</v>
      </c>
      <c r="C759" s="42">
        <v>2141.7883652694609</v>
      </c>
    </row>
    <row r="760" spans="1:4" ht="31.5">
      <c r="A760" s="45" t="s">
        <v>119</v>
      </c>
      <c r="B760" s="53" t="s">
        <v>698</v>
      </c>
      <c r="C760" s="42">
        <v>691.9</v>
      </c>
    </row>
    <row r="761" spans="1:4" ht="31.5">
      <c r="A761" s="45" t="s">
        <v>122</v>
      </c>
      <c r="B761" s="53" t="s">
        <v>699</v>
      </c>
      <c r="C761" s="42">
        <v>1482.7829267283582</v>
      </c>
    </row>
    <row r="762" spans="1:4" ht="31.5">
      <c r="A762" s="45" t="s">
        <v>123</v>
      </c>
      <c r="B762" s="53" t="s">
        <v>700</v>
      </c>
      <c r="C762" s="42">
        <v>1281.6199999999999</v>
      </c>
    </row>
    <row r="763" spans="1:4" ht="31.5">
      <c r="A763" s="45" t="s">
        <v>124</v>
      </c>
      <c r="B763" s="41" t="s">
        <v>701</v>
      </c>
      <c r="C763" s="42">
        <v>4819.41</v>
      </c>
    </row>
    <row r="764" spans="1:4">
      <c r="A764" s="163" t="s">
        <v>6</v>
      </c>
      <c r="B764" s="164"/>
      <c r="C764" s="46">
        <f>SUM(C758:C763)</f>
        <v>19496.722848884045</v>
      </c>
    </row>
    <row r="765" spans="1:4">
      <c r="A765" s="163" t="s">
        <v>7</v>
      </c>
      <c r="B765" s="165"/>
      <c r="C765" s="164"/>
    </row>
    <row r="766" spans="1:4" ht="31.5">
      <c r="A766" s="45" t="s">
        <v>106</v>
      </c>
      <c r="B766" s="47" t="s">
        <v>344</v>
      </c>
      <c r="C766" s="42">
        <v>907.93</v>
      </c>
      <c r="D766" s="18"/>
    </row>
    <row r="767" spans="1:4" ht="31.5">
      <c r="A767" s="45" t="s">
        <v>107</v>
      </c>
      <c r="B767" s="41" t="s">
        <v>345</v>
      </c>
      <c r="C767" s="42">
        <v>214.18</v>
      </c>
    </row>
    <row r="768" spans="1:4" ht="31.5">
      <c r="A768" s="45" t="s">
        <v>108</v>
      </c>
      <c r="B768" s="53" t="s">
        <v>702</v>
      </c>
      <c r="C768" s="42">
        <v>2577.9900000000002</v>
      </c>
      <c r="D768" s="6"/>
    </row>
    <row r="769" spans="1:4" ht="31.5">
      <c r="A769" s="45" t="s">
        <v>110</v>
      </c>
      <c r="B769" s="63" t="s">
        <v>703</v>
      </c>
      <c r="C769" s="42">
        <v>3445.23</v>
      </c>
    </row>
    <row r="770" spans="1:4" ht="31.5">
      <c r="A770" s="45" t="s">
        <v>111</v>
      </c>
      <c r="B770" s="53" t="s">
        <v>704</v>
      </c>
      <c r="C770" s="42">
        <v>1320.82</v>
      </c>
    </row>
    <row r="771" spans="1:4" hidden="1">
      <c r="A771" s="45"/>
      <c r="B771" s="63"/>
      <c r="C771" s="42"/>
    </row>
    <row r="772" spans="1:4" ht="31.5">
      <c r="A772" s="45" t="s">
        <v>113</v>
      </c>
      <c r="B772" s="53" t="s">
        <v>705</v>
      </c>
      <c r="C772" s="42">
        <v>459.14</v>
      </c>
    </row>
    <row r="773" spans="1:4" hidden="1">
      <c r="A773" s="45"/>
      <c r="B773" s="41"/>
      <c r="C773" s="42"/>
    </row>
    <row r="774" spans="1:4" ht="31.5">
      <c r="A774" s="45" t="s">
        <v>114</v>
      </c>
      <c r="B774" s="41" t="s">
        <v>708</v>
      </c>
      <c r="C774" s="42">
        <v>216.67999999999998</v>
      </c>
    </row>
    <row r="775" spans="1:4" ht="47.25">
      <c r="A775" s="45" t="s">
        <v>115</v>
      </c>
      <c r="B775" s="53" t="s">
        <v>706</v>
      </c>
      <c r="C775" s="42">
        <v>3341.311033513909</v>
      </c>
    </row>
    <row r="776" spans="1:4">
      <c r="A776" s="149" t="s">
        <v>8</v>
      </c>
      <c r="B776" s="151"/>
      <c r="C776" s="46">
        <f>SUM(C766:C775)</f>
        <v>12483.281033513907</v>
      </c>
    </row>
    <row r="777" spans="1:4">
      <c r="A777" s="149" t="s">
        <v>9</v>
      </c>
      <c r="B777" s="151"/>
      <c r="C777" s="46">
        <f>C776+C764</f>
        <v>31980.003882397952</v>
      </c>
    </row>
    <row r="778" spans="1:4">
      <c r="A778" s="7"/>
      <c r="B778" s="7"/>
      <c r="C778" s="20"/>
    </row>
    <row r="779" spans="1:4">
      <c r="A779" s="7"/>
      <c r="B779" s="7"/>
      <c r="C779" s="20"/>
    </row>
    <row r="780" spans="1:4">
      <c r="A780" s="141" t="s">
        <v>10</v>
      </c>
      <c r="B780" s="141"/>
      <c r="C780" s="59">
        <v>600</v>
      </c>
    </row>
    <row r="781" spans="1:4">
      <c r="A781" s="141" t="s">
        <v>60</v>
      </c>
      <c r="B781" s="141"/>
      <c r="C781" s="60">
        <f>ROUND(C777/C780,2)</f>
        <v>53.3</v>
      </c>
      <c r="D781" s="25"/>
    </row>
    <row r="784" spans="1:4">
      <c r="A784" s="142" t="s">
        <v>0</v>
      </c>
      <c r="B784" s="142"/>
      <c r="C784" s="142"/>
    </row>
    <row r="786" spans="1:3">
      <c r="A786" s="143" t="s">
        <v>12</v>
      </c>
      <c r="B786" s="143"/>
      <c r="C786" s="143"/>
    </row>
    <row r="787" spans="1:3" ht="32.25" customHeight="1">
      <c r="A787" s="143" t="s">
        <v>84</v>
      </c>
      <c r="B787" s="143"/>
      <c r="C787" s="143"/>
    </row>
    <row r="788" spans="1:3">
      <c r="A788" s="143" t="s">
        <v>1</v>
      </c>
      <c r="B788" s="143"/>
      <c r="C788" s="143"/>
    </row>
    <row r="789" spans="1:3">
      <c r="A789" s="145" t="s">
        <v>18</v>
      </c>
      <c r="B789" s="145"/>
    </row>
    <row r="790" spans="1:3">
      <c r="A790" s="36"/>
      <c r="B790" s="36"/>
    </row>
    <row r="791" spans="1:3" ht="78.75">
      <c r="A791" s="45" t="s">
        <v>2</v>
      </c>
      <c r="B791" s="45" t="s">
        <v>3</v>
      </c>
      <c r="C791" s="45" t="s">
        <v>4</v>
      </c>
    </row>
    <row r="792" spans="1:3">
      <c r="A792" s="149" t="s">
        <v>5</v>
      </c>
      <c r="B792" s="150"/>
      <c r="C792" s="151"/>
    </row>
    <row r="793" spans="1:3">
      <c r="A793" s="45" t="s">
        <v>118</v>
      </c>
      <c r="B793" s="53" t="s">
        <v>346</v>
      </c>
      <c r="C793" s="51">
        <v>367.17440119760482</v>
      </c>
    </row>
    <row r="794" spans="1:3" ht="31.5">
      <c r="A794" s="45" t="s">
        <v>107</v>
      </c>
      <c r="B794" s="41" t="s">
        <v>347</v>
      </c>
      <c r="C794" s="51">
        <v>86.616441242514981</v>
      </c>
    </row>
    <row r="795" spans="1:3">
      <c r="A795" s="163" t="s">
        <v>6</v>
      </c>
      <c r="B795" s="164"/>
      <c r="C795" s="52">
        <f>SUM(C793:C794)</f>
        <v>453.79084244011983</v>
      </c>
    </row>
    <row r="796" spans="1:3">
      <c r="A796" s="163" t="s">
        <v>7</v>
      </c>
      <c r="B796" s="165"/>
      <c r="C796" s="164"/>
    </row>
    <row r="797" spans="1:3" ht="31.5">
      <c r="A797" s="45" t="s">
        <v>116</v>
      </c>
      <c r="B797" s="53" t="s">
        <v>182</v>
      </c>
      <c r="C797" s="51">
        <v>0.81</v>
      </c>
    </row>
    <row r="798" spans="1:3" ht="31.5">
      <c r="A798" s="45" t="s">
        <v>109</v>
      </c>
      <c r="B798" s="41" t="s">
        <v>348</v>
      </c>
      <c r="C798" s="51">
        <v>10.629999999999999</v>
      </c>
    </row>
    <row r="799" spans="1:3" ht="31.5">
      <c r="A799" s="45" t="s">
        <v>117</v>
      </c>
      <c r="B799" s="53" t="s">
        <v>189</v>
      </c>
      <c r="C799" s="51">
        <v>0.88</v>
      </c>
    </row>
    <row r="800" spans="1:3" ht="31.5">
      <c r="A800" s="45" t="s">
        <v>114</v>
      </c>
      <c r="B800" s="41" t="s">
        <v>190</v>
      </c>
      <c r="C800" s="51">
        <v>3.61</v>
      </c>
    </row>
    <row r="801" spans="1:5" ht="31.5">
      <c r="A801" s="45" t="s">
        <v>115</v>
      </c>
      <c r="B801" s="41" t="s">
        <v>310</v>
      </c>
      <c r="C801" s="51">
        <v>6.5777231329690347</v>
      </c>
      <c r="E801" s="2"/>
    </row>
    <row r="802" spans="1:5">
      <c r="A802" s="160" t="s">
        <v>8</v>
      </c>
      <c r="B802" s="162"/>
      <c r="C802" s="65">
        <f>SUM(C797:C801)</f>
        <v>22.507723132969033</v>
      </c>
    </row>
    <row r="803" spans="1:5">
      <c r="A803" s="160" t="s">
        <v>9</v>
      </c>
      <c r="B803" s="162"/>
      <c r="C803" s="65">
        <f>C802+C795</f>
        <v>476.29856557308887</v>
      </c>
    </row>
    <row r="804" spans="1:5">
      <c r="C804" s="2"/>
    </row>
    <row r="805" spans="1:5">
      <c r="C805" s="2"/>
    </row>
    <row r="806" spans="1:5">
      <c r="A806" s="156" t="s">
        <v>10</v>
      </c>
      <c r="B806" s="156"/>
      <c r="C806" s="59">
        <v>10</v>
      </c>
    </row>
    <row r="807" spans="1:5">
      <c r="A807" s="156" t="s">
        <v>11</v>
      </c>
      <c r="B807" s="156"/>
      <c r="C807" s="61">
        <f>ROUND(C803/C806,2)</f>
        <v>47.63</v>
      </c>
      <c r="D807" s="25"/>
    </row>
    <row r="810" spans="1:5">
      <c r="A810" s="142" t="s">
        <v>0</v>
      </c>
      <c r="B810" s="142"/>
      <c r="C810" s="142"/>
      <c r="D810" s="5"/>
    </row>
    <row r="812" spans="1:5">
      <c r="A812" s="143" t="s">
        <v>12</v>
      </c>
      <c r="B812" s="143"/>
      <c r="C812" s="143"/>
    </row>
    <row r="813" spans="1:5" ht="37.5" customHeight="1">
      <c r="A813" s="168" t="s">
        <v>85</v>
      </c>
      <c r="B813" s="143"/>
      <c r="C813" s="143"/>
    </row>
    <row r="814" spans="1:5">
      <c r="A814" s="143" t="s">
        <v>1</v>
      </c>
      <c r="B814" s="143"/>
      <c r="C814" s="143"/>
    </row>
    <row r="815" spans="1:5">
      <c r="A815" s="155" t="s">
        <v>18</v>
      </c>
      <c r="B815" s="155"/>
      <c r="C815" s="7"/>
    </row>
    <row r="816" spans="1:5">
      <c r="A816" s="37"/>
      <c r="B816" s="37"/>
      <c r="C816" s="7"/>
    </row>
    <row r="817" spans="1:6" ht="78.75">
      <c r="A817" s="45" t="s">
        <v>2</v>
      </c>
      <c r="B817" s="45" t="s">
        <v>3</v>
      </c>
      <c r="C817" s="45" t="s">
        <v>4</v>
      </c>
    </row>
    <row r="818" spans="1:6">
      <c r="A818" s="149" t="s">
        <v>5</v>
      </c>
      <c r="B818" s="150"/>
      <c r="C818" s="151"/>
      <c r="D818" s="12"/>
    </row>
    <row r="819" spans="1:6">
      <c r="A819" s="45" t="s">
        <v>118</v>
      </c>
      <c r="B819" s="53" t="s">
        <v>346</v>
      </c>
      <c r="C819" s="51">
        <v>367.17440119760482</v>
      </c>
      <c r="D819" s="11"/>
    </row>
    <row r="820" spans="1:6" ht="31.5">
      <c r="A820" s="45" t="s">
        <v>107</v>
      </c>
      <c r="B820" s="41" t="s">
        <v>347</v>
      </c>
      <c r="C820" s="51">
        <v>86.699999999999989</v>
      </c>
    </row>
    <row r="821" spans="1:6">
      <c r="A821" s="163" t="s">
        <v>6</v>
      </c>
      <c r="B821" s="164"/>
      <c r="C821" s="52">
        <f>SUM(C819:C820)</f>
        <v>453.87440119760481</v>
      </c>
    </row>
    <row r="822" spans="1:6">
      <c r="A822" s="163" t="s">
        <v>7</v>
      </c>
      <c r="B822" s="165"/>
      <c r="C822" s="164"/>
    </row>
    <row r="823" spans="1:6" ht="31.5">
      <c r="A823" s="45" t="s">
        <v>116</v>
      </c>
      <c r="B823" s="53" t="s">
        <v>182</v>
      </c>
      <c r="C823" s="51">
        <v>0.81</v>
      </c>
      <c r="D823" s="6"/>
    </row>
    <row r="824" spans="1:6" ht="31.5">
      <c r="A824" s="45" t="s">
        <v>109</v>
      </c>
      <c r="B824" s="41" t="s">
        <v>184</v>
      </c>
      <c r="C824" s="51">
        <v>11.12</v>
      </c>
    </row>
    <row r="825" spans="1:6" ht="31.5">
      <c r="A825" s="45" t="s">
        <v>117</v>
      </c>
      <c r="B825" s="53" t="s">
        <v>189</v>
      </c>
      <c r="C825" s="51">
        <v>0.88</v>
      </c>
    </row>
    <row r="826" spans="1:6" ht="31.5">
      <c r="A826" s="45" t="s">
        <v>114</v>
      </c>
      <c r="B826" s="41" t="s">
        <v>349</v>
      </c>
      <c r="C826" s="51">
        <v>3.6399999999999997</v>
      </c>
    </row>
    <row r="827" spans="1:6" ht="31.5">
      <c r="A827" s="45" t="s">
        <v>115</v>
      </c>
      <c r="B827" s="53" t="s">
        <v>310</v>
      </c>
      <c r="C827" s="51">
        <v>6.5777231329690347</v>
      </c>
      <c r="F827" s="2"/>
    </row>
    <row r="828" spans="1:6">
      <c r="A828" s="160" t="s">
        <v>8</v>
      </c>
      <c r="B828" s="162"/>
      <c r="C828" s="65">
        <f>SUM(C823:C827)</f>
        <v>23.027723132969033</v>
      </c>
    </row>
    <row r="829" spans="1:6">
      <c r="A829" s="160" t="s">
        <v>9</v>
      </c>
      <c r="B829" s="162"/>
      <c r="C829" s="65">
        <f>C828+C821</f>
        <v>476.90212433057383</v>
      </c>
    </row>
    <row r="830" spans="1:6">
      <c r="C830" s="2"/>
    </row>
    <row r="831" spans="1:6">
      <c r="C831" s="2"/>
    </row>
    <row r="832" spans="1:6">
      <c r="A832" s="156" t="s">
        <v>10</v>
      </c>
      <c r="B832" s="156"/>
      <c r="C832" s="59">
        <v>10</v>
      </c>
    </row>
    <row r="833" spans="1:4">
      <c r="A833" s="156" t="s">
        <v>11</v>
      </c>
      <c r="B833" s="156"/>
      <c r="C833" s="61">
        <f>ROUND(C829/C832,2)</f>
        <v>47.69</v>
      </c>
      <c r="D833" s="2"/>
    </row>
    <row r="836" spans="1:4">
      <c r="A836" s="142" t="s">
        <v>0</v>
      </c>
      <c r="B836" s="142"/>
      <c r="C836" s="142"/>
      <c r="D836" s="5"/>
    </row>
    <row r="838" spans="1:4">
      <c r="A838" s="143" t="s">
        <v>12</v>
      </c>
      <c r="B838" s="143"/>
      <c r="C838" s="143"/>
    </row>
    <row r="839" spans="1:4" ht="37.5" customHeight="1">
      <c r="A839" s="143" t="s">
        <v>86</v>
      </c>
      <c r="B839" s="143"/>
      <c r="C839" s="143"/>
    </row>
    <row r="840" spans="1:4">
      <c r="A840" s="143" t="s">
        <v>1</v>
      </c>
      <c r="B840" s="143"/>
      <c r="C840" s="143"/>
    </row>
    <row r="841" spans="1:4">
      <c r="A841" s="145" t="s">
        <v>15</v>
      </c>
      <c r="B841" s="145"/>
    </row>
    <row r="842" spans="1:4">
      <c r="A842" s="36"/>
      <c r="B842" s="36"/>
    </row>
    <row r="843" spans="1:4" ht="78.75">
      <c r="A843" s="40" t="s">
        <v>2</v>
      </c>
      <c r="B843" s="40" t="s">
        <v>3</v>
      </c>
      <c r="C843" s="40" t="s">
        <v>4</v>
      </c>
    </row>
    <row r="844" spans="1:4">
      <c r="A844" s="149" t="s">
        <v>5</v>
      </c>
      <c r="B844" s="150"/>
      <c r="C844" s="151"/>
      <c r="D844" s="3"/>
    </row>
    <row r="845" spans="1:4">
      <c r="A845" s="45" t="s">
        <v>118</v>
      </c>
      <c r="B845" s="53" t="s">
        <v>350</v>
      </c>
      <c r="C845" s="42">
        <v>1916.7245508982035</v>
      </c>
      <c r="D845" s="11"/>
    </row>
    <row r="846" spans="1:4" ht="31.5">
      <c r="A846" s="45" t="s">
        <v>107</v>
      </c>
      <c r="B846" s="53" t="s">
        <v>351</v>
      </c>
      <c r="C846" s="42">
        <v>452.16</v>
      </c>
    </row>
    <row r="847" spans="1:4">
      <c r="A847" s="163" t="s">
        <v>6</v>
      </c>
      <c r="B847" s="164"/>
      <c r="C847" s="46">
        <f>SUM(C845:C846)</f>
        <v>2368.8845508982035</v>
      </c>
    </row>
    <row r="848" spans="1:4">
      <c r="A848" s="163" t="s">
        <v>7</v>
      </c>
      <c r="B848" s="165"/>
      <c r="C848" s="164"/>
    </row>
    <row r="849" spans="1:5" ht="31.5">
      <c r="A849" s="45" t="s">
        <v>109</v>
      </c>
      <c r="B849" s="53" t="s">
        <v>352</v>
      </c>
      <c r="C849" s="51">
        <v>3.92</v>
      </c>
      <c r="D849" s="6"/>
    </row>
    <row r="850" spans="1:5">
      <c r="A850" s="149" t="s">
        <v>8</v>
      </c>
      <c r="B850" s="151"/>
      <c r="C850" s="52">
        <f>SUM(C849:C849)</f>
        <v>3.92</v>
      </c>
    </row>
    <row r="851" spans="1:5">
      <c r="A851" s="149" t="s">
        <v>9</v>
      </c>
      <c r="B851" s="151"/>
      <c r="C851" s="46">
        <f>C850+C847</f>
        <v>2372.8045508982036</v>
      </c>
    </row>
    <row r="852" spans="1:5">
      <c r="A852" s="7"/>
      <c r="B852" s="7"/>
      <c r="C852" s="20"/>
    </row>
    <row r="853" spans="1:5">
      <c r="A853" s="7"/>
      <c r="B853" s="7"/>
      <c r="C853" s="20"/>
    </row>
    <row r="854" spans="1:5">
      <c r="A854" s="141" t="s">
        <v>10</v>
      </c>
      <c r="B854" s="141"/>
      <c r="C854" s="67">
        <v>80</v>
      </c>
    </row>
    <row r="855" spans="1:5">
      <c r="A855" s="141" t="s">
        <v>60</v>
      </c>
      <c r="B855" s="141"/>
      <c r="C855" s="60">
        <f>ROUND(C851/C854,2)</f>
        <v>29.66</v>
      </c>
      <c r="D855" s="25"/>
    </row>
    <row r="858" spans="1:5">
      <c r="A858" s="142" t="s">
        <v>0</v>
      </c>
      <c r="B858" s="142"/>
      <c r="C858" s="142"/>
      <c r="D858" s="5"/>
      <c r="E858" s="5"/>
    </row>
    <row r="860" spans="1:5">
      <c r="A860" s="143" t="s">
        <v>12</v>
      </c>
      <c r="B860" s="143"/>
      <c r="C860" s="143"/>
    </row>
    <row r="861" spans="1:5" ht="39" customHeight="1">
      <c r="A861" s="143" t="s">
        <v>87</v>
      </c>
      <c r="B861" s="143"/>
      <c r="C861" s="143"/>
    </row>
    <row r="862" spans="1:5">
      <c r="A862" s="143" t="s">
        <v>1</v>
      </c>
      <c r="B862" s="143"/>
      <c r="C862" s="143"/>
    </row>
    <row r="863" spans="1:5">
      <c r="A863" s="145" t="s">
        <v>58</v>
      </c>
      <c r="B863" s="145"/>
    </row>
    <row r="864" spans="1:5">
      <c r="A864" s="36"/>
      <c r="B864" s="36"/>
    </row>
    <row r="865" spans="1:5" ht="78.75">
      <c r="A865" s="40" t="s">
        <v>2</v>
      </c>
      <c r="B865" s="40" t="s">
        <v>3</v>
      </c>
      <c r="C865" s="40" t="s">
        <v>4</v>
      </c>
    </row>
    <row r="866" spans="1:5">
      <c r="A866" s="160" t="s">
        <v>5</v>
      </c>
      <c r="B866" s="161"/>
      <c r="C866" s="162"/>
      <c r="D866" s="12"/>
      <c r="E866" s="12"/>
    </row>
    <row r="867" spans="1:5">
      <c r="A867" s="45" t="s">
        <v>118</v>
      </c>
      <c r="B867" s="53" t="s">
        <v>353</v>
      </c>
      <c r="C867" s="42">
        <v>1059.2425149700598</v>
      </c>
      <c r="D867" s="11"/>
      <c r="E867" s="11"/>
    </row>
    <row r="868" spans="1:5" ht="31.5">
      <c r="A868" s="45" t="s">
        <v>107</v>
      </c>
      <c r="B868" s="41" t="s">
        <v>354</v>
      </c>
      <c r="C868" s="42">
        <v>249.8</v>
      </c>
    </row>
    <row r="869" spans="1:5">
      <c r="A869" s="163" t="s">
        <v>6</v>
      </c>
      <c r="B869" s="164"/>
      <c r="C869" s="46">
        <f>SUM(C867:C868)</f>
        <v>1309.0425149700598</v>
      </c>
    </row>
    <row r="870" spans="1:5">
      <c r="A870" s="163" t="s">
        <v>7</v>
      </c>
      <c r="B870" s="165"/>
      <c r="C870" s="164"/>
    </row>
    <row r="871" spans="1:5" ht="31.5">
      <c r="A871" s="45" t="s">
        <v>116</v>
      </c>
      <c r="B871" s="53" t="s">
        <v>355</v>
      </c>
      <c r="C871" s="42">
        <v>5.67</v>
      </c>
      <c r="E871" s="6"/>
    </row>
    <row r="872" spans="1:5" ht="31.5">
      <c r="A872" s="45" t="s">
        <v>109</v>
      </c>
      <c r="B872" s="41" t="s">
        <v>356</v>
      </c>
      <c r="C872" s="42">
        <v>77.77</v>
      </c>
      <c r="D872" s="18"/>
    </row>
    <row r="873" spans="1:5" ht="31.5">
      <c r="A873" s="45" t="s">
        <v>117</v>
      </c>
      <c r="B873" s="53" t="s">
        <v>357</v>
      </c>
      <c r="C873" s="42">
        <v>6.1</v>
      </c>
    </row>
    <row r="874" spans="1:5" ht="31.5">
      <c r="A874" s="45" t="s">
        <v>114</v>
      </c>
      <c r="B874" s="41" t="s">
        <v>358</v>
      </c>
      <c r="C874" s="42">
        <v>25.220000000000002</v>
      </c>
    </row>
    <row r="875" spans="1:5">
      <c r="A875" s="160" t="s">
        <v>8</v>
      </c>
      <c r="B875" s="162"/>
      <c r="C875" s="66">
        <f>SUM(C871:C874)</f>
        <v>114.75999999999999</v>
      </c>
    </row>
    <row r="876" spans="1:5">
      <c r="A876" s="160" t="s">
        <v>9</v>
      </c>
      <c r="B876" s="162"/>
      <c r="C876" s="66">
        <f>C875+C869</f>
        <v>1423.8025149700597</v>
      </c>
    </row>
    <row r="877" spans="1:5">
      <c r="C877" s="2"/>
    </row>
    <row r="878" spans="1:5">
      <c r="C878" s="2"/>
    </row>
    <row r="879" spans="1:5">
      <c r="A879" s="156" t="s">
        <v>10</v>
      </c>
      <c r="B879" s="156"/>
      <c r="C879" s="59">
        <v>70</v>
      </c>
    </row>
    <row r="880" spans="1:5">
      <c r="A880" s="156" t="s">
        <v>11</v>
      </c>
      <c r="B880" s="156"/>
      <c r="C880" s="61">
        <f>ROUND(C876/C879,2)</f>
        <v>20.34</v>
      </c>
      <c r="D880" s="2"/>
    </row>
    <row r="883" spans="1:7">
      <c r="A883" s="142" t="s">
        <v>0</v>
      </c>
      <c r="B883" s="142"/>
      <c r="C883" s="142"/>
      <c r="D883" s="5"/>
    </row>
    <row r="885" spans="1:7">
      <c r="A885" s="143" t="s">
        <v>12</v>
      </c>
      <c r="B885" s="143"/>
      <c r="C885" s="143"/>
    </row>
    <row r="886" spans="1:7" ht="30" customHeight="1">
      <c r="A886" s="143" t="s">
        <v>88</v>
      </c>
      <c r="B886" s="143"/>
      <c r="C886" s="143"/>
    </row>
    <row r="887" spans="1:7">
      <c r="A887" s="143" t="s">
        <v>1</v>
      </c>
      <c r="B887" s="143"/>
      <c r="C887" s="143"/>
    </row>
    <row r="888" spans="1:7">
      <c r="A888" s="145" t="s">
        <v>24</v>
      </c>
      <c r="B888" s="145"/>
    </row>
    <row r="889" spans="1:7">
      <c r="A889" s="36"/>
      <c r="B889" s="36"/>
    </row>
    <row r="890" spans="1:7" ht="78.75">
      <c r="A890" s="40" t="s">
        <v>2</v>
      </c>
      <c r="B890" s="40" t="s">
        <v>3</v>
      </c>
      <c r="C890" s="40" t="s">
        <v>4</v>
      </c>
    </row>
    <row r="891" spans="1:7">
      <c r="A891" s="160" t="s">
        <v>5</v>
      </c>
      <c r="B891" s="161"/>
      <c r="C891" s="162"/>
      <c r="D891" s="12"/>
    </row>
    <row r="892" spans="1:7">
      <c r="A892" s="148" t="s">
        <v>118</v>
      </c>
      <c r="B892" s="53" t="s">
        <v>359</v>
      </c>
      <c r="C892" s="51">
        <v>257.0220808383234</v>
      </c>
      <c r="D892" s="11"/>
      <c r="G892" s="2"/>
    </row>
    <row r="893" spans="1:7">
      <c r="A893" s="148"/>
      <c r="B893" s="53" t="s">
        <v>360</v>
      </c>
      <c r="C893" s="51">
        <v>160.44408682634733</v>
      </c>
      <c r="D893" s="11"/>
      <c r="G893" s="2"/>
    </row>
    <row r="894" spans="1:7">
      <c r="A894" s="148"/>
      <c r="B894" s="53" t="s">
        <v>361</v>
      </c>
      <c r="C894" s="51">
        <v>123.57829341317364</v>
      </c>
      <c r="D894" s="11"/>
      <c r="G894" s="2"/>
    </row>
    <row r="895" spans="1:7">
      <c r="A895" s="148"/>
      <c r="B895" s="53" t="s">
        <v>362</v>
      </c>
      <c r="C895" s="51">
        <v>105.92425149700598</v>
      </c>
      <c r="D895" s="11"/>
      <c r="G895" s="2"/>
    </row>
    <row r="896" spans="1:7" ht="31.5">
      <c r="A896" s="45" t="s">
        <v>107</v>
      </c>
      <c r="B896" s="41" t="s">
        <v>363</v>
      </c>
      <c r="C896" s="51">
        <v>152.61991929640718</v>
      </c>
      <c r="D896" s="11"/>
      <c r="G896" s="2"/>
    </row>
    <row r="897" spans="1:7" ht="31.5">
      <c r="A897" s="45" t="s">
        <v>119</v>
      </c>
      <c r="B897" s="53" t="s">
        <v>364</v>
      </c>
      <c r="C897" s="51">
        <v>8.08</v>
      </c>
      <c r="D897" s="11"/>
      <c r="G897" s="2"/>
    </row>
    <row r="898" spans="1:7" ht="31.5">
      <c r="A898" s="45" t="s">
        <v>120</v>
      </c>
      <c r="B898" s="53" t="s">
        <v>462</v>
      </c>
      <c r="C898" s="51">
        <v>291.48</v>
      </c>
      <c r="D898" s="11"/>
      <c r="G898" s="2"/>
    </row>
    <row r="899" spans="1:7" ht="31.5">
      <c r="A899" s="45" t="s">
        <v>121</v>
      </c>
      <c r="B899" s="41" t="s">
        <v>365</v>
      </c>
      <c r="C899" s="51">
        <v>7.62</v>
      </c>
      <c r="D899" s="11"/>
      <c r="G899" s="2"/>
    </row>
    <row r="900" spans="1:7" ht="31.5">
      <c r="A900" s="45" t="s">
        <v>122</v>
      </c>
      <c r="B900" s="53" t="s">
        <v>366</v>
      </c>
      <c r="C900" s="51">
        <v>17.299134145164178</v>
      </c>
      <c r="D900" s="11"/>
      <c r="G900" s="2"/>
    </row>
    <row r="901" spans="1:7" ht="31.5">
      <c r="A901" s="45" t="s">
        <v>123</v>
      </c>
      <c r="B901" s="53" t="s">
        <v>367</v>
      </c>
      <c r="C901" s="51">
        <v>14.959999999999999</v>
      </c>
      <c r="D901" s="11"/>
      <c r="G901" s="2"/>
    </row>
    <row r="902" spans="1:7" ht="31.5">
      <c r="A902" s="45" t="s">
        <v>124</v>
      </c>
      <c r="B902" s="41" t="s">
        <v>368</v>
      </c>
      <c r="C902" s="51">
        <v>131.19999999999999</v>
      </c>
      <c r="D902" s="11"/>
      <c r="G902" s="2"/>
    </row>
    <row r="903" spans="1:7">
      <c r="A903" s="163" t="s">
        <v>6</v>
      </c>
      <c r="B903" s="164"/>
      <c r="C903" s="52">
        <f>SUM(C892:C902)</f>
        <v>1270.2277660164216</v>
      </c>
      <c r="D903" s="11"/>
      <c r="G903" s="2"/>
    </row>
    <row r="904" spans="1:7">
      <c r="A904" s="163" t="s">
        <v>7</v>
      </c>
      <c r="B904" s="165"/>
      <c r="C904" s="164"/>
      <c r="D904" s="11"/>
      <c r="G904" s="2"/>
    </row>
    <row r="905" spans="1:7" ht="31.5">
      <c r="A905" s="45" t="s">
        <v>106</v>
      </c>
      <c r="B905" s="47" t="s">
        <v>440</v>
      </c>
      <c r="C905" s="51">
        <v>297.61</v>
      </c>
      <c r="D905" s="30"/>
      <c r="G905" s="2"/>
    </row>
    <row r="906" spans="1:7" ht="31.5">
      <c r="A906" s="45" t="s">
        <v>107</v>
      </c>
      <c r="B906" s="41" t="s">
        <v>369</v>
      </c>
      <c r="C906" s="51">
        <v>71.694248999999999</v>
      </c>
      <c r="D906" s="11"/>
      <c r="G906" s="2"/>
    </row>
    <row r="907" spans="1:7" ht="31.5">
      <c r="A907" s="45" t="s">
        <v>116</v>
      </c>
      <c r="B907" s="53" t="s">
        <v>370</v>
      </c>
      <c r="C907" s="51">
        <v>0.57000000000000006</v>
      </c>
      <c r="D907" s="11"/>
      <c r="G907" s="2"/>
    </row>
    <row r="908" spans="1:7" ht="31.5">
      <c r="A908" s="45" t="s">
        <v>108</v>
      </c>
      <c r="B908" s="53" t="s">
        <v>371</v>
      </c>
      <c r="C908" s="51">
        <v>30.080000000000002</v>
      </c>
      <c r="D908" s="11"/>
      <c r="G908" s="2"/>
    </row>
    <row r="909" spans="1:7" ht="31.5">
      <c r="A909" s="45" t="s">
        <v>109</v>
      </c>
      <c r="B909" s="41" t="s">
        <v>372</v>
      </c>
      <c r="C909" s="51">
        <v>7.79</v>
      </c>
      <c r="D909" s="11"/>
      <c r="G909" s="2"/>
    </row>
    <row r="910" spans="1:7" ht="31.5">
      <c r="A910" s="45" t="s">
        <v>110</v>
      </c>
      <c r="B910" s="63" t="s">
        <v>373</v>
      </c>
      <c r="C910" s="51">
        <v>40.199999999999996</v>
      </c>
      <c r="D910" s="11"/>
      <c r="G910" s="2"/>
    </row>
    <row r="911" spans="1:7" ht="31.5">
      <c r="A911" s="45" t="s">
        <v>111</v>
      </c>
      <c r="B911" s="53" t="s">
        <v>374</v>
      </c>
      <c r="C911" s="51">
        <v>15.41</v>
      </c>
      <c r="D911" s="11"/>
      <c r="G911" s="2"/>
    </row>
    <row r="912" spans="1:7" ht="31.5">
      <c r="A912" s="45" t="s">
        <v>112</v>
      </c>
      <c r="B912" s="41" t="s">
        <v>375</v>
      </c>
      <c r="C912" s="51">
        <v>7.2</v>
      </c>
      <c r="D912" s="11"/>
      <c r="G912" s="2"/>
    </row>
    <row r="913" spans="1:7" ht="31.5">
      <c r="A913" s="45" t="s">
        <v>113</v>
      </c>
      <c r="B913" s="53" t="s">
        <v>376</v>
      </c>
      <c r="C913" s="51">
        <v>5.3599999999999994</v>
      </c>
      <c r="D913" s="11"/>
      <c r="G913" s="2"/>
    </row>
    <row r="914" spans="1:7" ht="31.5">
      <c r="A914" s="45" t="s">
        <v>117</v>
      </c>
      <c r="B914" s="53" t="s">
        <v>377</v>
      </c>
      <c r="C914" s="51">
        <v>0.61</v>
      </c>
      <c r="D914" s="11"/>
      <c r="G914" s="2"/>
    </row>
    <row r="915" spans="1:7" ht="31.5">
      <c r="A915" s="45" t="s">
        <v>114</v>
      </c>
      <c r="B915" s="41" t="s">
        <v>378</v>
      </c>
      <c r="C915" s="51">
        <v>2.5599999999999996</v>
      </c>
      <c r="D915" s="11"/>
      <c r="G915" s="2"/>
    </row>
    <row r="916" spans="1:7" ht="47.25">
      <c r="A916" s="45" t="s">
        <v>115</v>
      </c>
      <c r="B916" s="41" t="s">
        <v>463</v>
      </c>
      <c r="C916" s="51">
        <v>38.981962057662273</v>
      </c>
      <c r="D916" s="11"/>
      <c r="G916" s="2"/>
    </row>
    <row r="917" spans="1:7">
      <c r="A917" s="160" t="s">
        <v>8</v>
      </c>
      <c r="B917" s="162"/>
      <c r="C917" s="65">
        <f>SUM(C905:C916)</f>
        <v>518.06621105766237</v>
      </c>
      <c r="D917" s="11"/>
      <c r="G917" s="2"/>
    </row>
    <row r="918" spans="1:7">
      <c r="A918" s="160" t="s">
        <v>9</v>
      </c>
      <c r="B918" s="162"/>
      <c r="C918" s="66">
        <f>C917+C903</f>
        <v>1788.2939770740841</v>
      </c>
      <c r="D918" s="11"/>
      <c r="G918" s="2"/>
    </row>
    <row r="919" spans="1:7">
      <c r="C919" s="2"/>
    </row>
    <row r="920" spans="1:7">
      <c r="C920" s="2"/>
    </row>
    <row r="921" spans="1:7">
      <c r="A921" s="156" t="s">
        <v>10</v>
      </c>
      <c r="B921" s="156"/>
      <c r="C921" s="59">
        <v>7</v>
      </c>
    </row>
    <row r="922" spans="1:7">
      <c r="A922" s="156" t="s">
        <v>11</v>
      </c>
      <c r="B922" s="156"/>
      <c r="C922" s="61">
        <f>ROUND(C918/C921,2)</f>
        <v>255.47</v>
      </c>
      <c r="D922" s="25"/>
    </row>
    <row r="925" spans="1:7">
      <c r="A925" s="142" t="s">
        <v>0</v>
      </c>
      <c r="B925" s="142"/>
      <c r="C925" s="142"/>
      <c r="D925" s="5"/>
      <c r="E925" s="5"/>
    </row>
    <row r="927" spans="1:7">
      <c r="A927" s="143" t="s">
        <v>12</v>
      </c>
      <c r="B927" s="143"/>
      <c r="C927" s="143"/>
    </row>
    <row r="928" spans="1:7" ht="30.75" customHeight="1">
      <c r="A928" s="168" t="s">
        <v>89</v>
      </c>
      <c r="B928" s="143"/>
      <c r="C928" s="143"/>
    </row>
    <row r="929" spans="1:7">
      <c r="A929" s="143" t="s">
        <v>1</v>
      </c>
      <c r="B929" s="143"/>
      <c r="C929" s="143"/>
    </row>
    <row r="930" spans="1:7">
      <c r="A930" s="145" t="s">
        <v>709</v>
      </c>
      <c r="B930" s="145"/>
    </row>
    <row r="931" spans="1:7">
      <c r="A931" s="36"/>
      <c r="B931" s="36"/>
    </row>
    <row r="932" spans="1:7" ht="78.75">
      <c r="A932" s="45" t="s">
        <v>2</v>
      </c>
      <c r="B932" s="45" t="s">
        <v>3</v>
      </c>
      <c r="C932" s="45" t="s">
        <v>4</v>
      </c>
    </row>
    <row r="933" spans="1:7">
      <c r="A933" s="149" t="s">
        <v>5</v>
      </c>
      <c r="B933" s="150"/>
      <c r="C933" s="151"/>
    </row>
    <row r="934" spans="1:7" ht="31.5">
      <c r="A934" s="45" t="s">
        <v>124</v>
      </c>
      <c r="B934" s="53" t="s">
        <v>379</v>
      </c>
      <c r="C934" s="42">
        <v>6508.8667348571453</v>
      </c>
    </row>
    <row r="935" spans="1:7" ht="31.5">
      <c r="A935" s="45" t="s">
        <v>122</v>
      </c>
      <c r="B935" s="53" t="s">
        <v>710</v>
      </c>
      <c r="C935" s="42">
        <v>3083.1289750000001</v>
      </c>
    </row>
    <row r="936" spans="1:7">
      <c r="A936" s="163" t="s">
        <v>6</v>
      </c>
      <c r="B936" s="164"/>
      <c r="C936" s="46">
        <f>SUM(C934:C935)</f>
        <v>9591.9957098571449</v>
      </c>
    </row>
    <row r="937" spans="1:7">
      <c r="A937" s="163" t="s">
        <v>7</v>
      </c>
      <c r="B937" s="165"/>
      <c r="C937" s="164"/>
    </row>
    <row r="938" spans="1:7">
      <c r="A938" s="149" t="s">
        <v>8</v>
      </c>
      <c r="B938" s="151"/>
      <c r="C938" s="52">
        <v>0</v>
      </c>
      <c r="G938" s="7"/>
    </row>
    <row r="939" spans="1:7">
      <c r="A939" s="160" t="s">
        <v>9</v>
      </c>
      <c r="B939" s="162"/>
      <c r="C939" s="66">
        <f>C938+C936</f>
        <v>9591.9957098571449</v>
      </c>
    </row>
    <row r="940" spans="1:7">
      <c r="C940" s="2"/>
    </row>
    <row r="941" spans="1:7">
      <c r="C941" s="2"/>
    </row>
    <row r="942" spans="1:7">
      <c r="A942" s="156" t="s">
        <v>10</v>
      </c>
      <c r="B942" s="156"/>
      <c r="C942" s="87">
        <v>29975</v>
      </c>
    </row>
    <row r="943" spans="1:7">
      <c r="A943" s="156" t="s">
        <v>11</v>
      </c>
      <c r="B943" s="156"/>
      <c r="C943" s="69">
        <f>ROUND(C939/C942,2)</f>
        <v>0.32</v>
      </c>
      <c r="D943" s="2"/>
    </row>
    <row r="946" spans="1:5">
      <c r="A946" s="142" t="s">
        <v>0</v>
      </c>
      <c r="B946" s="142"/>
      <c r="C946" s="142"/>
      <c r="D946" s="5"/>
      <c r="E946" s="5"/>
    </row>
    <row r="948" spans="1:5">
      <c r="A948" s="143" t="s">
        <v>12</v>
      </c>
      <c r="B948" s="143"/>
      <c r="C948" s="143"/>
    </row>
    <row r="949" spans="1:5" ht="45.75" customHeight="1">
      <c r="A949" s="168" t="s">
        <v>90</v>
      </c>
      <c r="B949" s="143"/>
      <c r="C949" s="143"/>
    </row>
    <row r="950" spans="1:5">
      <c r="A950" s="143" t="s">
        <v>1</v>
      </c>
      <c r="B950" s="143"/>
      <c r="C950" s="143"/>
    </row>
    <row r="951" spans="1:5">
      <c r="A951" s="155" t="s">
        <v>13</v>
      </c>
      <c r="B951" s="155"/>
      <c r="C951" s="7"/>
    </row>
    <row r="952" spans="1:5">
      <c r="A952" s="37"/>
      <c r="B952" s="37"/>
      <c r="C952" s="7"/>
    </row>
    <row r="953" spans="1:5" ht="78.75">
      <c r="A953" s="45" t="s">
        <v>2</v>
      </c>
      <c r="B953" s="45" t="s">
        <v>3</v>
      </c>
      <c r="C953" s="45" t="s">
        <v>4</v>
      </c>
    </row>
    <row r="954" spans="1:5">
      <c r="A954" s="149" t="s">
        <v>5</v>
      </c>
      <c r="B954" s="150"/>
      <c r="C954" s="151"/>
      <c r="D954" s="12"/>
      <c r="E954" s="12"/>
    </row>
    <row r="955" spans="1:5">
      <c r="A955" s="148" t="s">
        <v>118</v>
      </c>
      <c r="B955" s="53" t="s">
        <v>295</v>
      </c>
      <c r="C955" s="51">
        <v>146.86976047904193</v>
      </c>
      <c r="D955" s="23"/>
      <c r="E955" s="22"/>
    </row>
    <row r="956" spans="1:5">
      <c r="A956" s="148"/>
      <c r="B956" s="53" t="s">
        <v>380</v>
      </c>
      <c r="C956" s="51">
        <v>70.616167664670655</v>
      </c>
      <c r="D956" s="22"/>
      <c r="E956" s="22"/>
    </row>
    <row r="957" spans="1:5">
      <c r="A957" s="148"/>
      <c r="B957" s="53" t="s">
        <v>381</v>
      </c>
      <c r="C957" s="51">
        <v>60.528143712574845</v>
      </c>
      <c r="D957" s="22"/>
      <c r="E957" s="24"/>
    </row>
    <row r="958" spans="1:5" ht="31.5">
      <c r="A958" s="45" t="s">
        <v>107</v>
      </c>
      <c r="B958" s="41" t="s">
        <v>382</v>
      </c>
      <c r="C958" s="51">
        <v>65.583519550898203</v>
      </c>
    </row>
    <row r="959" spans="1:5" ht="31.5">
      <c r="A959" s="45" t="s">
        <v>119</v>
      </c>
      <c r="B959" s="53" t="s">
        <v>297</v>
      </c>
      <c r="C959" s="51">
        <v>4.62</v>
      </c>
    </row>
    <row r="960" spans="1:5" ht="31.5">
      <c r="A960" s="45" t="s">
        <v>120</v>
      </c>
      <c r="B960" s="53" t="s">
        <v>459</v>
      </c>
      <c r="C960" s="51">
        <v>71.460000000000008</v>
      </c>
    </row>
    <row r="961" spans="1:5" ht="31.5">
      <c r="A961" s="45" t="s">
        <v>121</v>
      </c>
      <c r="B961" s="41" t="s">
        <v>298</v>
      </c>
      <c r="C961" s="51">
        <v>4.3599999999999994</v>
      </c>
    </row>
    <row r="962" spans="1:5" ht="31.5">
      <c r="A962" s="45" t="s">
        <v>122</v>
      </c>
      <c r="B962" s="53" t="s">
        <v>383</v>
      </c>
      <c r="C962" s="51">
        <v>9.8852195115223882</v>
      </c>
    </row>
    <row r="963" spans="1:5" ht="31.5">
      <c r="A963" s="45" t="s">
        <v>123</v>
      </c>
      <c r="B963" s="53" t="s">
        <v>384</v>
      </c>
      <c r="C963" s="51">
        <v>8.5499999999999989</v>
      </c>
    </row>
    <row r="964" spans="1:5" ht="31.5">
      <c r="A964" s="45" t="s">
        <v>124</v>
      </c>
      <c r="B964" s="41" t="s">
        <v>385</v>
      </c>
      <c r="C964" s="51">
        <v>74.97</v>
      </c>
    </row>
    <row r="965" spans="1:5">
      <c r="A965" s="163" t="s">
        <v>6</v>
      </c>
      <c r="B965" s="164"/>
      <c r="C965" s="52">
        <f>SUM(C955:C964)</f>
        <v>517.44281091870812</v>
      </c>
    </row>
    <row r="966" spans="1:5">
      <c r="A966" s="163" t="s">
        <v>7</v>
      </c>
      <c r="B966" s="165"/>
      <c r="C966" s="164"/>
    </row>
    <row r="967" spans="1:5" ht="31.5">
      <c r="A967" s="45" t="s">
        <v>106</v>
      </c>
      <c r="B967" s="47" t="s">
        <v>439</v>
      </c>
      <c r="C967" s="51">
        <v>41.71</v>
      </c>
    </row>
    <row r="968" spans="1:5" ht="31.5">
      <c r="A968" s="45" t="s">
        <v>107</v>
      </c>
      <c r="B968" s="53" t="s">
        <v>152</v>
      </c>
      <c r="C968" s="51">
        <v>9.8393890000000006</v>
      </c>
    </row>
    <row r="969" spans="1:5" ht="31.5">
      <c r="A969" s="45" t="s">
        <v>116</v>
      </c>
      <c r="B969" s="53" t="s">
        <v>301</v>
      </c>
      <c r="C969" s="51">
        <v>0.33</v>
      </c>
      <c r="E969" s="6"/>
    </row>
    <row r="970" spans="1:5" ht="31.5">
      <c r="A970" s="45" t="s">
        <v>108</v>
      </c>
      <c r="B970" s="53" t="s">
        <v>302</v>
      </c>
      <c r="C970" s="51">
        <v>17.190000000000001</v>
      </c>
    </row>
    <row r="971" spans="1:5" ht="31.5">
      <c r="A971" s="45" t="s">
        <v>109</v>
      </c>
      <c r="B971" s="41" t="s">
        <v>303</v>
      </c>
      <c r="C971" s="51">
        <v>4.45</v>
      </c>
    </row>
    <row r="972" spans="1:5" ht="31.5">
      <c r="A972" s="45" t="s">
        <v>110</v>
      </c>
      <c r="B972" s="63" t="s">
        <v>304</v>
      </c>
      <c r="C972" s="51">
        <v>22.970000000000002</v>
      </c>
    </row>
    <row r="973" spans="1:5" ht="31.5">
      <c r="A973" s="45" t="s">
        <v>111</v>
      </c>
      <c r="B973" s="53" t="s">
        <v>305</v>
      </c>
      <c r="C973" s="51">
        <v>8.81</v>
      </c>
    </row>
    <row r="974" spans="1:5" ht="31.5">
      <c r="A974" s="45" t="s">
        <v>112</v>
      </c>
      <c r="B974" s="41" t="s">
        <v>306</v>
      </c>
      <c r="C974" s="51">
        <v>4.12</v>
      </c>
    </row>
    <row r="975" spans="1:5" ht="31.5">
      <c r="A975" s="45" t="s">
        <v>113</v>
      </c>
      <c r="B975" s="53" t="s">
        <v>307</v>
      </c>
      <c r="C975" s="51">
        <v>3.07</v>
      </c>
    </row>
    <row r="976" spans="1:5" ht="31.5">
      <c r="A976" s="45" t="s">
        <v>117</v>
      </c>
      <c r="B976" s="53" t="s">
        <v>308</v>
      </c>
      <c r="C976" s="51">
        <v>0.35000000000000003</v>
      </c>
    </row>
    <row r="977" spans="1:7" ht="31.5">
      <c r="A977" s="45" t="s">
        <v>114</v>
      </c>
      <c r="B977" s="41" t="s">
        <v>386</v>
      </c>
      <c r="C977" s="51">
        <v>1.44</v>
      </c>
    </row>
    <row r="978" spans="1:7" ht="47.25">
      <c r="A978" s="45" t="s">
        <v>115</v>
      </c>
      <c r="B978" s="41" t="s">
        <v>387</v>
      </c>
      <c r="C978" s="51">
        <v>22.275406890092725</v>
      </c>
      <c r="G978" s="2"/>
    </row>
    <row r="979" spans="1:7">
      <c r="A979" s="160" t="s">
        <v>8</v>
      </c>
      <c r="B979" s="162"/>
      <c r="C979" s="65">
        <f>SUM(C967:C978)</f>
        <v>136.55479589009272</v>
      </c>
    </row>
    <row r="980" spans="1:7">
      <c r="A980" s="160" t="s">
        <v>9</v>
      </c>
      <c r="B980" s="162"/>
      <c r="C980" s="65">
        <f>C979+C965</f>
        <v>653.99760680880081</v>
      </c>
    </row>
    <row r="981" spans="1:7">
      <c r="C981" s="2"/>
    </row>
    <row r="982" spans="1:7">
      <c r="C982" s="2"/>
    </row>
    <row r="983" spans="1:7">
      <c r="A983" s="156" t="s">
        <v>10</v>
      </c>
      <c r="B983" s="156"/>
      <c r="C983" s="59">
        <v>4</v>
      </c>
    </row>
    <row r="984" spans="1:7">
      <c r="A984" s="156" t="s">
        <v>11</v>
      </c>
      <c r="B984" s="156"/>
      <c r="C984" s="61">
        <f>ROUND(C980/C983,2)</f>
        <v>163.5</v>
      </c>
      <c r="D984" s="2"/>
    </row>
    <row r="987" spans="1:7">
      <c r="A987" s="142" t="s">
        <v>0</v>
      </c>
      <c r="B987" s="142"/>
      <c r="C987" s="142"/>
      <c r="D987" s="5"/>
      <c r="E987" s="5"/>
    </row>
    <row r="989" spans="1:7">
      <c r="A989" s="143" t="s">
        <v>12</v>
      </c>
      <c r="B989" s="143"/>
      <c r="C989" s="143"/>
    </row>
    <row r="990" spans="1:7" ht="36.75" customHeight="1">
      <c r="A990" s="143" t="s">
        <v>91</v>
      </c>
      <c r="B990" s="143"/>
      <c r="C990" s="143"/>
    </row>
    <row r="991" spans="1:7">
      <c r="A991" s="143" t="s">
        <v>1</v>
      </c>
      <c r="B991" s="143"/>
      <c r="C991" s="143"/>
    </row>
    <row r="992" spans="1:7">
      <c r="A992" s="145" t="s">
        <v>558</v>
      </c>
      <c r="B992" s="145"/>
    </row>
    <row r="993" spans="1:5">
      <c r="A993" s="36"/>
      <c r="B993" s="36"/>
    </row>
    <row r="994" spans="1:5" ht="78.75">
      <c r="A994" s="45" t="s">
        <v>2</v>
      </c>
      <c r="B994" s="45" t="s">
        <v>3</v>
      </c>
      <c r="C994" s="45" t="s">
        <v>4</v>
      </c>
    </row>
    <row r="995" spans="1:5">
      <c r="A995" s="149" t="s">
        <v>5</v>
      </c>
      <c r="B995" s="150"/>
      <c r="C995" s="151"/>
      <c r="D995" s="12"/>
      <c r="E995" s="12"/>
    </row>
    <row r="996" spans="1:5">
      <c r="A996" s="148" t="s">
        <v>118</v>
      </c>
      <c r="B996" s="53" t="s">
        <v>711</v>
      </c>
      <c r="C996" s="42">
        <v>30475.475299401201</v>
      </c>
      <c r="D996" s="11"/>
      <c r="E996" s="12"/>
    </row>
    <row r="997" spans="1:5">
      <c r="A997" s="148"/>
      <c r="B997" s="53" t="s">
        <v>562</v>
      </c>
      <c r="C997" s="42">
        <v>12559.589820359281</v>
      </c>
      <c r="D997" s="12"/>
      <c r="E997" s="12"/>
    </row>
    <row r="998" spans="1:5" ht="31.5">
      <c r="A998" s="45" t="s">
        <v>107</v>
      </c>
      <c r="B998" s="41" t="s">
        <v>388</v>
      </c>
      <c r="C998" s="42">
        <v>10151.971861751497</v>
      </c>
    </row>
    <row r="999" spans="1:5" ht="31.5">
      <c r="A999" s="45" t="s">
        <v>119</v>
      </c>
      <c r="B999" s="53" t="s">
        <v>563</v>
      </c>
      <c r="C999" s="42">
        <v>957.12</v>
      </c>
    </row>
    <row r="1000" spans="1:5" ht="31.5">
      <c r="A1000" s="45" t="s">
        <v>120</v>
      </c>
      <c r="B1000" s="53" t="s">
        <v>712</v>
      </c>
      <c r="C1000" s="42">
        <v>12358.68</v>
      </c>
    </row>
    <row r="1001" spans="1:5" ht="31.5">
      <c r="A1001" s="45" t="s">
        <v>121</v>
      </c>
      <c r="B1001" s="41" t="s">
        <v>565</v>
      </c>
      <c r="C1001" s="42">
        <v>903.03</v>
      </c>
    </row>
    <row r="1002" spans="1:5" ht="31.5">
      <c r="A1002" s="45" t="s">
        <v>122</v>
      </c>
      <c r="B1002" s="53" t="s">
        <v>566</v>
      </c>
      <c r="C1002" s="42">
        <v>2051.1830486408958</v>
      </c>
    </row>
    <row r="1003" spans="1:5" ht="31.5">
      <c r="A1003" s="45" t="s">
        <v>123</v>
      </c>
      <c r="B1003" s="53" t="s">
        <v>713</v>
      </c>
      <c r="C1003" s="42">
        <v>1772.91</v>
      </c>
    </row>
    <row r="1004" spans="1:5" ht="31.5">
      <c r="A1004" s="45" t="s">
        <v>124</v>
      </c>
      <c r="B1004" s="41" t="s">
        <v>568</v>
      </c>
      <c r="C1004" s="42">
        <v>6666.85</v>
      </c>
    </row>
    <row r="1005" spans="1:5">
      <c r="A1005" s="163" t="s">
        <v>6</v>
      </c>
      <c r="B1005" s="164"/>
      <c r="C1005" s="46">
        <f>SUM(C996:C1004)</f>
        <v>77896.81003015289</v>
      </c>
    </row>
    <row r="1006" spans="1:5">
      <c r="A1006" s="163" t="s">
        <v>7</v>
      </c>
      <c r="B1006" s="165"/>
      <c r="C1006" s="164"/>
    </row>
    <row r="1007" spans="1:5" ht="31.5">
      <c r="A1007" s="45" t="s">
        <v>106</v>
      </c>
      <c r="B1007" s="47" t="s">
        <v>389</v>
      </c>
      <c r="C1007" s="42">
        <v>6455.26</v>
      </c>
      <c r="D1007" s="18"/>
    </row>
    <row r="1008" spans="1:5" ht="31.5">
      <c r="A1008" s="45" t="s">
        <v>107</v>
      </c>
      <c r="B1008" s="41" t="s">
        <v>390</v>
      </c>
      <c r="C1008" s="42">
        <v>1522.795834</v>
      </c>
    </row>
    <row r="1009" spans="1:7" ht="31.5">
      <c r="A1009" s="45" t="s">
        <v>116</v>
      </c>
      <c r="B1009" s="53" t="s">
        <v>569</v>
      </c>
      <c r="C1009" s="42">
        <v>67.180000000000007</v>
      </c>
      <c r="E1009" s="6"/>
    </row>
    <row r="1010" spans="1:7" ht="31.5">
      <c r="A1010" s="45" t="s">
        <v>108</v>
      </c>
      <c r="B1010" s="53" t="s">
        <v>570</v>
      </c>
      <c r="C1010" s="42">
        <v>3566.21</v>
      </c>
    </row>
    <row r="1011" spans="1:7" ht="31.5">
      <c r="A1011" s="45" t="s">
        <v>109</v>
      </c>
      <c r="B1011" s="41" t="s">
        <v>571</v>
      </c>
      <c r="C1011" s="42">
        <v>922.55</v>
      </c>
    </row>
    <row r="1012" spans="1:7" ht="31.5">
      <c r="A1012" s="45" t="s">
        <v>110</v>
      </c>
      <c r="B1012" s="63" t="s">
        <v>572</v>
      </c>
      <c r="C1012" s="42">
        <v>4765.9000000000005</v>
      </c>
    </row>
    <row r="1013" spans="1:7" ht="31.5">
      <c r="A1013" s="45" t="s">
        <v>111</v>
      </c>
      <c r="B1013" s="53" t="s">
        <v>573</v>
      </c>
      <c r="C1013" s="42">
        <v>1827.1299999999999</v>
      </c>
    </row>
    <row r="1014" spans="1:7" ht="31.5">
      <c r="A1014" s="45" t="s">
        <v>112</v>
      </c>
      <c r="B1014" s="41" t="s">
        <v>574</v>
      </c>
      <c r="C1014" s="42">
        <v>854.16</v>
      </c>
    </row>
    <row r="1015" spans="1:7" ht="31.5">
      <c r="A1015" s="45" t="s">
        <v>113</v>
      </c>
      <c r="B1015" s="53" t="s">
        <v>575</v>
      </c>
      <c r="C1015" s="42">
        <v>635.14</v>
      </c>
    </row>
    <row r="1016" spans="1:7" ht="31.5">
      <c r="A1016" s="45" t="s">
        <v>117</v>
      </c>
      <c r="B1016" s="53" t="s">
        <v>576</v>
      </c>
      <c r="C1016" s="42">
        <v>72.300000000000011</v>
      </c>
    </row>
    <row r="1017" spans="1:7" ht="31.5">
      <c r="A1017" s="45" t="s">
        <v>114</v>
      </c>
      <c r="B1017" s="41" t="s">
        <v>715</v>
      </c>
      <c r="C1017" s="42">
        <v>293.42</v>
      </c>
    </row>
    <row r="1018" spans="1:7" ht="47.25">
      <c r="A1018" s="45" t="s">
        <v>115</v>
      </c>
      <c r="B1018" s="41" t="s">
        <v>714</v>
      </c>
      <c r="C1018" s="42">
        <v>4622.1469296942405</v>
      </c>
      <c r="G1018" s="2"/>
    </row>
    <row r="1019" spans="1:7">
      <c r="A1019" s="149" t="s">
        <v>8</v>
      </c>
      <c r="B1019" s="151"/>
      <c r="C1019" s="70">
        <f>SUM(C1007:C1018)</f>
        <v>25604.192763694242</v>
      </c>
    </row>
    <row r="1020" spans="1:7">
      <c r="A1020" s="45"/>
      <c r="B1020" s="55" t="s">
        <v>9</v>
      </c>
      <c r="C1020" s="46">
        <f>C1019+C1005</f>
        <v>103501.00279384713</v>
      </c>
    </row>
    <row r="1021" spans="1:7">
      <c r="A1021" s="7"/>
      <c r="B1021" s="7"/>
      <c r="C1021" s="20"/>
    </row>
    <row r="1022" spans="1:7">
      <c r="A1022" s="7"/>
      <c r="B1022" s="7"/>
      <c r="C1022" s="20"/>
    </row>
    <row r="1023" spans="1:7">
      <c r="A1023" s="141" t="s">
        <v>10</v>
      </c>
      <c r="B1023" s="141"/>
      <c r="C1023" s="59">
        <v>830</v>
      </c>
    </row>
    <row r="1024" spans="1:7">
      <c r="A1024" s="141" t="s">
        <v>60</v>
      </c>
      <c r="B1024" s="141"/>
      <c r="C1024" s="60">
        <f>ROUND(C1020/C1023,2)</f>
        <v>124.7</v>
      </c>
      <c r="D1024" s="25"/>
    </row>
    <row r="1027" spans="1:5">
      <c r="A1027" s="142" t="s">
        <v>0</v>
      </c>
      <c r="B1027" s="142"/>
      <c r="C1027" s="142"/>
      <c r="D1027" s="5"/>
      <c r="E1027" s="5"/>
    </row>
    <row r="1029" spans="1:5">
      <c r="A1029" s="143" t="s">
        <v>12</v>
      </c>
      <c r="B1029" s="143"/>
      <c r="C1029" s="143"/>
    </row>
    <row r="1030" spans="1:5" ht="35.25" customHeight="1">
      <c r="A1030" s="143" t="s">
        <v>92</v>
      </c>
      <c r="B1030" s="143"/>
      <c r="C1030" s="143"/>
    </row>
    <row r="1031" spans="1:5">
      <c r="A1031" s="143" t="s">
        <v>1</v>
      </c>
      <c r="B1031" s="143"/>
      <c r="C1031" s="143"/>
    </row>
    <row r="1032" spans="1:5">
      <c r="A1032" s="145" t="s">
        <v>542</v>
      </c>
      <c r="B1032" s="145"/>
    </row>
    <row r="1033" spans="1:5">
      <c r="A1033" s="36"/>
      <c r="B1033" s="36"/>
    </row>
    <row r="1034" spans="1:5" ht="78.75">
      <c r="A1034" s="45" t="s">
        <v>2</v>
      </c>
      <c r="B1034" s="45" t="s">
        <v>3</v>
      </c>
      <c r="C1034" s="45" t="s">
        <v>4</v>
      </c>
    </row>
    <row r="1035" spans="1:5">
      <c r="A1035" s="149" t="s">
        <v>5</v>
      </c>
      <c r="B1035" s="150"/>
      <c r="C1035" s="151"/>
      <c r="D1035" s="12"/>
      <c r="E1035" s="12"/>
    </row>
    <row r="1036" spans="1:5">
      <c r="A1036" s="45" t="s">
        <v>118</v>
      </c>
      <c r="B1036" s="53" t="s">
        <v>716</v>
      </c>
      <c r="C1036" s="42">
        <v>33780.04491017964</v>
      </c>
      <c r="D1036" s="11"/>
      <c r="E1036" s="12"/>
    </row>
    <row r="1037" spans="1:5" ht="31.5">
      <c r="A1037" s="45" t="s">
        <v>107</v>
      </c>
      <c r="B1037" s="41" t="s">
        <v>391</v>
      </c>
      <c r="C1037" s="42">
        <v>7968.712594311377</v>
      </c>
    </row>
    <row r="1038" spans="1:5" ht="31.5">
      <c r="A1038" s="45" t="s">
        <v>119</v>
      </c>
      <c r="B1038" s="53" t="s">
        <v>546</v>
      </c>
      <c r="C1038" s="42">
        <v>1060.9000000000001</v>
      </c>
    </row>
    <row r="1039" spans="1:5" ht="31.5">
      <c r="A1039" s="45" t="s">
        <v>120</v>
      </c>
      <c r="B1039" s="53" t="s">
        <v>717</v>
      </c>
      <c r="C1039" s="42">
        <v>13698.78</v>
      </c>
    </row>
    <row r="1040" spans="1:5" ht="31.5">
      <c r="A1040" s="45" t="s">
        <v>121</v>
      </c>
      <c r="B1040" s="41" t="s">
        <v>548</v>
      </c>
      <c r="C1040" s="42">
        <v>1000.9399999999999</v>
      </c>
    </row>
    <row r="1041" spans="1:7">
      <c r="A1041" s="163" t="s">
        <v>6</v>
      </c>
      <c r="B1041" s="164"/>
      <c r="C1041" s="46">
        <f>SUM(C1036:C1040)</f>
        <v>57509.377504491022</v>
      </c>
    </row>
    <row r="1042" spans="1:7">
      <c r="A1042" s="163" t="s">
        <v>7</v>
      </c>
      <c r="B1042" s="165"/>
      <c r="C1042" s="164"/>
    </row>
    <row r="1043" spans="1:7" ht="31.5">
      <c r="A1043" s="45" t="s">
        <v>106</v>
      </c>
      <c r="B1043" s="47" t="s">
        <v>392</v>
      </c>
      <c r="C1043" s="42">
        <v>5067.01</v>
      </c>
      <c r="D1043" s="18"/>
    </row>
    <row r="1044" spans="1:7" ht="31.5">
      <c r="A1044" s="45" t="s">
        <v>107</v>
      </c>
      <c r="B1044" s="41" t="s">
        <v>393</v>
      </c>
      <c r="C1044" s="42">
        <v>1195.3076590000001</v>
      </c>
    </row>
    <row r="1045" spans="1:7" ht="31.5">
      <c r="A1045" s="45" t="s">
        <v>116</v>
      </c>
      <c r="B1045" s="53" t="s">
        <v>718</v>
      </c>
      <c r="C1045" s="42">
        <v>74.460000000000008</v>
      </c>
      <c r="E1045" s="6"/>
    </row>
    <row r="1046" spans="1:7" ht="31.5">
      <c r="A1046" s="45" t="s">
        <v>108</v>
      </c>
      <c r="B1046" s="53" t="s">
        <v>552</v>
      </c>
      <c r="C1046" s="42">
        <v>3952.9100000000003</v>
      </c>
    </row>
    <row r="1047" spans="1:7" ht="31.5">
      <c r="A1047" s="45" t="s">
        <v>109</v>
      </c>
      <c r="B1047" s="41" t="s">
        <v>719</v>
      </c>
      <c r="C1047" s="42">
        <v>1022.59</v>
      </c>
    </row>
    <row r="1048" spans="1:7" ht="31.5">
      <c r="A1048" s="45" t="s">
        <v>110</v>
      </c>
      <c r="B1048" s="63" t="s">
        <v>553</v>
      </c>
      <c r="C1048" s="42">
        <v>5282.6900000000005</v>
      </c>
    </row>
    <row r="1049" spans="1:7" ht="31.5">
      <c r="A1049" s="45" t="s">
        <v>111</v>
      </c>
      <c r="B1049" s="53" t="s">
        <v>554</v>
      </c>
      <c r="C1049" s="42">
        <v>2025.25</v>
      </c>
    </row>
    <row r="1050" spans="1:7" ht="31.5">
      <c r="A1050" s="45" t="s">
        <v>112</v>
      </c>
      <c r="B1050" s="41" t="s">
        <v>555</v>
      </c>
      <c r="C1050" s="42">
        <v>946.78</v>
      </c>
    </row>
    <row r="1051" spans="1:7" ht="31.5">
      <c r="A1051" s="45" t="s">
        <v>113</v>
      </c>
      <c r="B1051" s="53" t="s">
        <v>556</v>
      </c>
      <c r="C1051" s="42">
        <v>704.01</v>
      </c>
    </row>
    <row r="1052" spans="1:7" ht="31.5">
      <c r="A1052" s="45" t="s">
        <v>117</v>
      </c>
      <c r="B1052" s="53" t="s">
        <v>721</v>
      </c>
      <c r="C1052" s="42">
        <v>79.050000000000011</v>
      </c>
    </row>
    <row r="1053" spans="1:7" ht="31.5">
      <c r="A1053" s="45" t="s">
        <v>114</v>
      </c>
      <c r="B1053" s="41" t="s">
        <v>720</v>
      </c>
      <c r="C1053" s="42">
        <v>331.36</v>
      </c>
    </row>
    <row r="1054" spans="1:7">
      <c r="A1054" s="45" t="s">
        <v>115</v>
      </c>
      <c r="B1054" s="53" t="s">
        <v>21</v>
      </c>
      <c r="C1054" s="42">
        <v>1656</v>
      </c>
      <c r="G1054" s="2"/>
    </row>
    <row r="1055" spans="1:7">
      <c r="A1055" s="149" t="s">
        <v>8</v>
      </c>
      <c r="B1055" s="151"/>
      <c r="C1055" s="46">
        <f>SUM(C1043:C1054)</f>
        <v>22337.417658999999</v>
      </c>
    </row>
    <row r="1056" spans="1:7">
      <c r="A1056" s="149" t="s">
        <v>9</v>
      </c>
      <c r="B1056" s="151"/>
      <c r="C1056" s="46">
        <f>C1055+C1041</f>
        <v>79846.795163491013</v>
      </c>
    </row>
    <row r="1057" spans="1:5">
      <c r="A1057" s="7"/>
      <c r="B1057" s="7"/>
      <c r="C1057" s="20"/>
    </row>
    <row r="1058" spans="1:5">
      <c r="A1058" s="7"/>
      <c r="B1058" s="7"/>
      <c r="C1058" s="20"/>
    </row>
    <row r="1059" spans="1:5">
      <c r="A1059" s="141" t="s">
        <v>10</v>
      </c>
      <c r="B1059" s="141"/>
      <c r="C1059" s="59">
        <v>920</v>
      </c>
    </row>
    <row r="1060" spans="1:5">
      <c r="A1060" s="141" t="s">
        <v>60</v>
      </c>
      <c r="B1060" s="141"/>
      <c r="C1060" s="60">
        <f>ROUND(C1056/C1059,2)</f>
        <v>86.79</v>
      </c>
      <c r="D1060" s="25"/>
    </row>
    <row r="1063" spans="1:5">
      <c r="A1063" s="142" t="s">
        <v>0</v>
      </c>
      <c r="B1063" s="142"/>
      <c r="C1063" s="142"/>
      <c r="D1063" s="5"/>
      <c r="E1063" s="5"/>
    </row>
    <row r="1065" spans="1:5">
      <c r="A1065" s="143" t="s">
        <v>12</v>
      </c>
      <c r="B1065" s="143"/>
      <c r="C1065" s="143"/>
    </row>
    <row r="1066" spans="1:5" ht="53.25" customHeight="1">
      <c r="A1066" s="168" t="s">
        <v>93</v>
      </c>
      <c r="B1066" s="143"/>
      <c r="C1066" s="143"/>
    </row>
    <row r="1067" spans="1:5">
      <c r="A1067" s="143" t="s">
        <v>1</v>
      </c>
      <c r="B1067" s="143"/>
      <c r="C1067" s="143"/>
    </row>
    <row r="1068" spans="1:5">
      <c r="A1068" s="145" t="s">
        <v>722</v>
      </c>
      <c r="B1068" s="145"/>
    </row>
    <row r="1069" spans="1:5">
      <c r="A1069" s="36"/>
      <c r="B1069" s="36"/>
    </row>
    <row r="1070" spans="1:5" ht="78.75">
      <c r="A1070" s="45" t="s">
        <v>2</v>
      </c>
      <c r="B1070" s="45" t="s">
        <v>3</v>
      </c>
      <c r="C1070" s="45" t="s">
        <v>4</v>
      </c>
    </row>
    <row r="1071" spans="1:5">
      <c r="A1071" s="149" t="s">
        <v>5</v>
      </c>
      <c r="B1071" s="150"/>
      <c r="C1071" s="151"/>
      <c r="D1071" s="12"/>
      <c r="E1071" s="12"/>
    </row>
    <row r="1072" spans="1:5">
      <c r="A1072" s="148" t="s">
        <v>118</v>
      </c>
      <c r="B1072" s="53" t="s">
        <v>723</v>
      </c>
      <c r="C1072" s="51">
        <v>364.60037425149704</v>
      </c>
      <c r="D1072" s="11"/>
      <c r="E1072" s="12"/>
    </row>
    <row r="1073" spans="1:5">
      <c r="A1073" s="148"/>
      <c r="B1073" s="53" t="s">
        <v>724</v>
      </c>
      <c r="C1073" s="51">
        <v>272.4701721556886</v>
      </c>
      <c r="D1073" s="12"/>
      <c r="E1073" s="12"/>
    </row>
    <row r="1074" spans="1:5">
      <c r="A1074" s="148"/>
      <c r="B1074" s="53" t="s">
        <v>725</v>
      </c>
      <c r="C1074" s="51">
        <v>190.7804640718563</v>
      </c>
      <c r="D1074" s="12"/>
      <c r="E1074" s="11"/>
    </row>
    <row r="1075" spans="1:5" ht="31.5">
      <c r="A1075" s="45" t="s">
        <v>107</v>
      </c>
      <c r="B1075" s="53" t="s">
        <v>438</v>
      </c>
      <c r="C1075" s="51">
        <v>195.29005337200601</v>
      </c>
    </row>
    <row r="1076" spans="1:5" ht="31.5">
      <c r="A1076" s="45" t="s">
        <v>119</v>
      </c>
      <c r="B1076" s="53" t="s">
        <v>726</v>
      </c>
      <c r="C1076" s="51">
        <v>17.3</v>
      </c>
    </row>
    <row r="1077" spans="1:5" ht="31.5">
      <c r="A1077" s="45" t="s">
        <v>120</v>
      </c>
      <c r="B1077" s="53" t="s">
        <v>727</v>
      </c>
      <c r="C1077" s="51">
        <v>178.76</v>
      </c>
    </row>
    <row r="1078" spans="1:5" ht="31.5">
      <c r="A1078" s="45" t="s">
        <v>121</v>
      </c>
      <c r="B1078" s="41" t="s">
        <v>728</v>
      </c>
      <c r="C1078" s="51">
        <v>16.32</v>
      </c>
    </row>
    <row r="1079" spans="1:5" ht="31.5">
      <c r="A1079" s="45" t="s">
        <v>122</v>
      </c>
      <c r="B1079" s="53" t="s">
        <v>729</v>
      </c>
      <c r="C1079" s="51">
        <v>37.069573168208954</v>
      </c>
    </row>
    <row r="1080" spans="1:5" ht="31.5">
      <c r="A1080" s="45" t="s">
        <v>123</v>
      </c>
      <c r="B1080" s="53" t="s">
        <v>730</v>
      </c>
      <c r="C1080" s="51">
        <v>32.049999999999997</v>
      </c>
    </row>
    <row r="1081" spans="1:5" ht="31.5">
      <c r="A1081" s="45" t="s">
        <v>124</v>
      </c>
      <c r="B1081" s="41" t="s">
        <v>731</v>
      </c>
      <c r="C1081" s="51">
        <v>281.14</v>
      </c>
    </row>
    <row r="1082" spans="1:5">
      <c r="A1082" s="163" t="s">
        <v>6</v>
      </c>
      <c r="B1082" s="164"/>
      <c r="C1082" s="52">
        <f>SUM(C1072:C1081)</f>
        <v>1585.780637019257</v>
      </c>
    </row>
    <row r="1083" spans="1:5">
      <c r="A1083" s="163" t="s">
        <v>7</v>
      </c>
      <c r="B1083" s="165"/>
      <c r="C1083" s="164"/>
    </row>
    <row r="1084" spans="1:5" ht="31.5">
      <c r="A1084" s="45" t="s">
        <v>106</v>
      </c>
      <c r="B1084" s="47" t="s">
        <v>436</v>
      </c>
      <c r="C1084" s="51">
        <v>82.79</v>
      </c>
      <c r="D1084" s="18"/>
    </row>
    <row r="1085" spans="1:5" ht="31.5">
      <c r="A1085" s="45" t="s">
        <v>107</v>
      </c>
      <c r="B1085" s="41" t="s">
        <v>437</v>
      </c>
      <c r="C1085" s="51">
        <v>19.530161</v>
      </c>
    </row>
    <row r="1086" spans="1:5" ht="31.5">
      <c r="A1086" s="45" t="s">
        <v>108</v>
      </c>
      <c r="B1086" s="53" t="s">
        <v>732</v>
      </c>
      <c r="C1086" s="51">
        <v>64.45</v>
      </c>
      <c r="E1086" s="6"/>
    </row>
    <row r="1087" spans="1:5" ht="31.5">
      <c r="A1087" s="45" t="s">
        <v>110</v>
      </c>
      <c r="B1087" s="63" t="s">
        <v>733</v>
      </c>
      <c r="C1087" s="51">
        <v>86.14</v>
      </c>
    </row>
    <row r="1088" spans="1:5" ht="31.5">
      <c r="A1088" s="45" t="s">
        <v>111</v>
      </c>
      <c r="B1088" s="53" t="s">
        <v>734</v>
      </c>
      <c r="C1088" s="51">
        <v>33.03</v>
      </c>
    </row>
    <row r="1089" spans="1:5" ht="31.5">
      <c r="A1089" s="45" t="s">
        <v>112</v>
      </c>
      <c r="B1089" s="41" t="s">
        <v>735</v>
      </c>
      <c r="C1089" s="51">
        <v>15.44</v>
      </c>
    </row>
    <row r="1090" spans="1:5" ht="31.5">
      <c r="A1090" s="45" t="s">
        <v>113</v>
      </c>
      <c r="B1090" s="53" t="s">
        <v>736</v>
      </c>
      <c r="C1090" s="51">
        <v>11.48</v>
      </c>
    </row>
    <row r="1091" spans="1:5" ht="31.5">
      <c r="A1091" s="45" t="s">
        <v>114</v>
      </c>
      <c r="B1091" s="41" t="s">
        <v>737</v>
      </c>
      <c r="C1091" s="51">
        <v>5.48</v>
      </c>
    </row>
    <row r="1092" spans="1:5" ht="47.25">
      <c r="A1092" s="45" t="s">
        <v>115</v>
      </c>
      <c r="B1092" s="41" t="s">
        <v>738</v>
      </c>
      <c r="C1092" s="51">
        <v>83.532775837847723</v>
      </c>
    </row>
    <row r="1093" spans="1:5">
      <c r="A1093" s="149" t="s">
        <v>8</v>
      </c>
      <c r="B1093" s="151"/>
      <c r="C1093" s="52">
        <f>SUM(C1084:C1092)</f>
        <v>401.87293683784776</v>
      </c>
    </row>
    <row r="1094" spans="1:5">
      <c r="A1094" s="160" t="s">
        <v>9</v>
      </c>
      <c r="B1094" s="162"/>
      <c r="C1094" s="65">
        <f>C1093+C1082</f>
        <v>1987.6535738571047</v>
      </c>
    </row>
    <row r="1095" spans="1:5">
      <c r="C1095" s="2"/>
    </row>
    <row r="1096" spans="1:5">
      <c r="C1096" s="2"/>
    </row>
    <row r="1097" spans="1:5">
      <c r="A1097" s="156" t="s">
        <v>10</v>
      </c>
      <c r="B1097" s="156"/>
      <c r="C1097" s="59">
        <v>15</v>
      </c>
    </row>
    <row r="1098" spans="1:5">
      <c r="A1098" s="156" t="s">
        <v>11</v>
      </c>
      <c r="B1098" s="156"/>
      <c r="C1098" s="61">
        <f>ROUND(C1094/C1097,2)</f>
        <v>132.51</v>
      </c>
    </row>
    <row r="1101" spans="1:5">
      <c r="A1101" s="142" t="s">
        <v>0</v>
      </c>
      <c r="B1101" s="142"/>
      <c r="C1101" s="142"/>
      <c r="D1101" s="5"/>
      <c r="E1101" s="5"/>
    </row>
    <row r="1103" spans="1:5">
      <c r="A1103" s="143" t="s">
        <v>12</v>
      </c>
      <c r="B1103" s="143"/>
      <c r="C1103" s="143"/>
    </row>
    <row r="1104" spans="1:5" ht="40.5" customHeight="1">
      <c r="A1104" s="143" t="s">
        <v>94</v>
      </c>
      <c r="B1104" s="143"/>
      <c r="C1104" s="143"/>
    </row>
    <row r="1105" spans="1:5">
      <c r="A1105" s="143" t="s">
        <v>1</v>
      </c>
      <c r="B1105" s="143"/>
      <c r="C1105" s="143"/>
    </row>
    <row r="1106" spans="1:5">
      <c r="A1106" s="145" t="s">
        <v>16</v>
      </c>
      <c r="B1106" s="145"/>
    </row>
    <row r="1107" spans="1:5">
      <c r="A1107" s="36"/>
      <c r="B1107" s="36"/>
    </row>
    <row r="1108" spans="1:5" ht="78.75">
      <c r="A1108" s="40" t="s">
        <v>2</v>
      </c>
      <c r="B1108" s="40" t="s">
        <v>3</v>
      </c>
      <c r="C1108" s="40" t="s">
        <v>4</v>
      </c>
    </row>
    <row r="1109" spans="1:5">
      <c r="A1109" s="160" t="s">
        <v>5</v>
      </c>
      <c r="B1109" s="161"/>
      <c r="C1109" s="162"/>
      <c r="D1109" s="12"/>
      <c r="E1109" s="12"/>
    </row>
    <row r="1110" spans="1:5">
      <c r="A1110" s="40" t="s">
        <v>118</v>
      </c>
      <c r="B1110" s="53" t="s">
        <v>394</v>
      </c>
      <c r="C1110" s="51">
        <v>440.60928143712579</v>
      </c>
      <c r="D1110" s="11"/>
      <c r="E1110" s="12"/>
    </row>
    <row r="1111" spans="1:5">
      <c r="A1111" s="40" t="s">
        <v>118</v>
      </c>
      <c r="B1111" s="53" t="s">
        <v>148</v>
      </c>
      <c r="C1111" s="51">
        <v>53.613</v>
      </c>
      <c r="D1111" s="11"/>
      <c r="E1111" s="12"/>
    </row>
    <row r="1112" spans="1:5" ht="31.5">
      <c r="A1112" s="40" t="s">
        <v>107</v>
      </c>
      <c r="B1112" s="41" t="s">
        <v>149</v>
      </c>
      <c r="C1112" s="71">
        <v>116.59</v>
      </c>
    </row>
    <row r="1113" spans="1:5" ht="31.5">
      <c r="A1113" s="40" t="s">
        <v>119</v>
      </c>
      <c r="B1113" s="43" t="s">
        <v>395</v>
      </c>
      <c r="C1113" s="71">
        <v>51.950040000000001</v>
      </c>
    </row>
    <row r="1114" spans="1:5">
      <c r="A1114" s="169" t="s">
        <v>6</v>
      </c>
      <c r="B1114" s="170"/>
      <c r="C1114" s="65">
        <f>SUM(C1110:C1113)</f>
        <v>662.76232143712582</v>
      </c>
    </row>
    <row r="1115" spans="1:5">
      <c r="A1115" s="169" t="s">
        <v>7</v>
      </c>
      <c r="B1115" s="171"/>
      <c r="C1115" s="170"/>
    </row>
    <row r="1116" spans="1:5">
      <c r="A1116" s="160" t="s">
        <v>8</v>
      </c>
      <c r="B1116" s="162"/>
      <c r="C1116" s="65">
        <v>0</v>
      </c>
    </row>
    <row r="1117" spans="1:5">
      <c r="A1117" s="160" t="s">
        <v>9</v>
      </c>
      <c r="B1117" s="162"/>
      <c r="C1117" s="65">
        <f>C1116+C1114</f>
        <v>662.76232143712582</v>
      </c>
    </row>
    <row r="1118" spans="1:5">
      <c r="C1118" s="2"/>
    </row>
    <row r="1119" spans="1:5">
      <c r="C1119" s="2"/>
    </row>
    <row r="1120" spans="1:5">
      <c r="A1120" s="156" t="s">
        <v>10</v>
      </c>
      <c r="B1120" s="156"/>
      <c r="C1120" s="59">
        <v>12</v>
      </c>
    </row>
    <row r="1121" spans="1:5">
      <c r="A1121" s="156" t="s">
        <v>11</v>
      </c>
      <c r="B1121" s="156"/>
      <c r="C1121" s="61">
        <f>ROUND(C1117/C1120,2)</f>
        <v>55.23</v>
      </c>
      <c r="D1121" s="25"/>
    </row>
    <row r="1124" spans="1:5">
      <c r="A1124" s="142" t="s">
        <v>0</v>
      </c>
      <c r="B1124" s="142"/>
      <c r="C1124" s="142"/>
      <c r="D1124" s="5"/>
      <c r="E1124" s="5"/>
    </row>
    <row r="1126" spans="1:5">
      <c r="A1126" s="143" t="s">
        <v>12</v>
      </c>
      <c r="B1126" s="143"/>
      <c r="C1126" s="143"/>
    </row>
    <row r="1127" spans="1:5" ht="47.25" customHeight="1">
      <c r="A1127" s="143" t="s">
        <v>95</v>
      </c>
      <c r="B1127" s="143"/>
      <c r="C1127" s="143"/>
    </row>
    <row r="1128" spans="1:5">
      <c r="A1128" s="143" t="s">
        <v>1</v>
      </c>
      <c r="B1128" s="143"/>
      <c r="C1128" s="143"/>
    </row>
    <row r="1129" spans="1:5">
      <c r="A1129" s="145" t="s">
        <v>17</v>
      </c>
      <c r="B1129" s="145"/>
    </row>
    <row r="1130" spans="1:5">
      <c r="A1130" s="36"/>
      <c r="B1130" s="36"/>
    </row>
    <row r="1131" spans="1:5" ht="78.75">
      <c r="A1131" s="40" t="s">
        <v>2</v>
      </c>
      <c r="B1131" s="40" t="s">
        <v>3</v>
      </c>
      <c r="C1131" s="40" t="s">
        <v>4</v>
      </c>
    </row>
    <row r="1132" spans="1:5">
      <c r="A1132" s="160" t="s">
        <v>5</v>
      </c>
      <c r="B1132" s="161"/>
      <c r="C1132" s="162"/>
    </row>
    <row r="1133" spans="1:5">
      <c r="A1133" s="40" t="s">
        <v>118</v>
      </c>
      <c r="B1133" s="53" t="s">
        <v>396</v>
      </c>
      <c r="C1133" s="51">
        <v>619.52</v>
      </c>
      <c r="D1133" s="2"/>
    </row>
    <row r="1134" spans="1:5" ht="31.5">
      <c r="A1134" s="40" t="s">
        <v>107</v>
      </c>
      <c r="B1134" s="41" t="s">
        <v>39</v>
      </c>
      <c r="C1134" s="71">
        <v>146.144768</v>
      </c>
    </row>
    <row r="1135" spans="1:5">
      <c r="A1135" s="169" t="s">
        <v>6</v>
      </c>
      <c r="B1135" s="170"/>
      <c r="C1135" s="65">
        <f>SUM(C1133:C1134)</f>
        <v>765.66476799999998</v>
      </c>
    </row>
    <row r="1136" spans="1:5">
      <c r="A1136" s="169" t="s">
        <v>7</v>
      </c>
      <c r="B1136" s="171"/>
      <c r="C1136" s="170"/>
    </row>
    <row r="1137" spans="1:5">
      <c r="A1137" s="40" t="s">
        <v>109</v>
      </c>
      <c r="B1137" s="53" t="s">
        <v>397</v>
      </c>
      <c r="C1137" s="51">
        <v>8.1</v>
      </c>
      <c r="D1137" s="31"/>
    </row>
    <row r="1138" spans="1:5" ht="31.5">
      <c r="A1138" s="101" t="s">
        <v>125</v>
      </c>
      <c r="B1138" s="102" t="s">
        <v>137</v>
      </c>
      <c r="C1138" s="51">
        <v>62.080000000000005</v>
      </c>
      <c r="D1138" s="31"/>
    </row>
    <row r="1139" spans="1:5">
      <c r="A1139" s="160" t="s">
        <v>8</v>
      </c>
      <c r="B1139" s="162"/>
      <c r="C1139" s="65">
        <f>SUM(C1137:C1138)</f>
        <v>70.180000000000007</v>
      </c>
    </row>
    <row r="1140" spans="1:5">
      <c r="A1140" s="160" t="s">
        <v>9</v>
      </c>
      <c r="B1140" s="162"/>
      <c r="C1140" s="65">
        <f>C1139+C1135</f>
        <v>835.84476799999993</v>
      </c>
    </row>
    <row r="1141" spans="1:5">
      <c r="C1141" s="2"/>
    </row>
    <row r="1142" spans="1:5">
      <c r="C1142" s="2"/>
    </row>
    <row r="1143" spans="1:5">
      <c r="A1143" s="156" t="s">
        <v>10</v>
      </c>
      <c r="B1143" s="156"/>
      <c r="C1143" s="59">
        <v>64</v>
      </c>
    </row>
    <row r="1144" spans="1:5">
      <c r="A1144" s="156" t="s">
        <v>11</v>
      </c>
      <c r="B1144" s="156"/>
      <c r="C1144" s="61">
        <f>ROUND(C1140/C1143,2)</f>
        <v>13.06</v>
      </c>
      <c r="D1144" s="25"/>
    </row>
    <row r="1147" spans="1:5">
      <c r="A1147" s="142" t="s">
        <v>0</v>
      </c>
      <c r="B1147" s="142"/>
      <c r="C1147" s="142"/>
      <c r="D1147" s="5"/>
      <c r="E1147" s="5"/>
    </row>
    <row r="1149" spans="1:5">
      <c r="A1149" s="143" t="s">
        <v>12</v>
      </c>
      <c r="B1149" s="143"/>
      <c r="C1149" s="143"/>
    </row>
    <row r="1150" spans="1:5" ht="52.5" customHeight="1">
      <c r="A1150" s="143" t="s">
        <v>96</v>
      </c>
      <c r="B1150" s="143"/>
      <c r="C1150" s="143"/>
    </row>
    <row r="1151" spans="1:5">
      <c r="A1151" s="143" t="s">
        <v>1</v>
      </c>
      <c r="B1151" s="143"/>
      <c r="C1151" s="143"/>
    </row>
    <row r="1152" spans="1:5">
      <c r="A1152" s="145" t="s">
        <v>38</v>
      </c>
      <c r="B1152" s="145"/>
    </row>
    <row r="1153" spans="1:4">
      <c r="A1153" s="36"/>
      <c r="B1153" s="36"/>
    </row>
    <row r="1154" spans="1:4" ht="78.75">
      <c r="A1154" s="40" t="s">
        <v>2</v>
      </c>
      <c r="B1154" s="40" t="s">
        <v>3</v>
      </c>
      <c r="C1154" s="40" t="s">
        <v>4</v>
      </c>
    </row>
    <row r="1155" spans="1:4">
      <c r="A1155" s="160" t="s">
        <v>5</v>
      </c>
      <c r="B1155" s="161"/>
      <c r="C1155" s="162"/>
    </row>
    <row r="1156" spans="1:4">
      <c r="A1156" s="40" t="s">
        <v>118</v>
      </c>
      <c r="B1156" s="53" t="s">
        <v>398</v>
      </c>
      <c r="C1156" s="42">
        <v>2306.5</v>
      </c>
      <c r="D1156" s="2"/>
    </row>
    <row r="1157" spans="1:4" ht="31.5">
      <c r="A1157" s="40" t="s">
        <v>107</v>
      </c>
      <c r="B1157" s="41" t="s">
        <v>39</v>
      </c>
      <c r="C1157" s="42">
        <v>544.1</v>
      </c>
    </row>
    <row r="1158" spans="1:4">
      <c r="A1158" s="163" t="s">
        <v>6</v>
      </c>
      <c r="B1158" s="164"/>
      <c r="C1158" s="46">
        <f>SUM(C1156:C1157)</f>
        <v>2850.6</v>
      </c>
    </row>
    <row r="1159" spans="1:4">
      <c r="A1159" s="163" t="s">
        <v>7</v>
      </c>
      <c r="B1159" s="165"/>
      <c r="C1159" s="164"/>
    </row>
    <row r="1160" spans="1:4">
      <c r="A1160" s="40" t="s">
        <v>109</v>
      </c>
      <c r="B1160" s="105" t="s">
        <v>399</v>
      </c>
      <c r="C1160" s="51">
        <v>89.4</v>
      </c>
      <c r="D1160" s="18"/>
    </row>
    <row r="1161" spans="1:4" ht="31.5">
      <c r="A1161" s="101" t="s">
        <v>125</v>
      </c>
      <c r="B1161" s="106" t="s">
        <v>138</v>
      </c>
      <c r="C1161" s="104">
        <v>679.00000000000011</v>
      </c>
      <c r="D1161" s="18"/>
    </row>
    <row r="1162" spans="1:4">
      <c r="A1162" s="149" t="s">
        <v>8</v>
      </c>
      <c r="B1162" s="172"/>
      <c r="C1162" s="52">
        <f>SUM(C1160:C1161)</f>
        <v>768.40000000000009</v>
      </c>
    </row>
    <row r="1163" spans="1:4">
      <c r="A1163" s="160" t="s">
        <v>9</v>
      </c>
      <c r="B1163" s="162"/>
      <c r="C1163" s="66">
        <f>C1162+C1158</f>
        <v>3619</v>
      </c>
    </row>
    <row r="1164" spans="1:4">
      <c r="C1164" s="2"/>
    </row>
    <row r="1165" spans="1:4">
      <c r="C1165" s="2"/>
    </row>
    <row r="1166" spans="1:4">
      <c r="A1166" s="156" t="s">
        <v>10</v>
      </c>
      <c r="B1166" s="156"/>
      <c r="C1166" s="59">
        <v>700</v>
      </c>
    </row>
    <row r="1167" spans="1:4">
      <c r="A1167" s="156" t="s">
        <v>11</v>
      </c>
      <c r="B1167" s="156"/>
      <c r="C1167" s="61">
        <f>ROUND(C1163/C1166,2)</f>
        <v>5.17</v>
      </c>
      <c r="D1167" s="25"/>
    </row>
    <row r="1170" spans="1:5">
      <c r="A1170" s="142" t="s">
        <v>0</v>
      </c>
      <c r="B1170" s="142"/>
      <c r="C1170" s="142"/>
      <c r="D1170" s="5"/>
      <c r="E1170" s="5"/>
    </row>
    <row r="1172" spans="1:5">
      <c r="A1172" s="143" t="s">
        <v>12</v>
      </c>
      <c r="B1172" s="143"/>
      <c r="C1172" s="143"/>
    </row>
    <row r="1173" spans="1:5" ht="49.5" customHeight="1">
      <c r="A1173" s="166" t="s">
        <v>97</v>
      </c>
      <c r="B1173" s="166"/>
      <c r="C1173" s="166"/>
    </row>
    <row r="1174" spans="1:5">
      <c r="A1174" s="143" t="s">
        <v>1</v>
      </c>
      <c r="B1174" s="143"/>
      <c r="C1174" s="143"/>
    </row>
    <row r="1175" spans="1:5">
      <c r="A1175" s="145" t="s">
        <v>37</v>
      </c>
      <c r="B1175" s="145"/>
    </row>
    <row r="1176" spans="1:5">
      <c r="A1176" s="36"/>
      <c r="B1176" s="36"/>
    </row>
    <row r="1177" spans="1:5" ht="78.75">
      <c r="A1177" s="40" t="s">
        <v>2</v>
      </c>
      <c r="B1177" s="40" t="s">
        <v>3</v>
      </c>
      <c r="C1177" s="40" t="s">
        <v>4</v>
      </c>
    </row>
    <row r="1178" spans="1:5">
      <c r="A1178" s="160" t="s">
        <v>5</v>
      </c>
      <c r="B1178" s="161"/>
      <c r="C1178" s="162"/>
    </row>
    <row r="1179" spans="1:5">
      <c r="A1179" s="40" t="s">
        <v>118</v>
      </c>
      <c r="B1179" s="53" t="s">
        <v>400</v>
      </c>
      <c r="C1179" s="42">
        <v>15246</v>
      </c>
      <c r="D1179" s="2"/>
    </row>
    <row r="1180" spans="1:5" ht="31.5">
      <c r="A1180" s="40" t="s">
        <v>107</v>
      </c>
      <c r="B1180" s="41" t="s">
        <v>39</v>
      </c>
      <c r="C1180" s="42">
        <v>3596.5313999999998</v>
      </c>
    </row>
    <row r="1181" spans="1:5">
      <c r="A1181" s="163" t="s">
        <v>6</v>
      </c>
      <c r="B1181" s="164"/>
      <c r="C1181" s="46">
        <f>SUM(C1179:C1180)</f>
        <v>18842.5314</v>
      </c>
    </row>
    <row r="1182" spans="1:5">
      <c r="A1182" s="163" t="s">
        <v>7</v>
      </c>
      <c r="B1182" s="165"/>
      <c r="C1182" s="164"/>
    </row>
    <row r="1183" spans="1:5">
      <c r="A1183" s="40" t="s">
        <v>109</v>
      </c>
      <c r="B1183" s="53" t="s">
        <v>401</v>
      </c>
      <c r="C1183" s="51">
        <v>813.47</v>
      </c>
      <c r="D1183" s="31"/>
    </row>
    <row r="1184" spans="1:5" ht="31.5">
      <c r="A1184" s="101" t="s">
        <v>125</v>
      </c>
      <c r="B1184" s="102" t="s">
        <v>126</v>
      </c>
      <c r="C1184" s="51">
        <v>6111.0000000000009</v>
      </c>
      <c r="D1184" s="31"/>
    </row>
    <row r="1185" spans="1:5">
      <c r="A1185" s="149" t="s">
        <v>8</v>
      </c>
      <c r="B1185" s="151"/>
      <c r="C1185" s="52">
        <f>SUM(C1183:C1184)</f>
        <v>6924.4700000000012</v>
      </c>
    </row>
    <row r="1186" spans="1:5">
      <c r="A1186" s="160" t="s">
        <v>9</v>
      </c>
      <c r="B1186" s="162"/>
      <c r="C1186" s="66">
        <f>C1185+C1181</f>
        <v>25767.001400000001</v>
      </c>
    </row>
    <row r="1187" spans="1:5">
      <c r="C1187" s="2"/>
    </row>
    <row r="1188" spans="1:5">
      <c r="C1188" s="2"/>
    </row>
    <row r="1189" spans="1:5">
      <c r="A1189" s="156" t="s">
        <v>10</v>
      </c>
      <c r="B1189" s="156"/>
      <c r="C1189" s="87">
        <v>6300</v>
      </c>
    </row>
    <row r="1190" spans="1:5">
      <c r="A1190" s="156" t="s">
        <v>11</v>
      </c>
      <c r="B1190" s="156"/>
      <c r="C1190" s="69">
        <f>ROUND(C1186/C1189,2)</f>
        <v>4.09</v>
      </c>
      <c r="D1190" s="25"/>
    </row>
    <row r="1193" spans="1:5">
      <c r="A1193" s="142" t="s">
        <v>0</v>
      </c>
      <c r="B1193" s="142"/>
      <c r="C1193" s="142"/>
      <c r="D1193" s="5"/>
      <c r="E1193" s="5"/>
    </row>
    <row r="1195" spans="1:5">
      <c r="A1195" s="143" t="s">
        <v>12</v>
      </c>
      <c r="B1195" s="143"/>
      <c r="C1195" s="143"/>
    </row>
    <row r="1196" spans="1:5" ht="38.25" customHeight="1">
      <c r="A1196" s="166" t="s">
        <v>98</v>
      </c>
      <c r="B1196" s="166"/>
      <c r="C1196" s="166"/>
    </row>
    <row r="1197" spans="1:5">
      <c r="A1197" s="143" t="s">
        <v>1</v>
      </c>
      <c r="B1197" s="143"/>
      <c r="C1197" s="143"/>
    </row>
    <row r="1198" spans="1:5">
      <c r="A1198" s="145" t="s">
        <v>18</v>
      </c>
      <c r="B1198" s="145"/>
    </row>
    <row r="1199" spans="1:5">
      <c r="A1199" s="36"/>
      <c r="B1199" s="36"/>
    </row>
    <row r="1200" spans="1:5" ht="78.75">
      <c r="A1200" s="40" t="s">
        <v>2</v>
      </c>
      <c r="B1200" s="40" t="s">
        <v>3</v>
      </c>
      <c r="C1200" s="40" t="s">
        <v>4</v>
      </c>
    </row>
    <row r="1201" spans="1:5">
      <c r="A1201" s="160" t="s">
        <v>5</v>
      </c>
      <c r="B1201" s="161"/>
      <c r="C1201" s="162"/>
    </row>
    <row r="1202" spans="1:5" ht="31.5">
      <c r="A1202" s="40" t="s">
        <v>118</v>
      </c>
      <c r="B1202" s="53" t="s">
        <v>402</v>
      </c>
      <c r="C1202" s="51">
        <v>82.5</v>
      </c>
      <c r="D1202" s="2"/>
    </row>
    <row r="1203" spans="1:5" ht="31.5">
      <c r="A1203" s="40" t="s">
        <v>107</v>
      </c>
      <c r="B1203" s="41" t="s">
        <v>39</v>
      </c>
      <c r="C1203" s="51">
        <v>19.46</v>
      </c>
    </row>
    <row r="1204" spans="1:5">
      <c r="A1204" s="40" t="s">
        <v>113</v>
      </c>
      <c r="B1204" s="53" t="s">
        <v>403</v>
      </c>
      <c r="C1204" s="51">
        <v>13.040000000000001</v>
      </c>
      <c r="D1204" s="18"/>
    </row>
    <row r="1205" spans="1:5">
      <c r="A1205" s="163" t="s">
        <v>6</v>
      </c>
      <c r="B1205" s="164"/>
      <c r="C1205" s="52">
        <f>SUM(C1202:C1204)</f>
        <v>115.00000000000001</v>
      </c>
      <c r="E1205" s="2"/>
    </row>
    <row r="1206" spans="1:5">
      <c r="A1206" s="163" t="s">
        <v>7</v>
      </c>
      <c r="B1206" s="165"/>
      <c r="C1206" s="164"/>
    </row>
    <row r="1207" spans="1:5">
      <c r="A1207" s="149" t="s">
        <v>8</v>
      </c>
      <c r="B1207" s="151"/>
      <c r="C1207" s="52">
        <v>0</v>
      </c>
    </row>
    <row r="1208" spans="1:5">
      <c r="A1208" s="160" t="s">
        <v>9</v>
      </c>
      <c r="B1208" s="162"/>
      <c r="C1208" s="65">
        <f>C1207+C1205</f>
        <v>115.00000000000001</v>
      </c>
    </row>
    <row r="1209" spans="1:5">
      <c r="C1209" s="2"/>
    </row>
    <row r="1210" spans="1:5">
      <c r="C1210" s="2"/>
    </row>
    <row r="1211" spans="1:5">
      <c r="A1211" s="156" t="s">
        <v>10</v>
      </c>
      <c r="B1211" s="156"/>
      <c r="C1211" s="59">
        <v>10</v>
      </c>
    </row>
    <row r="1212" spans="1:5">
      <c r="A1212" s="156" t="s">
        <v>11</v>
      </c>
      <c r="B1212" s="156"/>
      <c r="C1212" s="61">
        <f>ROUND(C1208/C1211,2)</f>
        <v>11.5</v>
      </c>
      <c r="D1212" s="2"/>
    </row>
    <row r="1215" spans="1:5">
      <c r="A1215" s="142" t="s">
        <v>0</v>
      </c>
      <c r="B1215" s="142"/>
      <c r="C1215" s="142"/>
      <c r="D1215" s="5"/>
      <c r="E1215" s="5"/>
    </row>
    <row r="1217" spans="1:5">
      <c r="A1217" s="143" t="s">
        <v>12</v>
      </c>
      <c r="B1217" s="143"/>
      <c r="C1217" s="143"/>
    </row>
    <row r="1218" spans="1:5" ht="38.25" customHeight="1">
      <c r="A1218" s="168" t="s">
        <v>99</v>
      </c>
      <c r="B1218" s="143"/>
      <c r="C1218" s="143"/>
    </row>
    <row r="1219" spans="1:5">
      <c r="A1219" s="143" t="s">
        <v>40</v>
      </c>
      <c r="B1219" s="143"/>
      <c r="C1219" s="143"/>
    </row>
    <row r="1220" spans="1:5">
      <c r="A1220" s="155" t="s">
        <v>133</v>
      </c>
      <c r="B1220" s="155"/>
    </row>
    <row r="1221" spans="1:5">
      <c r="A1221" s="37"/>
      <c r="B1221" s="37"/>
    </row>
    <row r="1222" spans="1:5" ht="78.75">
      <c r="A1222" s="40" t="s">
        <v>2</v>
      </c>
      <c r="B1222" s="40" t="s">
        <v>3</v>
      </c>
      <c r="C1222" s="40" t="s">
        <v>4</v>
      </c>
    </row>
    <row r="1223" spans="1:5">
      <c r="A1223" s="160" t="s">
        <v>5</v>
      </c>
      <c r="B1223" s="161"/>
      <c r="C1223" s="162"/>
      <c r="D1223" s="14"/>
      <c r="E1223" s="12"/>
    </row>
    <row r="1224" spans="1:5" ht="31.5">
      <c r="A1224" s="40" t="s">
        <v>118</v>
      </c>
      <c r="B1224" s="72" t="s">
        <v>127</v>
      </c>
      <c r="C1224" s="42">
        <v>370.92</v>
      </c>
      <c r="D1224" s="13"/>
      <c r="E1224" s="9"/>
    </row>
    <row r="1225" spans="1:5" ht="31.5">
      <c r="A1225" s="40" t="s">
        <v>118</v>
      </c>
      <c r="B1225" s="72" t="s">
        <v>404</v>
      </c>
      <c r="C1225" s="42">
        <v>278.19</v>
      </c>
      <c r="D1225" s="13"/>
      <c r="E1225" s="9"/>
    </row>
    <row r="1226" spans="1:5" ht="31.5">
      <c r="A1226" s="40" t="s">
        <v>118</v>
      </c>
      <c r="B1226" s="72" t="s">
        <v>34</v>
      </c>
      <c r="C1226" s="42">
        <v>54.54</v>
      </c>
      <c r="D1226" s="13"/>
      <c r="E1226" s="9"/>
    </row>
    <row r="1227" spans="1:5" ht="31.5">
      <c r="A1227" s="40" t="s">
        <v>118</v>
      </c>
      <c r="B1227" s="72" t="s">
        <v>405</v>
      </c>
      <c r="C1227" s="42">
        <v>171.42000000000002</v>
      </c>
      <c r="D1227" s="13"/>
      <c r="E1227" s="9"/>
    </row>
    <row r="1228" spans="1:5" ht="31.5">
      <c r="A1228" s="40" t="s">
        <v>107</v>
      </c>
      <c r="B1228" s="73" t="s">
        <v>39</v>
      </c>
      <c r="C1228" s="44">
        <v>206.429013</v>
      </c>
      <c r="D1228" s="2"/>
    </row>
    <row r="1229" spans="1:5">
      <c r="A1229" s="173" t="s">
        <v>6</v>
      </c>
      <c r="B1229" s="174"/>
      <c r="C1229" s="66">
        <f>SUM(C1224:C1228)</f>
        <v>1081.4990129999999</v>
      </c>
      <c r="D1229" s="2"/>
      <c r="E1229" s="9"/>
    </row>
    <row r="1230" spans="1:5">
      <c r="A1230" s="173" t="s">
        <v>7</v>
      </c>
      <c r="B1230" s="175"/>
      <c r="C1230" s="174"/>
      <c r="E1230" s="8"/>
    </row>
    <row r="1231" spans="1:5" ht="31.5">
      <c r="A1231" s="40" t="s">
        <v>109</v>
      </c>
      <c r="B1231" s="72" t="s">
        <v>442</v>
      </c>
      <c r="C1231" s="51">
        <v>168</v>
      </c>
      <c r="E1231" s="13"/>
    </row>
    <row r="1232" spans="1:5" ht="31.5">
      <c r="A1232" s="40" t="s">
        <v>112</v>
      </c>
      <c r="B1232" s="72" t="s">
        <v>28</v>
      </c>
      <c r="C1232" s="71">
        <v>185.45999999999998</v>
      </c>
    </row>
    <row r="1233" spans="1:5">
      <c r="A1233" s="40" t="s">
        <v>128</v>
      </c>
      <c r="B1233" s="72" t="s">
        <v>406</v>
      </c>
      <c r="C1233" s="71">
        <v>16.37</v>
      </c>
    </row>
    <row r="1234" spans="1:5" ht="63">
      <c r="A1234" s="40" t="s">
        <v>125</v>
      </c>
      <c r="B1234" s="41" t="s">
        <v>41</v>
      </c>
      <c r="C1234" s="71">
        <v>125.46000000000001</v>
      </c>
      <c r="E1234" s="9"/>
    </row>
    <row r="1235" spans="1:5" ht="94.5">
      <c r="A1235" s="40" t="s">
        <v>129</v>
      </c>
      <c r="B1235" s="41" t="s">
        <v>42</v>
      </c>
      <c r="C1235" s="51">
        <v>172.10999999999999</v>
      </c>
    </row>
    <row r="1236" spans="1:5" ht="31.5">
      <c r="A1236" s="40" t="s">
        <v>130</v>
      </c>
      <c r="B1236" s="41" t="s">
        <v>464</v>
      </c>
      <c r="C1236" s="71">
        <v>163.21</v>
      </c>
    </row>
    <row r="1237" spans="1:5">
      <c r="A1237" s="160" t="s">
        <v>8</v>
      </c>
      <c r="B1237" s="162"/>
      <c r="C1237" s="65">
        <f>SUM(C1231:C1236)</f>
        <v>830.61</v>
      </c>
    </row>
    <row r="1238" spans="1:5">
      <c r="A1238" s="160" t="s">
        <v>9</v>
      </c>
      <c r="B1238" s="162"/>
      <c r="C1238" s="66">
        <f>C1237+C1229</f>
        <v>1912.1090129999998</v>
      </c>
    </row>
    <row r="1239" spans="1:5">
      <c r="C1239" s="2"/>
    </row>
    <row r="1240" spans="1:5">
      <c r="C1240" s="2"/>
    </row>
    <row r="1241" spans="1:5">
      <c r="A1241" s="156" t="s">
        <v>10</v>
      </c>
      <c r="B1241" s="156"/>
      <c r="C1241" s="59">
        <v>3</v>
      </c>
    </row>
    <row r="1242" spans="1:5">
      <c r="A1242" s="156" t="s">
        <v>43</v>
      </c>
      <c r="B1242" s="156"/>
      <c r="C1242" s="60">
        <f>ROUND(C1238/C1241,2)</f>
        <v>637.37</v>
      </c>
      <c r="D1242" s="25"/>
      <c r="E1242" s="12"/>
    </row>
    <row r="1245" spans="1:5">
      <c r="A1245" s="180" t="s">
        <v>0</v>
      </c>
      <c r="B1245" s="180"/>
      <c r="C1245" s="180"/>
      <c r="D1245" s="5"/>
      <c r="E1245" s="5"/>
    </row>
    <row r="1246" spans="1:5">
      <c r="A1246" s="16"/>
      <c r="B1246" s="16"/>
      <c r="C1246" s="16"/>
    </row>
    <row r="1247" spans="1:5">
      <c r="A1247" s="166" t="s">
        <v>12</v>
      </c>
      <c r="B1247" s="166"/>
      <c r="C1247" s="166"/>
    </row>
    <row r="1248" spans="1:5" ht="47.25" customHeight="1">
      <c r="A1248" s="166" t="s">
        <v>739</v>
      </c>
      <c r="B1248" s="166"/>
      <c r="C1248" s="166"/>
    </row>
    <row r="1249" spans="1:5">
      <c r="A1249" s="166" t="s">
        <v>1</v>
      </c>
      <c r="B1249" s="166"/>
      <c r="C1249" s="166"/>
    </row>
    <row r="1250" spans="1:5">
      <c r="A1250" s="181" t="s">
        <v>44</v>
      </c>
      <c r="B1250" s="181"/>
      <c r="C1250" s="16"/>
    </row>
    <row r="1251" spans="1:5">
      <c r="A1251" s="38"/>
      <c r="B1251" s="38"/>
      <c r="C1251" s="16"/>
    </row>
    <row r="1252" spans="1:5" ht="78.75">
      <c r="A1252" s="40" t="s">
        <v>2</v>
      </c>
      <c r="B1252" s="40" t="s">
        <v>3</v>
      </c>
      <c r="C1252" s="74" t="s">
        <v>4</v>
      </c>
    </row>
    <row r="1253" spans="1:5">
      <c r="A1253" s="169" t="s">
        <v>5</v>
      </c>
      <c r="B1253" s="171"/>
      <c r="C1253" s="170"/>
      <c r="D1253" s="14"/>
      <c r="E1253" s="12"/>
    </row>
    <row r="1254" spans="1:5" ht="31.5">
      <c r="A1254" s="40" t="s">
        <v>118</v>
      </c>
      <c r="B1254" s="41" t="s">
        <v>45</v>
      </c>
      <c r="C1254" s="80">
        <v>320</v>
      </c>
      <c r="D1254" s="13"/>
      <c r="E1254" s="9"/>
    </row>
    <row r="1255" spans="1:5" ht="31.5">
      <c r="A1255" s="40" t="s">
        <v>118</v>
      </c>
      <c r="B1255" s="41" t="s">
        <v>407</v>
      </c>
      <c r="C1255" s="80">
        <v>320</v>
      </c>
      <c r="D1255" s="13"/>
      <c r="E1255" s="9"/>
    </row>
    <row r="1256" spans="1:5" ht="31.5">
      <c r="A1256" s="40" t="s">
        <v>118</v>
      </c>
      <c r="B1256" s="41" t="s">
        <v>46</v>
      </c>
      <c r="C1256" s="80">
        <v>320</v>
      </c>
      <c r="D1256" s="13"/>
      <c r="E1256" s="9"/>
    </row>
    <row r="1257" spans="1:5" ht="31.5">
      <c r="A1257" s="40" t="s">
        <v>107</v>
      </c>
      <c r="B1257" s="43" t="s">
        <v>39</v>
      </c>
      <c r="C1257" s="81">
        <v>226.464</v>
      </c>
      <c r="D1257" s="2"/>
    </row>
    <row r="1258" spans="1:5">
      <c r="A1258" s="177" t="s">
        <v>6</v>
      </c>
      <c r="B1258" s="178"/>
      <c r="C1258" s="79">
        <f>SUM(C1254:C1257)</f>
        <v>1186.4639999999999</v>
      </c>
      <c r="D1258" s="2"/>
      <c r="E1258" s="9"/>
    </row>
    <row r="1259" spans="1:5">
      <c r="A1259" s="177" t="s">
        <v>7</v>
      </c>
      <c r="B1259" s="179"/>
      <c r="C1259" s="178"/>
      <c r="E1259" s="8"/>
    </row>
    <row r="1260" spans="1:5" ht="31.5">
      <c r="A1260" s="40" t="s">
        <v>109</v>
      </c>
      <c r="B1260" s="41" t="s">
        <v>408</v>
      </c>
      <c r="C1260" s="75">
        <v>377.536</v>
      </c>
      <c r="D1260" s="18"/>
      <c r="E1260" s="13"/>
    </row>
    <row r="1261" spans="1:5" ht="31.5">
      <c r="A1261" s="40" t="s">
        <v>112</v>
      </c>
      <c r="B1261" s="41" t="s">
        <v>131</v>
      </c>
      <c r="C1261" s="75">
        <v>160</v>
      </c>
    </row>
    <row r="1262" spans="1:5">
      <c r="A1262" s="40" t="s">
        <v>128</v>
      </c>
      <c r="B1262" s="41" t="s">
        <v>409</v>
      </c>
      <c r="C1262" s="76">
        <v>240</v>
      </c>
    </row>
    <row r="1263" spans="1:5" ht="47.25">
      <c r="A1263" s="40" t="s">
        <v>125</v>
      </c>
      <c r="B1263" s="41" t="s">
        <v>47</v>
      </c>
      <c r="C1263" s="75">
        <v>548</v>
      </c>
      <c r="E1263" s="9"/>
    </row>
    <row r="1264" spans="1:5" ht="47.25">
      <c r="A1264" s="40" t="s">
        <v>129</v>
      </c>
      <c r="B1264" s="41" t="s">
        <v>22</v>
      </c>
      <c r="C1264" s="76">
        <v>360</v>
      </c>
    </row>
    <row r="1265" spans="1:5" ht="31.5">
      <c r="A1265" s="40" t="s">
        <v>130</v>
      </c>
      <c r="B1265" s="41" t="s">
        <v>429</v>
      </c>
      <c r="C1265" s="78">
        <v>640</v>
      </c>
    </row>
    <row r="1266" spans="1:5">
      <c r="A1266" s="169" t="s">
        <v>8</v>
      </c>
      <c r="B1266" s="170"/>
      <c r="C1266" s="79">
        <f>SUM(C1260:C1265)</f>
        <v>2325.5360000000001</v>
      </c>
    </row>
    <row r="1267" spans="1:5">
      <c r="A1267" s="169" t="s">
        <v>9</v>
      </c>
      <c r="B1267" s="170"/>
      <c r="C1267" s="79">
        <f>C1266+C1258</f>
        <v>3512</v>
      </c>
    </row>
    <row r="1268" spans="1:5">
      <c r="A1268" s="16"/>
      <c r="B1268" s="16"/>
      <c r="C1268" s="17"/>
    </row>
    <row r="1269" spans="1:5">
      <c r="A1269" s="16"/>
      <c r="B1269" s="16"/>
      <c r="C1269" s="17"/>
    </row>
    <row r="1270" spans="1:5">
      <c r="A1270" s="176" t="s">
        <v>10</v>
      </c>
      <c r="B1270" s="176"/>
      <c r="C1270" s="82">
        <v>100</v>
      </c>
    </row>
    <row r="1271" spans="1:5">
      <c r="A1271" s="176" t="s">
        <v>43</v>
      </c>
      <c r="B1271" s="176"/>
      <c r="C1271" s="60">
        <f>ROUND(C1267/C1270,2)</f>
        <v>35.119999999999997</v>
      </c>
      <c r="D1271" s="25"/>
      <c r="E1271" s="12"/>
    </row>
    <row r="1274" spans="1:5">
      <c r="A1274" s="180" t="s">
        <v>0</v>
      </c>
      <c r="B1274" s="180"/>
      <c r="C1274" s="180"/>
      <c r="D1274" s="5"/>
      <c r="E1274" s="5"/>
    </row>
    <row r="1275" spans="1:5">
      <c r="A1275" s="16"/>
      <c r="B1275" s="16"/>
      <c r="C1275" s="16"/>
    </row>
    <row r="1276" spans="1:5">
      <c r="A1276" s="166" t="s">
        <v>12</v>
      </c>
      <c r="B1276" s="166"/>
      <c r="C1276" s="166"/>
    </row>
    <row r="1277" spans="1:5" ht="36.75" customHeight="1">
      <c r="A1277" s="182" t="s">
        <v>101</v>
      </c>
      <c r="B1277" s="166"/>
      <c r="C1277" s="166"/>
    </row>
    <row r="1278" spans="1:5">
      <c r="A1278" s="166" t="s">
        <v>1</v>
      </c>
      <c r="B1278" s="166"/>
      <c r="C1278" s="166"/>
    </row>
    <row r="1279" spans="1:5">
      <c r="A1279" s="181" t="s">
        <v>44</v>
      </c>
      <c r="B1279" s="181"/>
      <c r="C1279" s="16"/>
    </row>
    <row r="1280" spans="1:5">
      <c r="A1280" s="38"/>
      <c r="B1280" s="38"/>
      <c r="C1280" s="16"/>
    </row>
    <row r="1281" spans="1:5" ht="78.75">
      <c r="A1281" s="40" t="s">
        <v>2</v>
      </c>
      <c r="B1281" s="40" t="s">
        <v>3</v>
      </c>
      <c r="C1281" s="74" t="s">
        <v>4</v>
      </c>
    </row>
    <row r="1282" spans="1:5">
      <c r="A1282" s="169" t="s">
        <v>5</v>
      </c>
      <c r="B1282" s="171"/>
      <c r="C1282" s="170"/>
      <c r="D1282" s="14"/>
      <c r="E1282" s="12"/>
    </row>
    <row r="1283" spans="1:5" ht="31.5">
      <c r="A1283" s="40" t="s">
        <v>118</v>
      </c>
      <c r="B1283" s="41" t="s">
        <v>45</v>
      </c>
      <c r="C1283" s="80">
        <v>320</v>
      </c>
      <c r="D1283" s="13"/>
      <c r="E1283" s="9"/>
    </row>
    <row r="1284" spans="1:5" ht="31.5">
      <c r="A1284" s="40" t="s">
        <v>118</v>
      </c>
      <c r="B1284" s="41" t="s">
        <v>407</v>
      </c>
      <c r="C1284" s="80">
        <v>320</v>
      </c>
      <c r="D1284" s="13"/>
      <c r="E1284" s="9"/>
    </row>
    <row r="1285" spans="1:5" ht="31.5">
      <c r="A1285" s="40" t="s">
        <v>118</v>
      </c>
      <c r="B1285" s="41" t="s">
        <v>46</v>
      </c>
      <c r="C1285" s="80">
        <v>320</v>
      </c>
      <c r="D1285" s="13"/>
      <c r="E1285" s="9"/>
    </row>
    <row r="1286" spans="1:5" ht="31.5">
      <c r="A1286" s="40" t="s">
        <v>107</v>
      </c>
      <c r="B1286" s="43" t="s">
        <v>39</v>
      </c>
      <c r="C1286" s="81">
        <v>226.464</v>
      </c>
      <c r="D1286" s="2"/>
    </row>
    <row r="1287" spans="1:5">
      <c r="A1287" s="177" t="s">
        <v>6</v>
      </c>
      <c r="B1287" s="178"/>
      <c r="C1287" s="79">
        <f>SUM(C1283:C1286)</f>
        <v>1186.4639999999999</v>
      </c>
      <c r="D1287" s="2"/>
      <c r="E1287" s="9"/>
    </row>
    <row r="1288" spans="1:5">
      <c r="A1288" s="177" t="s">
        <v>7</v>
      </c>
      <c r="B1288" s="179"/>
      <c r="C1288" s="178"/>
      <c r="E1288" s="8"/>
    </row>
    <row r="1289" spans="1:5" ht="31.5">
      <c r="A1289" s="40" t="s">
        <v>112</v>
      </c>
      <c r="B1289" s="41" t="s">
        <v>150</v>
      </c>
      <c r="C1289" s="75">
        <v>159.768</v>
      </c>
      <c r="D1289" s="31"/>
      <c r="E1289" s="13"/>
    </row>
    <row r="1290" spans="1:5" ht="31.5">
      <c r="A1290" s="40" t="s">
        <v>130</v>
      </c>
      <c r="B1290" s="41" t="s">
        <v>430</v>
      </c>
      <c r="C1290" s="78">
        <v>639.76800000000003</v>
      </c>
      <c r="D1290" s="31"/>
    </row>
    <row r="1291" spans="1:5">
      <c r="A1291" s="169" t="s">
        <v>8</v>
      </c>
      <c r="B1291" s="170"/>
      <c r="C1291" s="77">
        <f>SUM(C1289:C1290)</f>
        <v>799.53600000000006</v>
      </c>
    </row>
    <row r="1292" spans="1:5">
      <c r="A1292" s="169" t="s">
        <v>9</v>
      </c>
      <c r="B1292" s="170"/>
      <c r="C1292" s="79">
        <f>C1291+C1287</f>
        <v>1986</v>
      </c>
      <c r="E1292" s="9"/>
    </row>
    <row r="1293" spans="1:5">
      <c r="A1293" s="16"/>
      <c r="B1293" s="16"/>
      <c r="C1293" s="17"/>
    </row>
    <row r="1294" spans="1:5">
      <c r="A1294" s="16"/>
      <c r="B1294" s="16"/>
      <c r="C1294" s="17"/>
    </row>
    <row r="1295" spans="1:5">
      <c r="A1295" s="176" t="s">
        <v>10</v>
      </c>
      <c r="B1295" s="176"/>
      <c r="C1295" s="82">
        <v>100</v>
      </c>
    </row>
    <row r="1296" spans="1:5">
      <c r="A1296" s="176" t="s">
        <v>43</v>
      </c>
      <c r="B1296" s="176"/>
      <c r="C1296" s="60">
        <f>ROUND(C1292/C1295,2)</f>
        <v>19.86</v>
      </c>
      <c r="D1296" s="25"/>
    </row>
    <row r="1299" spans="1:5">
      <c r="A1299" s="142" t="s">
        <v>0</v>
      </c>
      <c r="B1299" s="142"/>
      <c r="C1299" s="142"/>
      <c r="D1299" s="5"/>
      <c r="E1299" s="5"/>
    </row>
    <row r="1301" spans="1:5">
      <c r="A1301" s="143" t="s">
        <v>12</v>
      </c>
      <c r="B1301" s="143"/>
      <c r="C1301" s="143"/>
    </row>
    <row r="1302" spans="1:5" ht="38.25" customHeight="1">
      <c r="A1302" s="168" t="s">
        <v>102</v>
      </c>
      <c r="B1302" s="143"/>
      <c r="C1302" s="143"/>
    </row>
    <row r="1303" spans="1:5">
      <c r="A1303" s="143" t="s">
        <v>1</v>
      </c>
      <c r="B1303" s="143"/>
      <c r="C1303" s="143"/>
    </row>
    <row r="1304" spans="1:5">
      <c r="A1304" s="155" t="s">
        <v>15</v>
      </c>
      <c r="B1304" s="155"/>
    </row>
    <row r="1305" spans="1:5">
      <c r="A1305" s="37"/>
      <c r="B1305" s="37"/>
    </row>
    <row r="1306" spans="1:5" ht="78.75">
      <c r="A1306" s="40" t="s">
        <v>2</v>
      </c>
      <c r="B1306" s="40" t="s">
        <v>3</v>
      </c>
      <c r="C1306" s="40" t="s">
        <v>4</v>
      </c>
    </row>
    <row r="1307" spans="1:5">
      <c r="A1307" s="160" t="s">
        <v>5</v>
      </c>
      <c r="B1307" s="161"/>
      <c r="C1307" s="162"/>
      <c r="E1307" s="12"/>
    </row>
    <row r="1308" spans="1:5" ht="31.5">
      <c r="A1308" s="40" t="s">
        <v>118</v>
      </c>
      <c r="B1308" s="41" t="s">
        <v>29</v>
      </c>
      <c r="C1308" s="42">
        <v>512</v>
      </c>
      <c r="E1308" s="13"/>
    </row>
    <row r="1309" spans="1:5" ht="31.5">
      <c r="A1309" s="40" t="s">
        <v>118</v>
      </c>
      <c r="B1309" s="41" t="s">
        <v>410</v>
      </c>
      <c r="C1309" s="42">
        <v>512</v>
      </c>
      <c r="E1309" s="13"/>
    </row>
    <row r="1310" spans="1:5" ht="31.5">
      <c r="A1310" s="40" t="s">
        <v>118</v>
      </c>
      <c r="B1310" s="41" t="s">
        <v>30</v>
      </c>
      <c r="C1310" s="42">
        <v>512</v>
      </c>
      <c r="E1310" s="13"/>
    </row>
    <row r="1311" spans="1:5">
      <c r="A1311" s="40" t="s">
        <v>118</v>
      </c>
      <c r="B1311" s="41" t="s">
        <v>411</v>
      </c>
      <c r="C1311" s="42">
        <v>1051.2</v>
      </c>
      <c r="E1311" s="13"/>
    </row>
    <row r="1312" spans="1:5" ht="31.5">
      <c r="A1312" s="40" t="s">
        <v>107</v>
      </c>
      <c r="B1312" s="41" t="s">
        <v>39</v>
      </c>
      <c r="C1312" s="42">
        <v>610.32047999999998</v>
      </c>
    </row>
    <row r="1313" spans="1:5">
      <c r="A1313" s="152" t="s">
        <v>6</v>
      </c>
      <c r="B1313" s="153"/>
      <c r="C1313" s="46">
        <f>SUM(C1308:C1312)</f>
        <v>3197.5204799999997</v>
      </c>
    </row>
    <row r="1314" spans="1:5">
      <c r="A1314" s="152" t="s">
        <v>7</v>
      </c>
      <c r="B1314" s="154"/>
      <c r="C1314" s="153"/>
    </row>
    <row r="1315" spans="1:5" ht="31.5">
      <c r="A1315" s="40" t="s">
        <v>109</v>
      </c>
      <c r="B1315" s="41" t="s">
        <v>412</v>
      </c>
      <c r="C1315" s="51">
        <v>626.48</v>
      </c>
      <c r="D1315" s="18"/>
      <c r="E1315" s="9"/>
    </row>
    <row r="1316" spans="1:5" ht="31.5">
      <c r="A1316" s="40" t="s">
        <v>112</v>
      </c>
      <c r="B1316" s="41" t="s">
        <v>27</v>
      </c>
      <c r="C1316" s="51">
        <v>256</v>
      </c>
    </row>
    <row r="1317" spans="1:5">
      <c r="A1317" s="40" t="s">
        <v>128</v>
      </c>
      <c r="B1317" s="41" t="s">
        <v>409</v>
      </c>
      <c r="C1317" s="51">
        <v>192</v>
      </c>
    </row>
    <row r="1318" spans="1:5" ht="47.25">
      <c r="A1318" s="40" t="s">
        <v>125</v>
      </c>
      <c r="B1318" s="41" t="s">
        <v>36</v>
      </c>
      <c r="C1318" s="51">
        <v>310.39999999999998</v>
      </c>
    </row>
    <row r="1319" spans="1:5" ht="47.25">
      <c r="A1319" s="40" t="s">
        <v>129</v>
      </c>
      <c r="B1319" s="41" t="s">
        <v>22</v>
      </c>
      <c r="C1319" s="51">
        <v>288</v>
      </c>
    </row>
    <row r="1320" spans="1:5" ht="31.5">
      <c r="A1320" s="40" t="s">
        <v>130</v>
      </c>
      <c r="B1320" s="41" t="s">
        <v>431</v>
      </c>
      <c r="C1320" s="54">
        <v>512</v>
      </c>
    </row>
    <row r="1321" spans="1:5">
      <c r="A1321" s="160" t="s">
        <v>8</v>
      </c>
      <c r="B1321" s="162"/>
      <c r="C1321" s="66">
        <f>SUM(C1315:C1320)</f>
        <v>2184.88</v>
      </c>
    </row>
    <row r="1322" spans="1:5">
      <c r="A1322" s="160" t="s">
        <v>9</v>
      </c>
      <c r="B1322" s="162"/>
      <c r="C1322" s="66">
        <f>C1321+C1313</f>
        <v>5382.4004800000002</v>
      </c>
    </row>
    <row r="1323" spans="1:5">
      <c r="C1323" s="2"/>
    </row>
    <row r="1324" spans="1:5">
      <c r="C1324" s="2"/>
    </row>
    <row r="1325" spans="1:5">
      <c r="A1325" s="156" t="s">
        <v>10</v>
      </c>
      <c r="B1325" s="156"/>
      <c r="C1325" s="59">
        <v>80</v>
      </c>
    </row>
    <row r="1326" spans="1:5">
      <c r="A1326" s="156" t="s">
        <v>43</v>
      </c>
      <c r="B1326" s="156"/>
      <c r="C1326" s="60">
        <f>ROUND(C1322/C1325,2)</f>
        <v>67.28</v>
      </c>
      <c r="D1326" s="25"/>
      <c r="E1326" s="12"/>
    </row>
    <row r="1329" spans="1:5">
      <c r="A1329" s="180" t="s">
        <v>0</v>
      </c>
      <c r="B1329" s="180"/>
      <c r="C1329" s="180"/>
      <c r="D1329" s="5"/>
      <c r="E1329" s="5"/>
    </row>
    <row r="1330" spans="1:5">
      <c r="A1330" s="16"/>
      <c r="B1330" s="16"/>
      <c r="C1330" s="16"/>
    </row>
    <row r="1331" spans="1:5">
      <c r="A1331" s="166" t="s">
        <v>12</v>
      </c>
      <c r="B1331" s="166"/>
      <c r="C1331" s="166"/>
    </row>
    <row r="1332" spans="1:5" ht="36.75" customHeight="1">
      <c r="A1332" s="166" t="s">
        <v>103</v>
      </c>
      <c r="B1332" s="166"/>
      <c r="C1332" s="166"/>
    </row>
    <row r="1333" spans="1:5">
      <c r="A1333" s="166" t="s">
        <v>1</v>
      </c>
      <c r="B1333" s="166"/>
      <c r="C1333" s="166"/>
    </row>
    <row r="1334" spans="1:5">
      <c r="A1334" s="181" t="s">
        <v>132</v>
      </c>
      <c r="B1334" s="181"/>
      <c r="C1334" s="16"/>
    </row>
    <row r="1335" spans="1:5">
      <c r="A1335" s="38"/>
      <c r="B1335" s="38"/>
      <c r="C1335" s="16"/>
    </row>
    <row r="1336" spans="1:5" ht="78.75">
      <c r="A1336" s="40" t="s">
        <v>2</v>
      </c>
      <c r="B1336" s="40" t="s">
        <v>3</v>
      </c>
      <c r="C1336" s="40" t="s">
        <v>4</v>
      </c>
    </row>
    <row r="1337" spans="1:5">
      <c r="A1337" s="169" t="s">
        <v>5</v>
      </c>
      <c r="B1337" s="171"/>
      <c r="C1337" s="170"/>
      <c r="E1337" s="12"/>
    </row>
    <row r="1338" spans="1:5" ht="31.5">
      <c r="A1338" s="40" t="s">
        <v>118</v>
      </c>
      <c r="B1338" s="41" t="s">
        <v>29</v>
      </c>
      <c r="C1338" s="42">
        <v>320</v>
      </c>
      <c r="E1338" s="13"/>
    </row>
    <row r="1339" spans="1:5" ht="31.5">
      <c r="A1339" s="40" t="s">
        <v>118</v>
      </c>
      <c r="B1339" s="41" t="s">
        <v>410</v>
      </c>
      <c r="C1339" s="42">
        <v>320</v>
      </c>
      <c r="E1339" s="13"/>
    </row>
    <row r="1340" spans="1:5" ht="31.5">
      <c r="A1340" s="40" t="s">
        <v>118</v>
      </c>
      <c r="B1340" s="41" t="s">
        <v>30</v>
      </c>
      <c r="C1340" s="42">
        <v>320</v>
      </c>
      <c r="E1340" s="13"/>
    </row>
    <row r="1341" spans="1:5" ht="31.5">
      <c r="A1341" s="40" t="s">
        <v>107</v>
      </c>
      <c r="B1341" s="43" t="s">
        <v>39</v>
      </c>
      <c r="C1341" s="44">
        <v>226.464</v>
      </c>
    </row>
    <row r="1342" spans="1:5">
      <c r="A1342" s="177" t="s">
        <v>6</v>
      </c>
      <c r="B1342" s="178"/>
      <c r="C1342" s="66">
        <f>SUM(C1338:C1341)</f>
        <v>1186.4639999999999</v>
      </c>
    </row>
    <row r="1343" spans="1:5">
      <c r="A1343" s="177" t="s">
        <v>7</v>
      </c>
      <c r="B1343" s="179"/>
      <c r="C1343" s="178"/>
    </row>
    <row r="1344" spans="1:5" ht="31.5">
      <c r="A1344" s="40" t="s">
        <v>112</v>
      </c>
      <c r="B1344" s="41" t="s">
        <v>741</v>
      </c>
      <c r="C1344" s="71">
        <v>160.04</v>
      </c>
      <c r="D1344" s="31"/>
      <c r="E1344" s="9"/>
    </row>
    <row r="1345" spans="1:5" ht="31.5">
      <c r="A1345" s="40" t="s">
        <v>130</v>
      </c>
      <c r="B1345" s="41" t="s">
        <v>431</v>
      </c>
      <c r="C1345" s="83">
        <v>320</v>
      </c>
    </row>
    <row r="1346" spans="1:5">
      <c r="A1346" s="169" t="s">
        <v>8</v>
      </c>
      <c r="B1346" s="170"/>
      <c r="C1346" s="65">
        <f>SUM(C1344:C1345)</f>
        <v>480.03999999999996</v>
      </c>
    </row>
    <row r="1347" spans="1:5">
      <c r="A1347" s="169" t="s">
        <v>9</v>
      </c>
      <c r="B1347" s="170"/>
      <c r="C1347" s="66">
        <f>C1346+C1342</f>
        <v>1666.5039999999999</v>
      </c>
    </row>
    <row r="1348" spans="1:5">
      <c r="A1348" s="16"/>
      <c r="B1348" s="16"/>
      <c r="C1348" s="17"/>
    </row>
    <row r="1349" spans="1:5">
      <c r="A1349" s="16"/>
      <c r="B1349" s="16"/>
      <c r="C1349" s="17"/>
    </row>
    <row r="1350" spans="1:5">
      <c r="A1350" s="176" t="s">
        <v>10</v>
      </c>
      <c r="B1350" s="176"/>
      <c r="C1350" s="82">
        <v>50</v>
      </c>
    </row>
    <row r="1351" spans="1:5">
      <c r="A1351" s="176" t="s">
        <v>43</v>
      </c>
      <c r="B1351" s="176"/>
      <c r="C1351" s="60">
        <f>ROUND(C1347/C1350,2)</f>
        <v>33.33</v>
      </c>
      <c r="D1351" s="2"/>
    </row>
    <row r="1354" spans="1:5">
      <c r="A1354" s="142" t="s">
        <v>0</v>
      </c>
      <c r="B1354" s="142"/>
      <c r="C1354" s="142"/>
      <c r="D1354" s="5"/>
      <c r="E1354" s="5"/>
    </row>
    <row r="1356" spans="1:5">
      <c r="A1356" s="143" t="s">
        <v>12</v>
      </c>
      <c r="B1356" s="143"/>
      <c r="C1356" s="143"/>
    </row>
    <row r="1357" spans="1:5" ht="49.5" customHeight="1">
      <c r="A1357" s="143" t="s">
        <v>740</v>
      </c>
      <c r="B1357" s="143"/>
      <c r="C1357" s="143"/>
    </row>
    <row r="1358" spans="1:5">
      <c r="A1358" s="143" t="s">
        <v>1</v>
      </c>
      <c r="B1358" s="143"/>
      <c r="C1358" s="143"/>
    </row>
    <row r="1359" spans="1:5">
      <c r="A1359" s="155" t="s">
        <v>16</v>
      </c>
      <c r="B1359" s="155"/>
    </row>
    <row r="1360" spans="1:5">
      <c r="A1360" s="37"/>
      <c r="B1360" s="37"/>
    </row>
    <row r="1361" spans="1:5" ht="78.75">
      <c r="A1361" s="40" t="s">
        <v>2</v>
      </c>
      <c r="B1361" s="40" t="s">
        <v>3</v>
      </c>
      <c r="C1361" s="40" t="s">
        <v>4</v>
      </c>
    </row>
    <row r="1362" spans="1:5">
      <c r="A1362" s="160" t="s">
        <v>5</v>
      </c>
      <c r="B1362" s="161"/>
      <c r="C1362" s="162"/>
      <c r="D1362" s="9"/>
      <c r="E1362" s="9"/>
    </row>
    <row r="1363" spans="1:5" ht="31.5">
      <c r="A1363" s="40" t="s">
        <v>118</v>
      </c>
      <c r="B1363" s="41" t="s">
        <v>31</v>
      </c>
      <c r="C1363" s="51">
        <v>320.04000000000002</v>
      </c>
      <c r="D1363" s="13"/>
      <c r="E1363" s="13"/>
    </row>
    <row r="1364" spans="1:5" ht="31.5">
      <c r="A1364" s="40" t="s">
        <v>118</v>
      </c>
      <c r="B1364" s="41" t="s">
        <v>413</v>
      </c>
      <c r="C1364" s="51">
        <v>240</v>
      </c>
      <c r="D1364" s="13"/>
      <c r="E1364" s="13"/>
    </row>
    <row r="1365" spans="1:5" ht="31.5">
      <c r="A1365" s="40" t="s">
        <v>118</v>
      </c>
      <c r="B1365" s="41" t="s">
        <v>32</v>
      </c>
      <c r="C1365" s="51">
        <v>200.04000000000002</v>
      </c>
      <c r="D1365" s="13"/>
      <c r="E1365" s="13"/>
    </row>
    <row r="1366" spans="1:5">
      <c r="A1366" s="40" t="s">
        <v>118</v>
      </c>
      <c r="B1366" s="41" t="s">
        <v>414</v>
      </c>
      <c r="C1366" s="51">
        <v>328.44</v>
      </c>
      <c r="D1366" s="13"/>
      <c r="E1366" s="13"/>
    </row>
    <row r="1367" spans="1:5" ht="31.5">
      <c r="A1367" s="40" t="s">
        <v>107</v>
      </c>
      <c r="B1367" s="43" t="s">
        <v>39</v>
      </c>
      <c r="C1367" s="71">
        <v>256.78999999999996</v>
      </c>
      <c r="D1367" s="2"/>
    </row>
    <row r="1368" spans="1:5">
      <c r="A1368" s="177" t="s">
        <v>6</v>
      </c>
      <c r="B1368" s="178"/>
      <c r="C1368" s="65">
        <f>SUM(C1363:C1367)</f>
        <v>1345.31</v>
      </c>
      <c r="D1368" s="2"/>
    </row>
    <row r="1369" spans="1:5">
      <c r="A1369" s="177" t="s">
        <v>7</v>
      </c>
      <c r="B1369" s="179"/>
      <c r="C1369" s="178"/>
    </row>
    <row r="1370" spans="1:5" ht="31.5">
      <c r="A1370" s="40" t="s">
        <v>109</v>
      </c>
      <c r="B1370" s="41" t="s">
        <v>415</v>
      </c>
      <c r="C1370" s="71">
        <v>195.85</v>
      </c>
      <c r="D1370" s="32"/>
      <c r="E1370" s="9"/>
    </row>
    <row r="1371" spans="1:5" ht="31.5">
      <c r="A1371" s="40" t="s">
        <v>112</v>
      </c>
      <c r="B1371" s="41" t="s">
        <v>26</v>
      </c>
      <c r="C1371" s="71">
        <v>160</v>
      </c>
    </row>
    <row r="1372" spans="1:5">
      <c r="A1372" s="40" t="s">
        <v>128</v>
      </c>
      <c r="B1372" s="41" t="s">
        <v>416</v>
      </c>
      <c r="C1372" s="71">
        <v>60</v>
      </c>
    </row>
    <row r="1373" spans="1:5" ht="47.25">
      <c r="A1373" s="40" t="s">
        <v>125</v>
      </c>
      <c r="B1373" s="41" t="s">
        <v>35</v>
      </c>
      <c r="C1373" s="71">
        <v>122</v>
      </c>
      <c r="E1373" s="9"/>
    </row>
    <row r="1374" spans="1:5" ht="31.5">
      <c r="A1374" s="40" t="s">
        <v>129</v>
      </c>
      <c r="B1374" s="41" t="s">
        <v>33</v>
      </c>
      <c r="C1374" s="71">
        <v>80.040000000000006</v>
      </c>
    </row>
    <row r="1375" spans="1:5" ht="31.5">
      <c r="A1375" s="40" t="s">
        <v>130</v>
      </c>
      <c r="B1375" s="41" t="s">
        <v>417</v>
      </c>
      <c r="C1375" s="51">
        <v>153.60000000000002</v>
      </c>
    </row>
    <row r="1376" spans="1:5">
      <c r="A1376" s="149" t="s">
        <v>8</v>
      </c>
      <c r="B1376" s="151"/>
      <c r="C1376" s="52">
        <f>SUM(C1370:C1375)</f>
        <v>771.49</v>
      </c>
    </row>
    <row r="1377" spans="1:5">
      <c r="A1377" s="149" t="s">
        <v>9</v>
      </c>
      <c r="B1377" s="151"/>
      <c r="C1377" s="46">
        <f>C1376+C1368</f>
        <v>2116.8000000000002</v>
      </c>
    </row>
    <row r="1378" spans="1:5">
      <c r="B1378" s="7"/>
      <c r="C1378" s="20"/>
    </row>
    <row r="1379" spans="1:5">
      <c r="C1379" s="2"/>
    </row>
    <row r="1380" spans="1:5">
      <c r="A1380" s="156" t="s">
        <v>10</v>
      </c>
      <c r="B1380" s="156"/>
      <c r="C1380" s="59">
        <v>12</v>
      </c>
    </row>
    <row r="1381" spans="1:5">
      <c r="A1381" s="156" t="s">
        <v>11</v>
      </c>
      <c r="B1381" s="156"/>
      <c r="C1381" s="61">
        <f>ROUND(C1377/C1380,2)</f>
        <v>176.4</v>
      </c>
      <c r="E1381" s="12"/>
    </row>
    <row r="1384" spans="1:5">
      <c r="A1384" s="142" t="s">
        <v>0</v>
      </c>
      <c r="B1384" s="142"/>
      <c r="C1384" s="142"/>
      <c r="D1384" s="5"/>
      <c r="E1384" s="5"/>
    </row>
    <row r="1386" spans="1:5">
      <c r="A1386" s="143" t="s">
        <v>12</v>
      </c>
      <c r="B1386" s="143"/>
      <c r="C1386" s="143"/>
    </row>
    <row r="1387" spans="1:5" ht="45.75" customHeight="1">
      <c r="A1387" s="143" t="s">
        <v>139</v>
      </c>
      <c r="B1387" s="143"/>
      <c r="C1387" s="143"/>
    </row>
    <row r="1388" spans="1:5">
      <c r="A1388" s="143" t="s">
        <v>1</v>
      </c>
      <c r="B1388" s="143"/>
      <c r="C1388" s="143"/>
    </row>
    <row r="1389" spans="1:5">
      <c r="A1389" s="145" t="s">
        <v>19</v>
      </c>
      <c r="B1389" s="145"/>
    </row>
    <row r="1390" spans="1:5">
      <c r="A1390" s="36"/>
      <c r="B1390" s="36"/>
    </row>
    <row r="1391" spans="1:5" ht="78.75">
      <c r="A1391" s="40" t="s">
        <v>2</v>
      </c>
      <c r="B1391" s="40" t="s">
        <v>3</v>
      </c>
      <c r="C1391" s="40" t="s">
        <v>4</v>
      </c>
    </row>
    <row r="1392" spans="1:5">
      <c r="A1392" s="160" t="s">
        <v>5</v>
      </c>
      <c r="B1392" s="161"/>
      <c r="C1392" s="162"/>
      <c r="D1392" s="12"/>
    </row>
    <row r="1393" spans="1:5" ht="31.5">
      <c r="A1393" s="40" t="s">
        <v>118</v>
      </c>
      <c r="B1393" s="41" t="s">
        <v>146</v>
      </c>
      <c r="C1393" s="51">
        <v>600</v>
      </c>
      <c r="D1393" s="13"/>
    </row>
    <row r="1394" spans="1:5" ht="31.5">
      <c r="A1394" s="40" t="s">
        <v>118</v>
      </c>
      <c r="B1394" s="41" t="s">
        <v>418</v>
      </c>
      <c r="C1394" s="51">
        <v>40</v>
      </c>
      <c r="D1394" s="13"/>
    </row>
    <row r="1395" spans="1:5" ht="31.5">
      <c r="A1395" s="40" t="s">
        <v>107</v>
      </c>
      <c r="B1395" s="43" t="s">
        <v>39</v>
      </c>
      <c r="C1395" s="51">
        <v>141.54</v>
      </c>
      <c r="D1395" s="2"/>
    </row>
    <row r="1396" spans="1:5">
      <c r="A1396" s="169" t="s">
        <v>6</v>
      </c>
      <c r="B1396" s="170"/>
      <c r="C1396" s="65">
        <f>SUM(C1393:C1395)</f>
        <v>781.54</v>
      </c>
    </row>
    <row r="1397" spans="1:5">
      <c r="A1397" s="169" t="s">
        <v>7</v>
      </c>
      <c r="B1397" s="171"/>
      <c r="C1397" s="170"/>
    </row>
    <row r="1398" spans="1:5" ht="31.5">
      <c r="A1398" s="45" t="s">
        <v>112</v>
      </c>
      <c r="B1398" s="53" t="s">
        <v>147</v>
      </c>
      <c r="C1398" s="51">
        <v>30</v>
      </c>
    </row>
    <row r="1399" spans="1:5" ht="31.5">
      <c r="A1399" s="40" t="s">
        <v>130</v>
      </c>
      <c r="B1399" s="41" t="s">
        <v>419</v>
      </c>
      <c r="C1399" s="51">
        <v>2.4000000000000004</v>
      </c>
    </row>
    <row r="1400" spans="1:5">
      <c r="A1400" s="160" t="s">
        <v>8</v>
      </c>
      <c r="B1400" s="162"/>
      <c r="C1400" s="65">
        <f>SUM(C1398:C1399)</f>
        <v>32.4</v>
      </c>
    </row>
    <row r="1401" spans="1:5">
      <c r="A1401" s="160" t="s">
        <v>9</v>
      </c>
      <c r="B1401" s="162"/>
      <c r="C1401" s="65">
        <f>C1400+C1396</f>
        <v>813.93999999999994</v>
      </c>
    </row>
    <row r="1402" spans="1:5">
      <c r="C1402" s="2"/>
    </row>
    <row r="1403" spans="1:5">
      <c r="C1403" s="2"/>
    </row>
    <row r="1404" spans="1:5">
      <c r="A1404" s="156" t="s">
        <v>10</v>
      </c>
      <c r="B1404" s="156"/>
      <c r="C1404" s="59">
        <v>1</v>
      </c>
    </row>
    <row r="1405" spans="1:5">
      <c r="A1405" s="156" t="s">
        <v>11</v>
      </c>
      <c r="B1405" s="156"/>
      <c r="C1405" s="61">
        <f>ROUND(C1401/C1404,2)</f>
        <v>813.94</v>
      </c>
      <c r="D1405" s="3"/>
    </row>
    <row r="1408" spans="1:5">
      <c r="A1408" s="142" t="s">
        <v>0</v>
      </c>
      <c r="B1408" s="142"/>
      <c r="C1408" s="142"/>
      <c r="D1408" s="5"/>
      <c r="E1408" s="5"/>
    </row>
    <row r="1410" spans="1:4">
      <c r="A1410" s="143" t="s">
        <v>12</v>
      </c>
      <c r="B1410" s="143"/>
      <c r="C1410" s="143"/>
    </row>
    <row r="1411" spans="1:4" ht="38.25" customHeight="1">
      <c r="A1411" s="143" t="s">
        <v>140</v>
      </c>
      <c r="B1411" s="143"/>
      <c r="C1411" s="143"/>
    </row>
    <row r="1412" spans="1:4">
      <c r="A1412" s="143" t="s">
        <v>1</v>
      </c>
      <c r="B1412" s="143"/>
      <c r="C1412" s="143"/>
    </row>
    <row r="1413" spans="1:4">
      <c r="A1413" s="145" t="s">
        <v>133</v>
      </c>
      <c r="B1413" s="145"/>
    </row>
    <row r="1414" spans="1:4">
      <c r="A1414" s="36"/>
      <c r="B1414" s="36"/>
    </row>
    <row r="1415" spans="1:4" ht="78.75">
      <c r="A1415" s="40" t="s">
        <v>2</v>
      </c>
      <c r="B1415" s="40" t="s">
        <v>3</v>
      </c>
      <c r="C1415" s="40" t="s">
        <v>4</v>
      </c>
    </row>
    <row r="1416" spans="1:4">
      <c r="A1416" s="160" t="s">
        <v>5</v>
      </c>
      <c r="B1416" s="161"/>
      <c r="C1416" s="162"/>
      <c r="D1416" s="9"/>
    </row>
    <row r="1417" spans="1:4" ht="31.5">
      <c r="A1417" s="40" t="s">
        <v>118</v>
      </c>
      <c r="B1417" s="41" t="s">
        <v>144</v>
      </c>
      <c r="C1417" s="51">
        <v>1200</v>
      </c>
      <c r="D1417" s="13"/>
    </row>
    <row r="1418" spans="1:4" ht="31.5">
      <c r="A1418" s="40" t="s">
        <v>107</v>
      </c>
      <c r="B1418" s="43" t="s">
        <v>39</v>
      </c>
      <c r="C1418" s="51">
        <v>283.08</v>
      </c>
      <c r="D1418" s="2"/>
    </row>
    <row r="1419" spans="1:4">
      <c r="A1419" s="169" t="s">
        <v>6</v>
      </c>
      <c r="B1419" s="170"/>
      <c r="C1419" s="65">
        <f>SUM(C1417:C1418)</f>
        <v>1483.08</v>
      </c>
    </row>
    <row r="1420" spans="1:4">
      <c r="A1420" s="169" t="s">
        <v>7</v>
      </c>
      <c r="B1420" s="171"/>
      <c r="C1420" s="170"/>
    </row>
    <row r="1421" spans="1:4" ht="31.5">
      <c r="A1421" s="45" t="s">
        <v>112</v>
      </c>
      <c r="B1421" s="41" t="s">
        <v>145</v>
      </c>
      <c r="C1421" s="71">
        <v>60</v>
      </c>
    </row>
    <row r="1422" spans="1:4" ht="31.5">
      <c r="A1422" s="40" t="s">
        <v>130</v>
      </c>
      <c r="B1422" s="41" t="s">
        <v>420</v>
      </c>
      <c r="C1422" s="51">
        <v>4.8000000000000007</v>
      </c>
    </row>
    <row r="1423" spans="1:4">
      <c r="A1423" s="160" t="s">
        <v>8</v>
      </c>
      <c r="B1423" s="162"/>
      <c r="C1423" s="65">
        <f>SUM(C1421:C1422)</f>
        <v>64.8</v>
      </c>
    </row>
    <row r="1424" spans="1:4">
      <c r="A1424" s="160" t="s">
        <v>9</v>
      </c>
      <c r="B1424" s="162"/>
      <c r="C1424" s="65">
        <f>C1423+C1419</f>
        <v>1547.8799999999999</v>
      </c>
    </row>
    <row r="1425" spans="1:5">
      <c r="C1425" s="2"/>
    </row>
    <row r="1426" spans="1:5">
      <c r="C1426" s="2"/>
    </row>
    <row r="1427" spans="1:5">
      <c r="A1427" s="156" t="s">
        <v>10</v>
      </c>
      <c r="B1427" s="156"/>
      <c r="C1427" s="59">
        <v>3</v>
      </c>
    </row>
    <row r="1428" spans="1:5">
      <c r="A1428" s="156" t="s">
        <v>11</v>
      </c>
      <c r="B1428" s="156"/>
      <c r="C1428" s="61">
        <f>ROUND(C1424/C1427,2)</f>
        <v>515.96</v>
      </c>
      <c r="D1428" s="12"/>
    </row>
    <row r="1431" spans="1:5">
      <c r="A1431" s="142" t="s">
        <v>0</v>
      </c>
      <c r="B1431" s="142"/>
      <c r="C1431" s="142"/>
      <c r="D1431" s="5"/>
      <c r="E1431" s="5"/>
    </row>
    <row r="1433" spans="1:5">
      <c r="A1433" s="143" t="s">
        <v>12</v>
      </c>
      <c r="B1433" s="143"/>
      <c r="C1433" s="143"/>
    </row>
    <row r="1434" spans="1:5" ht="44.25" customHeight="1">
      <c r="A1434" s="143" t="s">
        <v>104</v>
      </c>
      <c r="B1434" s="143"/>
      <c r="C1434" s="143"/>
    </row>
    <row r="1435" spans="1:5">
      <c r="A1435" s="143" t="s">
        <v>1</v>
      </c>
      <c r="B1435" s="143"/>
      <c r="C1435" s="143"/>
    </row>
    <row r="1436" spans="1:5">
      <c r="A1436" s="145" t="s">
        <v>20</v>
      </c>
      <c r="B1436" s="145"/>
    </row>
    <row r="1437" spans="1:5">
      <c r="A1437" s="36"/>
      <c r="B1437" s="36"/>
    </row>
    <row r="1438" spans="1:5" ht="78.75">
      <c r="A1438" s="40" t="s">
        <v>2</v>
      </c>
      <c r="B1438" s="40" t="s">
        <v>3</v>
      </c>
      <c r="C1438" s="40" t="s">
        <v>4</v>
      </c>
    </row>
    <row r="1439" spans="1:5">
      <c r="A1439" s="160" t="s">
        <v>5</v>
      </c>
      <c r="B1439" s="161"/>
      <c r="C1439" s="162"/>
      <c r="D1439" s="9"/>
    </row>
    <row r="1440" spans="1:5" ht="31.5">
      <c r="A1440" s="40" t="s">
        <v>118</v>
      </c>
      <c r="B1440" s="41" t="s">
        <v>48</v>
      </c>
      <c r="C1440" s="42">
        <v>2200</v>
      </c>
      <c r="D1440" s="13"/>
    </row>
    <row r="1441" spans="1:4" ht="31.5">
      <c r="A1441" s="40" t="s">
        <v>118</v>
      </c>
      <c r="B1441" s="41" t="s">
        <v>49</v>
      </c>
      <c r="C1441" s="42">
        <v>88</v>
      </c>
      <c r="D1441" s="13"/>
    </row>
    <row r="1442" spans="1:4">
      <c r="A1442" s="40" t="s">
        <v>118</v>
      </c>
      <c r="B1442" s="41" t="s">
        <v>421</v>
      </c>
      <c r="C1442" s="42">
        <v>361.35</v>
      </c>
      <c r="D1442" s="13"/>
    </row>
    <row r="1443" spans="1:4" ht="31.5">
      <c r="A1443" s="40" t="s">
        <v>107</v>
      </c>
      <c r="B1443" s="43" t="s">
        <v>39</v>
      </c>
      <c r="C1443" s="42">
        <v>624.99</v>
      </c>
      <c r="D1443" s="13"/>
    </row>
    <row r="1444" spans="1:4">
      <c r="A1444" s="177" t="s">
        <v>6</v>
      </c>
      <c r="B1444" s="178"/>
      <c r="C1444" s="66">
        <f>SUM(C1440:C1443)</f>
        <v>3274.34</v>
      </c>
    </row>
    <row r="1445" spans="1:4">
      <c r="A1445" s="177" t="s">
        <v>7</v>
      </c>
      <c r="B1445" s="179"/>
      <c r="C1445" s="178"/>
    </row>
    <row r="1446" spans="1:4" ht="31.5">
      <c r="A1446" s="40" t="s">
        <v>109</v>
      </c>
      <c r="B1446" s="84" t="s">
        <v>422</v>
      </c>
      <c r="C1446" s="71">
        <v>153.91999999999999</v>
      </c>
      <c r="D1446" s="33"/>
    </row>
    <row r="1447" spans="1:4" ht="31.5">
      <c r="A1447" s="40" t="s">
        <v>112</v>
      </c>
      <c r="B1447" s="41" t="s">
        <v>50</v>
      </c>
      <c r="C1447" s="71">
        <v>88</v>
      </c>
    </row>
    <row r="1448" spans="1:4">
      <c r="A1448" s="40" t="s">
        <v>128</v>
      </c>
      <c r="B1448" s="84" t="s">
        <v>423</v>
      </c>
      <c r="C1448" s="71">
        <v>66</v>
      </c>
    </row>
    <row r="1449" spans="1:4" ht="47.25">
      <c r="A1449" s="40" t="s">
        <v>125</v>
      </c>
      <c r="B1449" s="85" t="s">
        <v>51</v>
      </c>
      <c r="C1449" s="71">
        <v>123.19999999999999</v>
      </c>
      <c r="D1449" s="9"/>
    </row>
    <row r="1450" spans="1:4" ht="47.25">
      <c r="A1450" s="40" t="s">
        <v>129</v>
      </c>
      <c r="B1450" s="84" t="s">
        <v>52</v>
      </c>
      <c r="C1450" s="71">
        <v>116.6</v>
      </c>
    </row>
    <row r="1451" spans="1:4" ht="31.5">
      <c r="A1451" s="40" t="s">
        <v>130</v>
      </c>
      <c r="B1451" s="53" t="s">
        <v>432</v>
      </c>
      <c r="C1451" s="71">
        <v>70.400000000000006</v>
      </c>
    </row>
    <row r="1452" spans="1:4">
      <c r="A1452" s="160" t="s">
        <v>8</v>
      </c>
      <c r="B1452" s="162"/>
      <c r="C1452" s="65">
        <f>SUM(C1446:C1451)</f>
        <v>618.11999999999989</v>
      </c>
    </row>
    <row r="1453" spans="1:4">
      <c r="A1453" s="160" t="s">
        <v>9</v>
      </c>
      <c r="B1453" s="162"/>
      <c r="C1453" s="66">
        <f>C1452+C1444</f>
        <v>3892.46</v>
      </c>
    </row>
    <row r="1454" spans="1:4">
      <c r="C1454" s="2"/>
    </row>
    <row r="1455" spans="1:4">
      <c r="C1455" s="2"/>
    </row>
    <row r="1456" spans="1:4">
      <c r="A1456" s="156" t="s">
        <v>10</v>
      </c>
      <c r="B1456" s="156"/>
      <c r="C1456" s="59">
        <v>11</v>
      </c>
    </row>
    <row r="1457" spans="1:5">
      <c r="A1457" s="156" t="s">
        <v>11</v>
      </c>
      <c r="B1457" s="156"/>
      <c r="C1457" s="61">
        <f>ROUND(C1453/C1456,2)</f>
        <v>353.86</v>
      </c>
      <c r="D1457" s="12"/>
    </row>
    <row r="1460" spans="1:5">
      <c r="A1460" s="142" t="s">
        <v>0</v>
      </c>
      <c r="B1460" s="142"/>
      <c r="C1460" s="142"/>
      <c r="D1460" s="5"/>
      <c r="E1460" s="5"/>
    </row>
    <row r="1462" spans="1:5">
      <c r="A1462" s="143" t="s">
        <v>12</v>
      </c>
      <c r="B1462" s="143"/>
      <c r="C1462" s="143"/>
    </row>
    <row r="1463" spans="1:5" ht="43.5" customHeight="1">
      <c r="A1463" s="144" t="s">
        <v>443</v>
      </c>
      <c r="B1463" s="144"/>
      <c r="C1463" s="144"/>
    </row>
    <row r="1464" spans="1:5">
      <c r="A1464" s="143" t="s">
        <v>1</v>
      </c>
      <c r="B1464" s="143"/>
      <c r="C1464" s="143"/>
    </row>
    <row r="1465" spans="1:5">
      <c r="A1465" s="145" t="s">
        <v>14</v>
      </c>
      <c r="B1465" s="145"/>
    </row>
    <row r="1466" spans="1:5">
      <c r="A1466" s="36"/>
      <c r="B1466" s="36"/>
    </row>
    <row r="1467" spans="1:5" ht="78.75">
      <c r="A1467" s="40" t="s">
        <v>2</v>
      </c>
      <c r="B1467" s="40" t="s">
        <v>3</v>
      </c>
      <c r="C1467" s="40" t="s">
        <v>4</v>
      </c>
    </row>
    <row r="1468" spans="1:5">
      <c r="A1468" s="160" t="s">
        <v>5</v>
      </c>
      <c r="B1468" s="161"/>
      <c r="C1468" s="162"/>
      <c r="D1468" s="9"/>
    </row>
    <row r="1469" spans="1:5" ht="31.5">
      <c r="A1469" s="40" t="s">
        <v>118</v>
      </c>
      <c r="B1469" s="53" t="s">
        <v>53</v>
      </c>
      <c r="C1469" s="51">
        <v>461.53</v>
      </c>
      <c r="D1469" s="13"/>
    </row>
    <row r="1470" spans="1:5" ht="31.5">
      <c r="A1470" s="40" t="s">
        <v>107</v>
      </c>
      <c r="B1470" s="43" t="s">
        <v>39</v>
      </c>
      <c r="C1470" s="71">
        <v>108.87</v>
      </c>
      <c r="D1470" s="34"/>
    </row>
    <row r="1471" spans="1:5">
      <c r="A1471" s="177" t="s">
        <v>6</v>
      </c>
      <c r="B1471" s="178"/>
      <c r="C1471" s="65">
        <f>SUM(C1469:C1470)</f>
        <v>570.4</v>
      </c>
      <c r="D1471" s="13"/>
    </row>
    <row r="1472" spans="1:5">
      <c r="A1472" s="177" t="s">
        <v>7</v>
      </c>
      <c r="B1472" s="179"/>
      <c r="C1472" s="178"/>
    </row>
    <row r="1473" spans="1:5" ht="31.5">
      <c r="A1473" s="40" t="s">
        <v>109</v>
      </c>
      <c r="B1473" s="84" t="s">
        <v>424</v>
      </c>
      <c r="C1473" s="71">
        <v>13.461538461538463</v>
      </c>
    </row>
    <row r="1474" spans="1:5" ht="31.5">
      <c r="A1474" s="40" t="s">
        <v>112</v>
      </c>
      <c r="B1474" s="53" t="s">
        <v>425</v>
      </c>
      <c r="C1474" s="71">
        <v>23.036923076923074</v>
      </c>
      <c r="D1474" s="12"/>
    </row>
    <row r="1475" spans="1:5" ht="31.5">
      <c r="A1475" s="40" t="s">
        <v>130</v>
      </c>
      <c r="B1475" s="53" t="s">
        <v>433</v>
      </c>
      <c r="C1475" s="71">
        <v>24.000000000000004</v>
      </c>
    </row>
    <row r="1476" spans="1:5">
      <c r="A1476" s="160" t="s">
        <v>8</v>
      </c>
      <c r="B1476" s="162"/>
      <c r="C1476" s="65">
        <f>SUM(C1473:C1475)</f>
        <v>60.498461538461541</v>
      </c>
    </row>
    <row r="1477" spans="1:5">
      <c r="A1477" s="160" t="s">
        <v>9</v>
      </c>
      <c r="B1477" s="162"/>
      <c r="C1477" s="65">
        <f>C1476+C1471</f>
        <v>630.89846153846156</v>
      </c>
      <c r="D1477" s="9"/>
    </row>
    <row r="1478" spans="1:5">
      <c r="C1478" s="2"/>
    </row>
    <row r="1479" spans="1:5">
      <c r="C1479" s="2"/>
    </row>
    <row r="1480" spans="1:5">
      <c r="A1480" s="156" t="s">
        <v>10</v>
      </c>
      <c r="B1480" s="156"/>
      <c r="C1480" s="59">
        <v>5</v>
      </c>
    </row>
    <row r="1481" spans="1:5">
      <c r="A1481" s="156" t="s">
        <v>11</v>
      </c>
      <c r="B1481" s="156"/>
      <c r="C1481" s="61">
        <f>ROUND(C1477/C1480,2)</f>
        <v>126.18</v>
      </c>
      <c r="D1481" s="25"/>
    </row>
    <row r="1484" spans="1:5">
      <c r="A1484" s="180" t="s">
        <v>0</v>
      </c>
      <c r="B1484" s="180"/>
      <c r="C1484" s="180"/>
      <c r="D1484" s="5"/>
      <c r="E1484" s="5"/>
    </row>
    <row r="1485" spans="1:5">
      <c r="A1485" s="16"/>
      <c r="B1485" s="16"/>
      <c r="C1485" s="16"/>
    </row>
    <row r="1486" spans="1:5">
      <c r="A1486" s="166" t="s">
        <v>12</v>
      </c>
      <c r="B1486" s="166"/>
      <c r="C1486" s="166"/>
    </row>
    <row r="1487" spans="1:5" ht="35.25" customHeight="1">
      <c r="A1487" s="184" t="s">
        <v>105</v>
      </c>
      <c r="B1487" s="185"/>
      <c r="C1487" s="185"/>
    </row>
    <row r="1488" spans="1:5">
      <c r="A1488" s="166" t="s">
        <v>1</v>
      </c>
      <c r="B1488" s="166"/>
      <c r="C1488" s="166"/>
    </row>
    <row r="1489" spans="1:4">
      <c r="A1489" s="186" t="s">
        <v>54</v>
      </c>
      <c r="B1489" s="186"/>
      <c r="C1489" s="16"/>
    </row>
    <row r="1490" spans="1:4">
      <c r="A1490" s="39"/>
      <c r="B1490" s="39"/>
      <c r="C1490" s="16"/>
    </row>
    <row r="1491" spans="1:4" ht="78.75">
      <c r="A1491" s="40" t="s">
        <v>2</v>
      </c>
      <c r="B1491" s="40" t="s">
        <v>3</v>
      </c>
      <c r="C1491" s="74" t="s">
        <v>4</v>
      </c>
    </row>
    <row r="1492" spans="1:4">
      <c r="A1492" s="183" t="s">
        <v>5</v>
      </c>
      <c r="B1492" s="183"/>
      <c r="C1492" s="183"/>
      <c r="D1492" s="9"/>
    </row>
    <row r="1493" spans="1:4" ht="31.5">
      <c r="A1493" s="40" t="s">
        <v>118</v>
      </c>
      <c r="B1493" s="53" t="s">
        <v>134</v>
      </c>
      <c r="C1493" s="51">
        <v>320</v>
      </c>
      <c r="D1493" s="13"/>
    </row>
    <row r="1494" spans="1:4" ht="31.5">
      <c r="A1494" s="40" t="s">
        <v>107</v>
      </c>
      <c r="B1494" s="43" t="s">
        <v>135</v>
      </c>
      <c r="C1494" s="71">
        <v>75.5</v>
      </c>
      <c r="D1494" s="13"/>
    </row>
    <row r="1495" spans="1:4">
      <c r="A1495" s="177" t="s">
        <v>6</v>
      </c>
      <c r="B1495" s="178"/>
      <c r="C1495" s="77">
        <f>SUM(C1493:C1494)</f>
        <v>395.5</v>
      </c>
      <c r="D1495" s="13"/>
    </row>
    <row r="1496" spans="1:4">
      <c r="A1496" s="177" t="s">
        <v>7</v>
      </c>
      <c r="B1496" s="179"/>
      <c r="C1496" s="178"/>
    </row>
    <row r="1497" spans="1:4" ht="31.5">
      <c r="A1497" s="40" t="s">
        <v>109</v>
      </c>
      <c r="B1497" s="85" t="s">
        <v>426</v>
      </c>
      <c r="C1497" s="51">
        <v>14</v>
      </c>
    </row>
    <row r="1498" spans="1:4">
      <c r="A1498" s="40" t="s">
        <v>112</v>
      </c>
      <c r="B1498" s="53" t="s">
        <v>55</v>
      </c>
      <c r="C1498" s="75">
        <v>16</v>
      </c>
      <c r="D1498" s="12"/>
    </row>
    <row r="1499" spans="1:4" ht="31.5">
      <c r="A1499" s="40" t="s">
        <v>130</v>
      </c>
      <c r="B1499" s="53" t="s">
        <v>434</v>
      </c>
      <c r="C1499" s="76">
        <v>6.4</v>
      </c>
    </row>
    <row r="1500" spans="1:4">
      <c r="A1500" s="169" t="s">
        <v>8</v>
      </c>
      <c r="B1500" s="170"/>
      <c r="C1500" s="77">
        <f>SUM(C1497:C1499)</f>
        <v>36.4</v>
      </c>
    </row>
    <row r="1501" spans="1:4">
      <c r="A1501" s="169" t="s">
        <v>9</v>
      </c>
      <c r="B1501" s="170"/>
      <c r="C1501" s="77">
        <f>C1500+C1495</f>
        <v>431.9</v>
      </c>
      <c r="D1501" s="9"/>
    </row>
    <row r="1502" spans="1:4">
      <c r="A1502" s="16"/>
      <c r="B1502" s="16"/>
      <c r="C1502" s="17"/>
    </row>
    <row r="1503" spans="1:4">
      <c r="A1503" s="16"/>
      <c r="B1503" s="16"/>
      <c r="C1503" s="17"/>
    </row>
    <row r="1504" spans="1:4">
      <c r="A1504" s="176" t="s">
        <v>10</v>
      </c>
      <c r="B1504" s="176"/>
      <c r="C1504" s="82">
        <v>2</v>
      </c>
    </row>
    <row r="1505" spans="1:5">
      <c r="A1505" s="176" t="s">
        <v>11</v>
      </c>
      <c r="B1505" s="176"/>
      <c r="C1505" s="86">
        <f>ROUND(C1501/C1504,2)</f>
        <v>215.95</v>
      </c>
      <c r="D1505" s="2"/>
    </row>
    <row r="1508" spans="1:5">
      <c r="A1508" s="180" t="s">
        <v>0</v>
      </c>
      <c r="B1508" s="180"/>
      <c r="C1508" s="180"/>
      <c r="D1508" s="5"/>
      <c r="E1508" s="5"/>
    </row>
    <row r="1509" spans="1:5">
      <c r="A1509" s="16"/>
      <c r="B1509" s="16"/>
      <c r="C1509" s="16"/>
    </row>
    <row r="1510" spans="1:5">
      <c r="A1510" s="166" t="s">
        <v>12</v>
      </c>
      <c r="B1510" s="166"/>
      <c r="C1510" s="166"/>
    </row>
    <row r="1511" spans="1:5" ht="35.25" customHeight="1">
      <c r="A1511" s="184" t="s">
        <v>427</v>
      </c>
      <c r="B1511" s="185"/>
      <c r="C1511" s="185"/>
    </row>
    <row r="1512" spans="1:5">
      <c r="A1512" s="166" t="s">
        <v>1</v>
      </c>
      <c r="B1512" s="166"/>
      <c r="C1512" s="166"/>
    </row>
    <row r="1513" spans="1:5">
      <c r="A1513" s="186" t="s">
        <v>133</v>
      </c>
      <c r="B1513" s="186"/>
      <c r="C1513" s="16"/>
    </row>
    <row r="1514" spans="1:5">
      <c r="A1514" s="39"/>
      <c r="B1514" s="39"/>
      <c r="C1514" s="16"/>
    </row>
    <row r="1515" spans="1:5" ht="78.75">
      <c r="A1515" s="40" t="s">
        <v>2</v>
      </c>
      <c r="B1515" s="40" t="s">
        <v>3</v>
      </c>
      <c r="C1515" s="74" t="s">
        <v>4</v>
      </c>
    </row>
    <row r="1516" spans="1:5">
      <c r="A1516" s="183" t="s">
        <v>5</v>
      </c>
      <c r="B1516" s="183"/>
      <c r="C1516" s="183"/>
      <c r="D1516" s="9"/>
    </row>
    <row r="1517" spans="1:5" ht="31.5">
      <c r="A1517" s="40" t="s">
        <v>118</v>
      </c>
      <c r="B1517" s="53" t="s">
        <v>53</v>
      </c>
      <c r="C1517" s="51">
        <v>276.92</v>
      </c>
      <c r="D1517" s="13"/>
    </row>
    <row r="1518" spans="1:5" ht="31.5">
      <c r="A1518" s="40" t="s">
        <v>118</v>
      </c>
      <c r="B1518" s="53" t="s">
        <v>428</v>
      </c>
      <c r="C1518" s="51">
        <v>180</v>
      </c>
      <c r="D1518" s="13"/>
    </row>
    <row r="1519" spans="1:5" ht="31.5">
      <c r="A1519" s="40" t="s">
        <v>107</v>
      </c>
      <c r="B1519" s="43" t="s">
        <v>39</v>
      </c>
      <c r="C1519" s="71">
        <v>107.78</v>
      </c>
      <c r="D1519" s="13"/>
    </row>
    <row r="1520" spans="1:5">
      <c r="A1520" s="177" t="s">
        <v>6</v>
      </c>
      <c r="B1520" s="178"/>
      <c r="C1520" s="77">
        <f>SUM(C1517:C1519)</f>
        <v>564.70000000000005</v>
      </c>
      <c r="D1520" s="13"/>
    </row>
    <row r="1521" spans="1:4">
      <c r="A1521" s="177" t="s">
        <v>7</v>
      </c>
      <c r="B1521" s="179"/>
      <c r="C1521" s="178"/>
    </row>
    <row r="1522" spans="1:4" ht="31.5">
      <c r="A1522" s="40" t="s">
        <v>109</v>
      </c>
      <c r="B1522" s="85" t="s">
        <v>424</v>
      </c>
      <c r="C1522" s="51">
        <v>8.0769230769230766</v>
      </c>
    </row>
    <row r="1523" spans="1:4" ht="31.5">
      <c r="A1523" s="40" t="s">
        <v>112</v>
      </c>
      <c r="B1523" s="53" t="s">
        <v>151</v>
      </c>
      <c r="C1523" s="75">
        <v>13.826153846153845</v>
      </c>
      <c r="D1523" s="12"/>
    </row>
    <row r="1524" spans="1:4" ht="31.5">
      <c r="A1524" s="40" t="s">
        <v>130</v>
      </c>
      <c r="B1524" s="53" t="s">
        <v>435</v>
      </c>
      <c r="C1524" s="76">
        <v>14.400000000000002</v>
      </c>
    </row>
    <row r="1525" spans="1:4">
      <c r="A1525" s="169" t="s">
        <v>8</v>
      </c>
      <c r="B1525" s="170"/>
      <c r="C1525" s="77">
        <f>SUM(C1522:C1524)</f>
        <v>36.303076923076929</v>
      </c>
    </row>
    <row r="1526" spans="1:4">
      <c r="A1526" s="169" t="s">
        <v>9</v>
      </c>
      <c r="B1526" s="170"/>
      <c r="C1526" s="77">
        <f>C1525+C1520</f>
        <v>601.00307692307695</v>
      </c>
      <c r="D1526" s="9"/>
    </row>
    <row r="1527" spans="1:4">
      <c r="A1527" s="16"/>
      <c r="B1527" s="16"/>
      <c r="C1527" s="17"/>
    </row>
    <row r="1528" spans="1:4">
      <c r="A1528" s="16"/>
      <c r="B1528" s="16"/>
      <c r="C1528" s="17"/>
    </row>
    <row r="1529" spans="1:4">
      <c r="A1529" s="176" t="s">
        <v>10</v>
      </c>
      <c r="B1529" s="176"/>
      <c r="C1529" s="82">
        <v>3</v>
      </c>
    </row>
    <row r="1530" spans="1:4">
      <c r="A1530" s="176" t="s">
        <v>11</v>
      </c>
      <c r="B1530" s="176"/>
      <c r="C1530" s="86">
        <f>ROUND(C1526/C1529,2)</f>
        <v>200.33</v>
      </c>
      <c r="D1530" s="2"/>
    </row>
  </sheetData>
  <mergeCells count="583">
    <mergeCell ref="A1526:B1526"/>
    <mergeCell ref="A1529:B1529"/>
    <mergeCell ref="A1530:B1530"/>
    <mergeCell ref="A1508:C1508"/>
    <mergeCell ref="A1510:C1510"/>
    <mergeCell ref="A1511:C1511"/>
    <mergeCell ref="A1512:C1512"/>
    <mergeCell ref="A1513:B1513"/>
    <mergeCell ref="A1516:C1516"/>
    <mergeCell ref="A1520:B1520"/>
    <mergeCell ref="A1521:C1521"/>
    <mergeCell ref="A1525:B1525"/>
    <mergeCell ref="A1504:B1504"/>
    <mergeCell ref="A1505:B1505"/>
    <mergeCell ref="A1492:C1492"/>
    <mergeCell ref="A1495:B1495"/>
    <mergeCell ref="A1496:C1496"/>
    <mergeCell ref="A1500:B1500"/>
    <mergeCell ref="A1501:B1501"/>
    <mergeCell ref="A1484:C1484"/>
    <mergeCell ref="A1486:C1486"/>
    <mergeCell ref="A1487:C1487"/>
    <mergeCell ref="A1488:C1488"/>
    <mergeCell ref="A1489:B1489"/>
    <mergeCell ref="A1480:B1480"/>
    <mergeCell ref="A1481:B1481"/>
    <mergeCell ref="A1468:C1468"/>
    <mergeCell ref="A1471:B1471"/>
    <mergeCell ref="A1472:C1472"/>
    <mergeCell ref="A1476:B1476"/>
    <mergeCell ref="A1477:B1477"/>
    <mergeCell ref="A1460:C1460"/>
    <mergeCell ref="A1462:C1462"/>
    <mergeCell ref="A1463:C1463"/>
    <mergeCell ref="A1464:C1464"/>
    <mergeCell ref="A1465:B1465"/>
    <mergeCell ref="A1456:B1456"/>
    <mergeCell ref="A1457:B1457"/>
    <mergeCell ref="A1439:C1439"/>
    <mergeCell ref="A1444:B1444"/>
    <mergeCell ref="A1445:C1445"/>
    <mergeCell ref="A1452:B1452"/>
    <mergeCell ref="A1453:B1453"/>
    <mergeCell ref="A1431:C1431"/>
    <mergeCell ref="A1433:C1433"/>
    <mergeCell ref="A1434:C1434"/>
    <mergeCell ref="A1435:C1435"/>
    <mergeCell ref="A1436:B1436"/>
    <mergeCell ref="A1427:B1427"/>
    <mergeCell ref="A1428:B1428"/>
    <mergeCell ref="A1416:C1416"/>
    <mergeCell ref="A1419:B1419"/>
    <mergeCell ref="A1420:C1420"/>
    <mergeCell ref="A1423:B1423"/>
    <mergeCell ref="A1424:B1424"/>
    <mergeCell ref="A1408:C1408"/>
    <mergeCell ref="A1410:C1410"/>
    <mergeCell ref="A1411:C1411"/>
    <mergeCell ref="A1412:C1412"/>
    <mergeCell ref="A1413:B1413"/>
    <mergeCell ref="A1404:B1404"/>
    <mergeCell ref="A1405:B1405"/>
    <mergeCell ref="A1392:C1392"/>
    <mergeCell ref="A1396:B1396"/>
    <mergeCell ref="A1397:C1397"/>
    <mergeCell ref="A1400:B1400"/>
    <mergeCell ref="A1401:B1401"/>
    <mergeCell ref="A1384:C1384"/>
    <mergeCell ref="A1386:C1386"/>
    <mergeCell ref="A1387:C1387"/>
    <mergeCell ref="A1388:C1388"/>
    <mergeCell ref="A1389:B1389"/>
    <mergeCell ref="A1380:B1380"/>
    <mergeCell ref="A1381:B1381"/>
    <mergeCell ref="A1362:C1362"/>
    <mergeCell ref="A1368:B1368"/>
    <mergeCell ref="A1369:C1369"/>
    <mergeCell ref="A1376:B1376"/>
    <mergeCell ref="A1377:B1377"/>
    <mergeCell ref="A1354:C1354"/>
    <mergeCell ref="A1356:C1356"/>
    <mergeCell ref="A1357:C1357"/>
    <mergeCell ref="A1358:C1358"/>
    <mergeCell ref="A1359:B1359"/>
    <mergeCell ref="A1350:B1350"/>
    <mergeCell ref="A1351:B1351"/>
    <mergeCell ref="A1337:C1337"/>
    <mergeCell ref="A1342:B1342"/>
    <mergeCell ref="A1343:C1343"/>
    <mergeCell ref="A1346:B1346"/>
    <mergeCell ref="A1347:B1347"/>
    <mergeCell ref="A1329:C1329"/>
    <mergeCell ref="A1331:C1331"/>
    <mergeCell ref="A1332:C1332"/>
    <mergeCell ref="A1333:C1333"/>
    <mergeCell ref="A1334:B1334"/>
    <mergeCell ref="A1325:B1325"/>
    <mergeCell ref="A1326:B1326"/>
    <mergeCell ref="A1307:C1307"/>
    <mergeCell ref="A1313:B1313"/>
    <mergeCell ref="A1314:C1314"/>
    <mergeCell ref="A1321:B1321"/>
    <mergeCell ref="A1322:B1322"/>
    <mergeCell ref="A1299:C1299"/>
    <mergeCell ref="A1301:C1301"/>
    <mergeCell ref="A1302:C1302"/>
    <mergeCell ref="A1303:C1303"/>
    <mergeCell ref="A1304:B1304"/>
    <mergeCell ref="A1295:B1295"/>
    <mergeCell ref="A1296:B1296"/>
    <mergeCell ref="A1282:C1282"/>
    <mergeCell ref="A1287:B1287"/>
    <mergeCell ref="A1288:C1288"/>
    <mergeCell ref="A1291:B1291"/>
    <mergeCell ref="A1292:B1292"/>
    <mergeCell ref="A1274:C1274"/>
    <mergeCell ref="A1276:C1276"/>
    <mergeCell ref="A1277:C1277"/>
    <mergeCell ref="A1278:C1278"/>
    <mergeCell ref="A1279:B1279"/>
    <mergeCell ref="A1270:B1270"/>
    <mergeCell ref="A1271:B1271"/>
    <mergeCell ref="A1253:C1253"/>
    <mergeCell ref="A1258:B1258"/>
    <mergeCell ref="A1259:C1259"/>
    <mergeCell ref="A1266:B1266"/>
    <mergeCell ref="A1267:B1267"/>
    <mergeCell ref="A1245:C1245"/>
    <mergeCell ref="A1247:C1247"/>
    <mergeCell ref="A1248:C1248"/>
    <mergeCell ref="A1249:C1249"/>
    <mergeCell ref="A1250:B1250"/>
    <mergeCell ref="A1241:B1241"/>
    <mergeCell ref="A1242:B1242"/>
    <mergeCell ref="A1223:C1223"/>
    <mergeCell ref="A1229:B1229"/>
    <mergeCell ref="A1230:C1230"/>
    <mergeCell ref="A1237:B1237"/>
    <mergeCell ref="A1238:B1238"/>
    <mergeCell ref="A1215:C1215"/>
    <mergeCell ref="A1217:C1217"/>
    <mergeCell ref="A1218:C1218"/>
    <mergeCell ref="A1219:C1219"/>
    <mergeCell ref="A1220:B1220"/>
    <mergeCell ref="A1211:B1211"/>
    <mergeCell ref="A1212:B1212"/>
    <mergeCell ref="A1201:C1201"/>
    <mergeCell ref="A1205:B1205"/>
    <mergeCell ref="A1206:C1206"/>
    <mergeCell ref="A1207:B1207"/>
    <mergeCell ref="A1208:B1208"/>
    <mergeCell ref="A1193:C1193"/>
    <mergeCell ref="A1195:C1195"/>
    <mergeCell ref="A1196:C1196"/>
    <mergeCell ref="A1197:C1197"/>
    <mergeCell ref="A1198:B1198"/>
    <mergeCell ref="A1189:B1189"/>
    <mergeCell ref="A1190:B1190"/>
    <mergeCell ref="A1178:C1178"/>
    <mergeCell ref="A1181:B1181"/>
    <mergeCell ref="A1182:C1182"/>
    <mergeCell ref="A1185:B1185"/>
    <mergeCell ref="A1186:B1186"/>
    <mergeCell ref="A1170:C1170"/>
    <mergeCell ref="A1172:C1172"/>
    <mergeCell ref="A1173:C1173"/>
    <mergeCell ref="A1174:C1174"/>
    <mergeCell ref="A1175:B1175"/>
    <mergeCell ref="A1166:B1166"/>
    <mergeCell ref="A1167:B1167"/>
    <mergeCell ref="A1155:C1155"/>
    <mergeCell ref="A1158:B1158"/>
    <mergeCell ref="A1159:C1159"/>
    <mergeCell ref="A1162:B1162"/>
    <mergeCell ref="A1163:B1163"/>
    <mergeCell ref="A1147:C1147"/>
    <mergeCell ref="A1149:C1149"/>
    <mergeCell ref="A1150:C1150"/>
    <mergeCell ref="A1151:C1151"/>
    <mergeCell ref="A1152:B1152"/>
    <mergeCell ref="A1143:B1143"/>
    <mergeCell ref="A1144:B1144"/>
    <mergeCell ref="A1132:C1132"/>
    <mergeCell ref="A1135:B1135"/>
    <mergeCell ref="A1136:C1136"/>
    <mergeCell ref="A1139:B1139"/>
    <mergeCell ref="A1140:B1140"/>
    <mergeCell ref="A1124:C1124"/>
    <mergeCell ref="A1126:C1126"/>
    <mergeCell ref="A1127:C1127"/>
    <mergeCell ref="A1128:C1128"/>
    <mergeCell ref="A1129:B1129"/>
    <mergeCell ref="A1120:B1120"/>
    <mergeCell ref="A1121:B1121"/>
    <mergeCell ref="A1109:C1109"/>
    <mergeCell ref="A1114:B1114"/>
    <mergeCell ref="A1115:C1115"/>
    <mergeCell ref="A1116:B1116"/>
    <mergeCell ref="A1117:B1117"/>
    <mergeCell ref="A1101:C1101"/>
    <mergeCell ref="A1103:C1103"/>
    <mergeCell ref="A1104:C1104"/>
    <mergeCell ref="A1105:C1105"/>
    <mergeCell ref="A1106:B1106"/>
    <mergeCell ref="A1072:A1074"/>
    <mergeCell ref="A1097:B1097"/>
    <mergeCell ref="A1098:B1098"/>
    <mergeCell ref="A1071:C1071"/>
    <mergeCell ref="A1082:B1082"/>
    <mergeCell ref="A1083:C1083"/>
    <mergeCell ref="A1093:B1093"/>
    <mergeCell ref="A1094:B1094"/>
    <mergeCell ref="A1063:C1063"/>
    <mergeCell ref="A1065:C1065"/>
    <mergeCell ref="A1066:C1066"/>
    <mergeCell ref="A1067:C1067"/>
    <mergeCell ref="A1068:B1068"/>
    <mergeCell ref="A1059:B1059"/>
    <mergeCell ref="A1060:B1060"/>
    <mergeCell ref="A1035:C1035"/>
    <mergeCell ref="A1041:B1041"/>
    <mergeCell ref="A1042:C1042"/>
    <mergeCell ref="A1055:B1055"/>
    <mergeCell ref="A1056:B1056"/>
    <mergeCell ref="A1027:C1027"/>
    <mergeCell ref="A1029:C1029"/>
    <mergeCell ref="A1030:C1030"/>
    <mergeCell ref="A1031:C1031"/>
    <mergeCell ref="A1032:B1032"/>
    <mergeCell ref="A996:A997"/>
    <mergeCell ref="A1023:B1023"/>
    <mergeCell ref="A1024:B1024"/>
    <mergeCell ref="A995:C995"/>
    <mergeCell ref="A1005:B1005"/>
    <mergeCell ref="A1006:C1006"/>
    <mergeCell ref="A1019:B1019"/>
    <mergeCell ref="A987:C987"/>
    <mergeCell ref="A989:C989"/>
    <mergeCell ref="A990:C990"/>
    <mergeCell ref="A991:C991"/>
    <mergeCell ref="A992:B992"/>
    <mergeCell ref="A955:A957"/>
    <mergeCell ref="A983:B983"/>
    <mergeCell ref="A984:B984"/>
    <mergeCell ref="A954:C954"/>
    <mergeCell ref="A965:B965"/>
    <mergeCell ref="A966:C966"/>
    <mergeCell ref="A979:B979"/>
    <mergeCell ref="A980:B980"/>
    <mergeCell ref="A946:C946"/>
    <mergeCell ref="A948:C948"/>
    <mergeCell ref="A949:C949"/>
    <mergeCell ref="A950:C950"/>
    <mergeCell ref="A951:B951"/>
    <mergeCell ref="A942:B942"/>
    <mergeCell ref="A943:B943"/>
    <mergeCell ref="A933:C933"/>
    <mergeCell ref="A936:B936"/>
    <mergeCell ref="A937:C937"/>
    <mergeCell ref="A938:B938"/>
    <mergeCell ref="A939:B939"/>
    <mergeCell ref="A925:C925"/>
    <mergeCell ref="A927:C927"/>
    <mergeCell ref="A928:C928"/>
    <mergeCell ref="A929:C929"/>
    <mergeCell ref="A930:B930"/>
    <mergeCell ref="A892:A895"/>
    <mergeCell ref="A921:B921"/>
    <mergeCell ref="A922:B922"/>
    <mergeCell ref="A891:C891"/>
    <mergeCell ref="A903:B903"/>
    <mergeCell ref="A904:C904"/>
    <mergeCell ref="A917:B917"/>
    <mergeCell ref="A918:B918"/>
    <mergeCell ref="A883:C883"/>
    <mergeCell ref="A885:C885"/>
    <mergeCell ref="A886:C886"/>
    <mergeCell ref="A887:C887"/>
    <mergeCell ref="A888:B888"/>
    <mergeCell ref="A879:B879"/>
    <mergeCell ref="A880:B880"/>
    <mergeCell ref="A866:C866"/>
    <mergeCell ref="A869:B869"/>
    <mergeCell ref="A870:C870"/>
    <mergeCell ref="A875:B875"/>
    <mergeCell ref="A876:B876"/>
    <mergeCell ref="A858:C858"/>
    <mergeCell ref="A860:C860"/>
    <mergeCell ref="A861:C861"/>
    <mergeCell ref="A862:C862"/>
    <mergeCell ref="A863:B863"/>
    <mergeCell ref="A854:B854"/>
    <mergeCell ref="A855:B855"/>
    <mergeCell ref="A844:C844"/>
    <mergeCell ref="A847:B847"/>
    <mergeCell ref="A848:C848"/>
    <mergeCell ref="A850:B850"/>
    <mergeCell ref="A851:B851"/>
    <mergeCell ref="A836:C836"/>
    <mergeCell ref="A838:C838"/>
    <mergeCell ref="A839:C839"/>
    <mergeCell ref="A840:C840"/>
    <mergeCell ref="A841:B841"/>
    <mergeCell ref="A832:B832"/>
    <mergeCell ref="A833:B833"/>
    <mergeCell ref="A818:C818"/>
    <mergeCell ref="A821:B821"/>
    <mergeCell ref="A822:C822"/>
    <mergeCell ref="A828:B828"/>
    <mergeCell ref="A829:B829"/>
    <mergeCell ref="A810:C810"/>
    <mergeCell ref="A812:C812"/>
    <mergeCell ref="A813:C813"/>
    <mergeCell ref="A814:C814"/>
    <mergeCell ref="A815:B815"/>
    <mergeCell ref="A806:B806"/>
    <mergeCell ref="A807:B807"/>
    <mergeCell ref="A792:C792"/>
    <mergeCell ref="A795:B795"/>
    <mergeCell ref="A796:C796"/>
    <mergeCell ref="A802:B802"/>
    <mergeCell ref="A803:B803"/>
    <mergeCell ref="A784:C784"/>
    <mergeCell ref="A786:C786"/>
    <mergeCell ref="A787:C787"/>
    <mergeCell ref="A788:C788"/>
    <mergeCell ref="A789:B789"/>
    <mergeCell ref="A780:B780"/>
    <mergeCell ref="A781:B781"/>
    <mergeCell ref="A757:C757"/>
    <mergeCell ref="A764:B764"/>
    <mergeCell ref="A765:C765"/>
    <mergeCell ref="A776:B776"/>
    <mergeCell ref="A777:B777"/>
    <mergeCell ref="A749:C749"/>
    <mergeCell ref="A751:C751"/>
    <mergeCell ref="A752:C752"/>
    <mergeCell ref="A753:C753"/>
    <mergeCell ref="A754:B754"/>
    <mergeCell ref="A745:B745"/>
    <mergeCell ref="A746:B746"/>
    <mergeCell ref="A722:C722"/>
    <mergeCell ref="A728:B728"/>
    <mergeCell ref="A729:C729"/>
    <mergeCell ref="A741:B741"/>
    <mergeCell ref="A742:B742"/>
    <mergeCell ref="A714:C714"/>
    <mergeCell ref="A716:C716"/>
    <mergeCell ref="A717:C717"/>
    <mergeCell ref="A718:C718"/>
    <mergeCell ref="A719:B719"/>
    <mergeCell ref="A710:B710"/>
    <mergeCell ref="A711:B711"/>
    <mergeCell ref="A686:C686"/>
    <mergeCell ref="A692:B692"/>
    <mergeCell ref="A693:C693"/>
    <mergeCell ref="A706:B706"/>
    <mergeCell ref="A707:B707"/>
    <mergeCell ref="A678:C678"/>
    <mergeCell ref="A680:C680"/>
    <mergeCell ref="A681:C681"/>
    <mergeCell ref="A682:C682"/>
    <mergeCell ref="A683:B683"/>
    <mergeCell ref="A674:B674"/>
    <mergeCell ref="A675:B675"/>
    <mergeCell ref="A650:C650"/>
    <mergeCell ref="A656:B656"/>
    <mergeCell ref="A657:C657"/>
    <mergeCell ref="A670:B670"/>
    <mergeCell ref="A671:B671"/>
    <mergeCell ref="A642:C642"/>
    <mergeCell ref="A644:C644"/>
    <mergeCell ref="A645:C645"/>
    <mergeCell ref="A646:C646"/>
    <mergeCell ref="A647:B647"/>
    <mergeCell ref="A638:B638"/>
    <mergeCell ref="A639:B639"/>
    <mergeCell ref="A614:C614"/>
    <mergeCell ref="A620:B620"/>
    <mergeCell ref="A621:C621"/>
    <mergeCell ref="A634:B634"/>
    <mergeCell ref="A635:B635"/>
    <mergeCell ref="A606:C606"/>
    <mergeCell ref="A608:C608"/>
    <mergeCell ref="A609:C609"/>
    <mergeCell ref="A610:C610"/>
    <mergeCell ref="A611:B611"/>
    <mergeCell ref="A573:A576"/>
    <mergeCell ref="A602:B602"/>
    <mergeCell ref="A603:B603"/>
    <mergeCell ref="A572:C572"/>
    <mergeCell ref="A584:B584"/>
    <mergeCell ref="A585:C585"/>
    <mergeCell ref="A598:B598"/>
    <mergeCell ref="A599:B599"/>
    <mergeCell ref="A564:C564"/>
    <mergeCell ref="A566:C566"/>
    <mergeCell ref="A567:C567"/>
    <mergeCell ref="A568:C568"/>
    <mergeCell ref="A569:B569"/>
    <mergeCell ref="A532:A534"/>
    <mergeCell ref="A560:B560"/>
    <mergeCell ref="A561:B561"/>
    <mergeCell ref="A531:C531"/>
    <mergeCell ref="A542:B542"/>
    <mergeCell ref="A543:C543"/>
    <mergeCell ref="A556:B556"/>
    <mergeCell ref="A557:B557"/>
    <mergeCell ref="A523:C523"/>
    <mergeCell ref="A525:C525"/>
    <mergeCell ref="A526:C526"/>
    <mergeCell ref="A527:C527"/>
    <mergeCell ref="A528:B528"/>
    <mergeCell ref="A491:A493"/>
    <mergeCell ref="A519:B519"/>
    <mergeCell ref="A520:B520"/>
    <mergeCell ref="A490:C490"/>
    <mergeCell ref="A501:B501"/>
    <mergeCell ref="A502:C502"/>
    <mergeCell ref="A515:B515"/>
    <mergeCell ref="A516:B516"/>
    <mergeCell ref="A482:C482"/>
    <mergeCell ref="A484:C484"/>
    <mergeCell ref="A485:C485"/>
    <mergeCell ref="A486:C486"/>
    <mergeCell ref="A487:B487"/>
    <mergeCell ref="A453:A455"/>
    <mergeCell ref="A478:B478"/>
    <mergeCell ref="A479:B479"/>
    <mergeCell ref="A452:C452"/>
    <mergeCell ref="A463:B463"/>
    <mergeCell ref="A464:C464"/>
    <mergeCell ref="A474:B474"/>
    <mergeCell ref="A475:B475"/>
    <mergeCell ref="A444:C444"/>
    <mergeCell ref="A446:C446"/>
    <mergeCell ref="A447:C447"/>
    <mergeCell ref="A448:C448"/>
    <mergeCell ref="A449:B449"/>
    <mergeCell ref="A412:A414"/>
    <mergeCell ref="A440:B440"/>
    <mergeCell ref="A441:B441"/>
    <mergeCell ref="A411:C411"/>
    <mergeCell ref="A422:B422"/>
    <mergeCell ref="A423:C423"/>
    <mergeCell ref="A436:B436"/>
    <mergeCell ref="A437:B437"/>
    <mergeCell ref="A403:C403"/>
    <mergeCell ref="A405:C405"/>
    <mergeCell ref="A406:C406"/>
    <mergeCell ref="A407:C407"/>
    <mergeCell ref="A408:B408"/>
    <mergeCell ref="A371:A373"/>
    <mergeCell ref="A399:B399"/>
    <mergeCell ref="A400:B400"/>
    <mergeCell ref="A370:C370"/>
    <mergeCell ref="A381:B381"/>
    <mergeCell ref="A382:C382"/>
    <mergeCell ref="A395:B395"/>
    <mergeCell ref="A396:B396"/>
    <mergeCell ref="A362:C362"/>
    <mergeCell ref="A364:C364"/>
    <mergeCell ref="A365:C365"/>
    <mergeCell ref="A366:C366"/>
    <mergeCell ref="A367:B367"/>
    <mergeCell ref="A330:A332"/>
    <mergeCell ref="A358:B358"/>
    <mergeCell ref="A359:B359"/>
    <mergeCell ref="A329:C329"/>
    <mergeCell ref="A340:B340"/>
    <mergeCell ref="A341:C341"/>
    <mergeCell ref="A354:B354"/>
    <mergeCell ref="A355:B355"/>
    <mergeCell ref="A321:C321"/>
    <mergeCell ref="A323:C323"/>
    <mergeCell ref="A324:C324"/>
    <mergeCell ref="A325:C325"/>
    <mergeCell ref="A326:B326"/>
    <mergeCell ref="A291:A293"/>
    <mergeCell ref="A317:B317"/>
    <mergeCell ref="A318:B318"/>
    <mergeCell ref="A290:C290"/>
    <mergeCell ref="A301:B301"/>
    <mergeCell ref="A302:C302"/>
    <mergeCell ref="A313:B313"/>
    <mergeCell ref="A314:B314"/>
    <mergeCell ref="A282:C282"/>
    <mergeCell ref="A284:C284"/>
    <mergeCell ref="A285:C285"/>
    <mergeCell ref="A286:C286"/>
    <mergeCell ref="A287:B287"/>
    <mergeCell ref="A250:A252"/>
    <mergeCell ref="A278:B278"/>
    <mergeCell ref="A279:B279"/>
    <mergeCell ref="A249:C249"/>
    <mergeCell ref="A260:B260"/>
    <mergeCell ref="A261:C261"/>
    <mergeCell ref="A274:B274"/>
    <mergeCell ref="A275:B275"/>
    <mergeCell ref="A241:C241"/>
    <mergeCell ref="A243:C243"/>
    <mergeCell ref="A244:C244"/>
    <mergeCell ref="A245:C245"/>
    <mergeCell ref="A246:B246"/>
    <mergeCell ref="A209:A211"/>
    <mergeCell ref="A237:B237"/>
    <mergeCell ref="A238:B238"/>
    <mergeCell ref="A208:C208"/>
    <mergeCell ref="A219:B219"/>
    <mergeCell ref="A220:C220"/>
    <mergeCell ref="A233:B233"/>
    <mergeCell ref="A234:B234"/>
    <mergeCell ref="A200:C200"/>
    <mergeCell ref="A202:C202"/>
    <mergeCell ref="A203:C203"/>
    <mergeCell ref="A204:C204"/>
    <mergeCell ref="A205:B205"/>
    <mergeCell ref="A168:A170"/>
    <mergeCell ref="A196:B196"/>
    <mergeCell ref="A197:B197"/>
    <mergeCell ref="A167:C167"/>
    <mergeCell ref="A178:B178"/>
    <mergeCell ref="A179:C179"/>
    <mergeCell ref="A192:B192"/>
    <mergeCell ref="A193:B193"/>
    <mergeCell ref="A159:C159"/>
    <mergeCell ref="A161:C161"/>
    <mergeCell ref="A162:C162"/>
    <mergeCell ref="A163:C163"/>
    <mergeCell ref="A164:B164"/>
    <mergeCell ref="A129:A131"/>
    <mergeCell ref="A155:B155"/>
    <mergeCell ref="A156:B156"/>
    <mergeCell ref="A128:C128"/>
    <mergeCell ref="A139:B139"/>
    <mergeCell ref="A140:C140"/>
    <mergeCell ref="A151:B151"/>
    <mergeCell ref="A152:B152"/>
    <mergeCell ref="A120:C120"/>
    <mergeCell ref="A122:C122"/>
    <mergeCell ref="A123:C123"/>
    <mergeCell ref="A124:C124"/>
    <mergeCell ref="A125:B125"/>
    <mergeCell ref="A91:A93"/>
    <mergeCell ref="A116:B116"/>
    <mergeCell ref="A117:B117"/>
    <mergeCell ref="A90:C90"/>
    <mergeCell ref="A100:B100"/>
    <mergeCell ref="A101:C101"/>
    <mergeCell ref="A112:B112"/>
    <mergeCell ref="A113:B113"/>
    <mergeCell ref="A82:C82"/>
    <mergeCell ref="A84:C84"/>
    <mergeCell ref="A85:C85"/>
    <mergeCell ref="A86:C86"/>
    <mergeCell ref="A87:B87"/>
    <mergeCell ref="A49:A51"/>
    <mergeCell ref="A78:B78"/>
    <mergeCell ref="A79:B79"/>
    <mergeCell ref="A48:C48"/>
    <mergeCell ref="A59:B59"/>
    <mergeCell ref="A60:C60"/>
    <mergeCell ref="A74:B74"/>
    <mergeCell ref="A75:B75"/>
    <mergeCell ref="A40:C40"/>
    <mergeCell ref="A42:C42"/>
    <mergeCell ref="A43:C43"/>
    <mergeCell ref="A44:C44"/>
    <mergeCell ref="A45:B45"/>
    <mergeCell ref="B1:C1"/>
    <mergeCell ref="A11:C11"/>
    <mergeCell ref="A22:B22"/>
    <mergeCell ref="A23:C23"/>
    <mergeCell ref="A37:B37"/>
    <mergeCell ref="A3:C3"/>
    <mergeCell ref="A5:C5"/>
    <mergeCell ref="A6:C6"/>
    <mergeCell ref="A7:C7"/>
    <mergeCell ref="A8:B8"/>
    <mergeCell ref="A36:B36"/>
    <mergeCell ref="A12:A14"/>
    <mergeCell ref="A33:B33"/>
    <mergeCell ref="A34:B34"/>
  </mergeCells>
  <phoneticPr fontId="22" type="noConversion"/>
  <pageMargins left="0.70866141732283472" right="0.70866141732283472" top="0.74803149606299213" bottom="0.74803149606299213" header="0.31496062992125984" footer="0.31496062992125984"/>
  <pageSetup paperSize="9" scale="63" orientation="portrait" r:id="rId1"/>
  <rowBreaks count="45" manualBreakCount="45">
    <brk id="38" max="2" man="1"/>
    <brk id="81" max="2" man="1"/>
    <brk id="118" max="2" man="1"/>
    <brk id="157" max="16383" man="1"/>
    <brk id="198" max="2" man="1"/>
    <brk id="239" max="2" man="1"/>
    <brk id="280" max="2" man="1"/>
    <brk id="319" max="2" man="1"/>
    <brk id="360" max="2" man="1"/>
    <brk id="401" max="2" man="1"/>
    <brk id="442" max="2" man="1"/>
    <brk id="480" max="2" man="1"/>
    <brk id="521" max="2" man="1"/>
    <brk id="562" max="2" man="1"/>
    <brk id="604" max="2" man="1"/>
    <brk id="640" max="2" man="1"/>
    <brk id="676" max="2" man="1"/>
    <brk id="712" max="2" man="1"/>
    <brk id="747" max="2" man="1"/>
    <brk id="782" max="2" man="1"/>
    <brk id="808" max="2" man="1"/>
    <brk id="834" max="2" man="1"/>
    <brk id="856" max="16383" man="1"/>
    <brk id="923" max="16383" man="1"/>
    <brk id="944" max="16383" man="1"/>
    <brk id="985" max="16383" man="1"/>
    <brk id="1025" max="16383" man="1"/>
    <brk id="1061" max="16383" man="1"/>
    <brk id="1099" max="16383" man="1"/>
    <brk id="1122" max="16383" man="1"/>
    <brk id="1145" max="16383" man="1"/>
    <brk id="1168" max="16383" man="1"/>
    <brk id="1191" max="16383" man="1"/>
    <brk id="1213" max="16383" man="1"/>
    <brk id="1243" max="16383" man="1"/>
    <brk id="1272" max="16383" man="1"/>
    <brk id="1297" max="16383" man="1"/>
    <brk id="1327" max="16383" man="1"/>
    <brk id="1352" max="16383" man="1"/>
    <brk id="1382" max="16383" man="1"/>
    <brk id="1406" max="16383" man="1"/>
    <brk id="1429" max="16383" man="1"/>
    <brk id="1458" max="16383" man="1"/>
    <brk id="1482" max="16383" man="1"/>
    <brk id="1506" max="16383" man="1"/>
  </rowBreaks>
  <colBreaks count="1" manualBreakCount="1">
    <brk id="3" max="41"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1F68D4-58EF-40A0-8784-2AB055587529}">
  <dimension ref="B2:I28"/>
  <sheetViews>
    <sheetView zoomScaleNormal="100" workbookViewId="0">
      <selection activeCell="I5" sqref="I5"/>
    </sheetView>
  </sheetViews>
  <sheetFormatPr defaultRowHeight="15"/>
  <cols>
    <col min="2" max="2" width="16.28515625" style="107" customWidth="1"/>
    <col min="3" max="3" width="38.5703125" customWidth="1"/>
    <col min="4" max="4" width="13" customWidth="1"/>
    <col min="5" max="5" width="69.42578125" customWidth="1"/>
    <col min="6" max="6" width="14.28515625" customWidth="1"/>
    <col min="7" max="7" width="11.42578125" bestFit="1" customWidth="1"/>
    <col min="8" max="8" width="64.42578125" customWidth="1"/>
    <col min="9" max="9" width="80.85546875" style="3" customWidth="1"/>
  </cols>
  <sheetData>
    <row r="2" spans="2:9" ht="15.75" thickBot="1"/>
    <row r="3" spans="2:9" ht="48" thickBot="1">
      <c r="B3" s="108" t="s">
        <v>465</v>
      </c>
      <c r="C3" s="109" t="s">
        <v>466</v>
      </c>
      <c r="D3" s="110" t="s">
        <v>467</v>
      </c>
      <c r="E3" s="110" t="s">
        <v>468</v>
      </c>
      <c r="F3" s="110" t="s">
        <v>469</v>
      </c>
      <c r="G3" s="110" t="s">
        <v>470</v>
      </c>
      <c r="H3" s="111" t="s">
        <v>471</v>
      </c>
      <c r="I3" s="136" t="s">
        <v>512</v>
      </c>
    </row>
    <row r="4" spans="2:9" ht="120">
      <c r="B4" s="112">
        <v>1.1000000000000001</v>
      </c>
      <c r="C4" s="113" t="s">
        <v>472</v>
      </c>
      <c r="D4" s="114" t="s">
        <v>106</v>
      </c>
      <c r="E4" s="115" t="s">
        <v>154</v>
      </c>
      <c r="F4" s="116">
        <v>2108.29</v>
      </c>
      <c r="G4" s="117">
        <v>7</v>
      </c>
      <c r="H4" s="118" t="s">
        <v>473</v>
      </c>
      <c r="I4" s="137" t="s">
        <v>635</v>
      </c>
    </row>
    <row r="5" spans="2:9" ht="120">
      <c r="B5" s="119">
        <v>1.2</v>
      </c>
      <c r="C5" s="120" t="s">
        <v>474</v>
      </c>
      <c r="D5" s="121" t="s">
        <v>106</v>
      </c>
      <c r="E5" s="122" t="s">
        <v>157</v>
      </c>
      <c r="F5" s="123">
        <v>13084.76</v>
      </c>
      <c r="G5" s="124">
        <v>25</v>
      </c>
      <c r="H5" s="125" t="s">
        <v>475</v>
      </c>
      <c r="I5" s="137" t="s">
        <v>519</v>
      </c>
    </row>
    <row r="6" spans="2:9" ht="84">
      <c r="B6" s="119">
        <v>1.3</v>
      </c>
      <c r="C6" s="120" t="s">
        <v>476</v>
      </c>
      <c r="D6" s="121" t="s">
        <v>106</v>
      </c>
      <c r="E6" s="122" t="s">
        <v>160</v>
      </c>
      <c r="F6" s="123">
        <v>744.5</v>
      </c>
      <c r="G6" s="124">
        <v>10</v>
      </c>
      <c r="H6" s="125" t="s">
        <v>477</v>
      </c>
      <c r="I6" s="137" t="s">
        <v>520</v>
      </c>
    </row>
    <row r="7" spans="2:9" ht="114.75">
      <c r="B7" s="119">
        <v>2.1</v>
      </c>
      <c r="C7" s="120" t="s">
        <v>478</v>
      </c>
      <c r="D7" s="121" t="s">
        <v>106</v>
      </c>
      <c r="E7" s="122" t="s">
        <v>163</v>
      </c>
      <c r="F7" s="123">
        <v>10152.280000000001</v>
      </c>
      <c r="G7" s="124">
        <v>20</v>
      </c>
      <c r="H7" s="125" t="s">
        <v>479</v>
      </c>
      <c r="I7" s="137" t="s">
        <v>521</v>
      </c>
    </row>
    <row r="8" spans="2:9" ht="144">
      <c r="B8" s="119">
        <v>2.2000000000000002</v>
      </c>
      <c r="C8" s="120" t="s">
        <v>480</v>
      </c>
      <c r="D8" s="121" t="s">
        <v>106</v>
      </c>
      <c r="E8" s="122" t="s">
        <v>166</v>
      </c>
      <c r="F8" s="123">
        <v>272.37</v>
      </c>
      <c r="G8" s="124">
        <v>20</v>
      </c>
      <c r="H8" s="125" t="s">
        <v>513</v>
      </c>
      <c r="I8" s="137" t="s">
        <v>522</v>
      </c>
    </row>
    <row r="9" spans="2:9" ht="140.25">
      <c r="B9" s="119">
        <v>2.2999999999999998</v>
      </c>
      <c r="C9" s="120" t="s">
        <v>481</v>
      </c>
      <c r="D9" s="121" t="s">
        <v>106</v>
      </c>
      <c r="E9" s="122" t="s">
        <v>169</v>
      </c>
      <c r="F9" s="123">
        <v>780.33</v>
      </c>
      <c r="G9" s="124">
        <v>25</v>
      </c>
      <c r="H9" s="125" t="s">
        <v>482</v>
      </c>
      <c r="I9" s="137" t="s">
        <v>523</v>
      </c>
    </row>
    <row r="10" spans="2:9" ht="156">
      <c r="B10" s="119">
        <v>2.4</v>
      </c>
      <c r="C10" s="120" t="s">
        <v>483</v>
      </c>
      <c r="D10" s="121" t="s">
        <v>106</v>
      </c>
      <c r="E10" s="122" t="s">
        <v>180</v>
      </c>
      <c r="F10" s="123">
        <v>163.56</v>
      </c>
      <c r="G10" s="124">
        <v>25</v>
      </c>
      <c r="H10" s="125" t="s">
        <v>514</v>
      </c>
      <c r="I10" s="137" t="s">
        <v>527</v>
      </c>
    </row>
    <row r="11" spans="2:9" ht="120">
      <c r="B11" s="119">
        <v>2.5</v>
      </c>
      <c r="C11" s="120" t="s">
        <v>484</v>
      </c>
      <c r="D11" s="121" t="s">
        <v>106</v>
      </c>
      <c r="E11" s="122" t="s">
        <v>200</v>
      </c>
      <c r="F11" s="126">
        <v>20.73</v>
      </c>
      <c r="G11" s="124">
        <v>25</v>
      </c>
      <c r="H11" s="125" t="s">
        <v>482</v>
      </c>
      <c r="I11" s="137" t="s">
        <v>528</v>
      </c>
    </row>
    <row r="12" spans="2:9" ht="156">
      <c r="B12" s="119">
        <v>2.6</v>
      </c>
      <c r="C12" s="120" t="s">
        <v>485</v>
      </c>
      <c r="D12" s="121" t="s">
        <v>106</v>
      </c>
      <c r="E12" s="122" t="s">
        <v>210</v>
      </c>
      <c r="F12" s="123">
        <v>139.00703592814372</v>
      </c>
      <c r="G12" s="124">
        <v>20</v>
      </c>
      <c r="H12" s="125" t="s">
        <v>515</v>
      </c>
      <c r="I12" s="137" t="s">
        <v>529</v>
      </c>
    </row>
    <row r="13" spans="2:9" ht="78.75">
      <c r="B13" s="119">
        <v>2.7</v>
      </c>
      <c r="C13" s="120" t="s">
        <v>486</v>
      </c>
      <c r="D13" s="121" t="s">
        <v>106</v>
      </c>
      <c r="E13" s="122" t="s">
        <v>222</v>
      </c>
      <c r="F13" s="123">
        <v>1004.25</v>
      </c>
      <c r="G13" s="124">
        <v>25</v>
      </c>
      <c r="H13" s="125" t="s">
        <v>487</v>
      </c>
      <c r="I13" s="137" t="s">
        <v>530</v>
      </c>
    </row>
    <row r="14" spans="2:9" ht="156">
      <c r="B14" s="119">
        <v>2.8</v>
      </c>
      <c r="C14" s="120" t="s">
        <v>488</v>
      </c>
      <c r="D14" s="127" t="s">
        <v>106</v>
      </c>
      <c r="E14" s="122" t="s">
        <v>234</v>
      </c>
      <c r="F14" s="123">
        <v>1195.8599999999999</v>
      </c>
      <c r="G14" s="124">
        <v>20</v>
      </c>
      <c r="H14" s="125" t="s">
        <v>515</v>
      </c>
      <c r="I14" s="137" t="s">
        <v>531</v>
      </c>
    </row>
    <row r="15" spans="2:9" ht="78.75">
      <c r="B15" s="119">
        <v>3.1</v>
      </c>
      <c r="C15" s="120" t="s">
        <v>489</v>
      </c>
      <c r="D15" s="121" t="s">
        <v>106</v>
      </c>
      <c r="E15" s="122" t="s">
        <v>245</v>
      </c>
      <c r="F15" s="126">
        <v>4170.7700000000004</v>
      </c>
      <c r="G15" s="124">
        <v>7</v>
      </c>
      <c r="H15" s="125" t="s">
        <v>490</v>
      </c>
      <c r="I15" s="137" t="s">
        <v>532</v>
      </c>
    </row>
    <row r="16" spans="2:9" ht="156">
      <c r="B16" s="119">
        <v>3.2</v>
      </c>
      <c r="C16" s="120" t="s">
        <v>491</v>
      </c>
      <c r="D16" s="121" t="s">
        <v>106</v>
      </c>
      <c r="E16" s="122" t="s">
        <v>261</v>
      </c>
      <c r="F16" s="123">
        <v>165.57</v>
      </c>
      <c r="G16" s="124">
        <v>10</v>
      </c>
      <c r="H16" s="125" t="s">
        <v>516</v>
      </c>
      <c r="I16" s="137" t="s">
        <v>533</v>
      </c>
    </row>
    <row r="17" spans="2:9" ht="144">
      <c r="B17" s="119">
        <v>3.3</v>
      </c>
      <c r="C17" s="120" t="s">
        <v>492</v>
      </c>
      <c r="D17" s="121" t="s">
        <v>106</v>
      </c>
      <c r="E17" s="122" t="s">
        <v>281</v>
      </c>
      <c r="F17" s="126">
        <v>44.724919535928144</v>
      </c>
      <c r="G17" s="124">
        <v>15</v>
      </c>
      <c r="H17" s="125" t="s">
        <v>517</v>
      </c>
      <c r="I17" s="137" t="s">
        <v>534</v>
      </c>
    </row>
    <row r="18" spans="2:9" ht="120">
      <c r="B18" s="119">
        <v>3.4</v>
      </c>
      <c r="C18" s="120" t="s">
        <v>493</v>
      </c>
      <c r="D18" s="121" t="s">
        <v>106</v>
      </c>
      <c r="E18" s="122" t="s">
        <v>293</v>
      </c>
      <c r="F18" s="123">
        <v>538.4</v>
      </c>
      <c r="G18" s="124">
        <v>10</v>
      </c>
      <c r="H18" s="125" t="s">
        <v>494</v>
      </c>
      <c r="I18" s="137" t="s">
        <v>535</v>
      </c>
    </row>
    <row r="19" spans="2:9" ht="113.25" customHeight="1">
      <c r="B19" s="119">
        <v>4.0999999999999996</v>
      </c>
      <c r="C19" s="120" t="s">
        <v>495</v>
      </c>
      <c r="D19" s="121" t="s">
        <v>106</v>
      </c>
      <c r="E19" s="122" t="s">
        <v>299</v>
      </c>
      <c r="F19" s="126">
        <v>14.68</v>
      </c>
      <c r="G19" s="124">
        <v>10</v>
      </c>
      <c r="H19" s="125" t="s">
        <v>496</v>
      </c>
      <c r="I19" s="137" t="s">
        <v>540</v>
      </c>
    </row>
    <row r="20" spans="2:9" ht="144">
      <c r="B20" s="119">
        <v>4.2</v>
      </c>
      <c r="C20" s="120" t="s">
        <v>497</v>
      </c>
      <c r="D20" s="121" t="s">
        <v>106</v>
      </c>
      <c r="E20" s="122" t="s">
        <v>315</v>
      </c>
      <c r="F20" s="126">
        <v>146.86000000000001</v>
      </c>
      <c r="G20" s="124">
        <v>10</v>
      </c>
      <c r="H20" s="125" t="s">
        <v>498</v>
      </c>
      <c r="I20" s="137" t="s">
        <v>541</v>
      </c>
    </row>
    <row r="21" spans="2:9" ht="139.5" customHeight="1">
      <c r="B21" s="119">
        <v>4.3</v>
      </c>
      <c r="C21" s="120" t="s">
        <v>499</v>
      </c>
      <c r="D21" s="121" t="s">
        <v>106</v>
      </c>
      <c r="E21" s="122" t="s">
        <v>325</v>
      </c>
      <c r="F21" s="126">
        <v>13.055089820359283</v>
      </c>
      <c r="G21" s="124">
        <v>10</v>
      </c>
      <c r="H21" s="125" t="s">
        <v>498</v>
      </c>
      <c r="I21" s="137" t="s">
        <v>536</v>
      </c>
    </row>
    <row r="22" spans="2:9" ht="108">
      <c r="B22" s="119">
        <v>4.4000000000000004</v>
      </c>
      <c r="C22" s="120" t="s">
        <v>500</v>
      </c>
      <c r="D22" s="121" t="s">
        <v>106</v>
      </c>
      <c r="E22" s="122" t="s">
        <v>333</v>
      </c>
      <c r="F22" s="123">
        <v>1197.95</v>
      </c>
      <c r="G22" s="124">
        <v>10</v>
      </c>
      <c r="H22" s="125" t="s">
        <v>501</v>
      </c>
      <c r="I22" s="137" t="s">
        <v>537</v>
      </c>
    </row>
    <row r="23" spans="2:9" ht="132">
      <c r="B23" s="119">
        <v>4.5</v>
      </c>
      <c r="C23" s="120" t="s">
        <v>502</v>
      </c>
      <c r="D23" s="121" t="s">
        <v>106</v>
      </c>
      <c r="E23" s="122" t="s">
        <v>344</v>
      </c>
      <c r="F23" s="123">
        <v>756.61</v>
      </c>
      <c r="G23" s="124">
        <v>10</v>
      </c>
      <c r="H23" s="125" t="s">
        <v>518</v>
      </c>
      <c r="I23" s="137" t="s">
        <v>538</v>
      </c>
    </row>
    <row r="24" spans="2:9" ht="165.75">
      <c r="B24" s="128">
        <v>4.0999999999999996</v>
      </c>
      <c r="C24" s="120" t="s">
        <v>503</v>
      </c>
      <c r="D24" s="121" t="s">
        <v>106</v>
      </c>
      <c r="E24" s="122" t="s">
        <v>504</v>
      </c>
      <c r="F24" s="126">
        <v>297.61</v>
      </c>
      <c r="G24" s="124">
        <v>23</v>
      </c>
      <c r="H24" s="125" t="s">
        <v>505</v>
      </c>
      <c r="I24" s="137" t="s">
        <v>539</v>
      </c>
    </row>
    <row r="25" spans="2:9" ht="78.75">
      <c r="B25" s="119">
        <v>5.0999999999999996</v>
      </c>
      <c r="C25" s="120" t="s">
        <v>493</v>
      </c>
      <c r="D25" s="121" t="s">
        <v>106</v>
      </c>
      <c r="E25" s="122" t="s">
        <v>506</v>
      </c>
      <c r="F25" s="126">
        <v>41.71</v>
      </c>
      <c r="G25" s="124">
        <v>15</v>
      </c>
      <c r="H25" s="125" t="s">
        <v>507</v>
      </c>
      <c r="I25" s="137" t="s">
        <v>526</v>
      </c>
    </row>
    <row r="26" spans="2:9" ht="51">
      <c r="B26" s="119">
        <v>5.2</v>
      </c>
      <c r="C26" s="120" t="s">
        <v>508</v>
      </c>
      <c r="D26" s="121" t="s">
        <v>106</v>
      </c>
      <c r="E26" s="122" t="s">
        <v>389</v>
      </c>
      <c r="F26" s="123">
        <v>6144.17</v>
      </c>
      <c r="G26" s="124">
        <v>15</v>
      </c>
      <c r="H26" s="125" t="s">
        <v>507</v>
      </c>
      <c r="I26" s="137" t="s">
        <v>524</v>
      </c>
    </row>
    <row r="27" spans="2:9" ht="51">
      <c r="B27" s="119">
        <v>5.3</v>
      </c>
      <c r="C27" s="120" t="s">
        <v>509</v>
      </c>
      <c r="D27" s="121" t="s">
        <v>106</v>
      </c>
      <c r="E27" s="122" t="s">
        <v>392</v>
      </c>
      <c r="F27" s="123">
        <v>4626.4000000000005</v>
      </c>
      <c r="G27" s="124">
        <v>15</v>
      </c>
      <c r="H27" s="125" t="s">
        <v>507</v>
      </c>
      <c r="I27" s="137" t="s">
        <v>524</v>
      </c>
    </row>
    <row r="28" spans="2:9" ht="116.25" customHeight="1">
      <c r="B28" s="129">
        <v>5.4</v>
      </c>
      <c r="C28" s="130" t="s">
        <v>491</v>
      </c>
      <c r="D28" s="131" t="s">
        <v>106</v>
      </c>
      <c r="E28" s="132" t="s">
        <v>436</v>
      </c>
      <c r="F28" s="133">
        <v>44.16</v>
      </c>
      <c r="G28" s="134">
        <v>10</v>
      </c>
      <c r="H28" s="135" t="s">
        <v>510</v>
      </c>
      <c r="I28" s="137" t="s">
        <v>525</v>
      </c>
    </row>
  </sheetData>
  <pageMargins left="0.7" right="0.7" top="0.75" bottom="0.75" header="0.3" footer="0.3"/>
  <tableParts count="1">
    <tablePart r:id="rId1"/>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pielikums</vt:lpstr>
      <vt:lpstr>Skaidrojums</vt:lpstr>
      <vt:lpstr>pielikums!Print_Area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Māris Rutkis</dc:creator>
  <cp:lastModifiedBy>Gatis Avotiņš</cp:lastModifiedBy>
  <cp:lastPrinted>2022-04-26T08:47:16Z</cp:lastPrinted>
  <dcterms:created xsi:type="dcterms:W3CDTF">2017-11-23T10:59:22Z</dcterms:created>
  <dcterms:modified xsi:type="dcterms:W3CDTF">2025-04-10T10:08:20Z</dcterms:modified>
</cp:coreProperties>
</file>