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mpd-fs01.nmpd.local\user\Gatis.Avotins\Documents\2025\Budžets\Plānošana\Cenrādis\"/>
    </mc:Choice>
  </mc:AlternateContent>
  <xr:revisionPtr revIDLastSave="0" documentId="8_{1F8013AE-5ED0-49EF-BC74-AB517EBE46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MPD" sheetId="1" r:id="rId1"/>
    <sheet name="2024" sheetId="2" r:id="rId2"/>
    <sheet name="NMPD_SALIDZINAJUMS" sheetId="4" r:id="rId3"/>
  </sheets>
  <definedNames>
    <definedName name="_xlnm._FilterDatabase" localSheetId="0" hidden="1">NMPD!$A$7:$O$7</definedName>
    <definedName name="_xlnm._FilterDatabase" localSheetId="2" hidden="1">NMPD_SALIDZINAJUMS!$A$7:$M$7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L9" i="4"/>
  <c r="I10" i="4"/>
  <c r="I64" i="4" s="1"/>
  <c r="L10" i="4"/>
  <c r="I11" i="4"/>
  <c r="L11" i="4"/>
  <c r="I13" i="4"/>
  <c r="L13" i="4"/>
  <c r="I14" i="4"/>
  <c r="L14" i="4"/>
  <c r="I15" i="4"/>
  <c r="L15" i="4"/>
  <c r="I16" i="4"/>
  <c r="L16" i="4"/>
  <c r="I17" i="4"/>
  <c r="L17" i="4"/>
  <c r="I18" i="4"/>
  <c r="L18" i="4"/>
  <c r="I19" i="4"/>
  <c r="L19" i="4"/>
  <c r="I20" i="4"/>
  <c r="L20" i="4"/>
  <c r="I22" i="4"/>
  <c r="L22" i="4"/>
  <c r="I23" i="4"/>
  <c r="L23" i="4"/>
  <c r="I24" i="4"/>
  <c r="L24" i="4"/>
  <c r="I25" i="4"/>
  <c r="L25" i="4"/>
  <c r="I27" i="4"/>
  <c r="L27" i="4"/>
  <c r="I28" i="4"/>
  <c r="L28" i="4"/>
  <c r="I29" i="4"/>
  <c r="L29" i="4"/>
  <c r="I30" i="4"/>
  <c r="L30" i="4"/>
  <c r="I31" i="4"/>
  <c r="L31" i="4"/>
  <c r="I32" i="4"/>
  <c r="L32" i="4"/>
  <c r="I33" i="4"/>
  <c r="L33" i="4"/>
  <c r="I34" i="4"/>
  <c r="L34" i="4"/>
  <c r="I35" i="4"/>
  <c r="L35" i="4"/>
  <c r="I36" i="4"/>
  <c r="L36" i="4"/>
  <c r="I37" i="4"/>
  <c r="L37" i="4"/>
  <c r="I39" i="4"/>
  <c r="L39" i="4"/>
  <c r="I40" i="4"/>
  <c r="L40" i="4"/>
  <c r="I41" i="4"/>
  <c r="L41" i="4"/>
  <c r="I42" i="4"/>
  <c r="L42" i="4"/>
  <c r="I43" i="4"/>
  <c r="L43" i="4"/>
  <c r="I45" i="4"/>
  <c r="L45" i="4"/>
  <c r="I46" i="4"/>
  <c r="L46" i="4"/>
  <c r="I47" i="4"/>
  <c r="L47" i="4"/>
  <c r="I48" i="4"/>
  <c r="L48" i="4"/>
  <c r="I49" i="4"/>
  <c r="L49" i="4"/>
  <c r="I50" i="4"/>
  <c r="L50" i="4"/>
  <c r="I51" i="4"/>
  <c r="L51" i="4"/>
  <c r="I52" i="4"/>
  <c r="L52" i="4"/>
  <c r="I54" i="4"/>
  <c r="L54" i="4"/>
  <c r="I56" i="4"/>
  <c r="L56" i="4"/>
  <c r="I57" i="4"/>
  <c r="L57" i="4"/>
  <c r="I58" i="4"/>
  <c r="L58" i="4"/>
  <c r="I59" i="4"/>
  <c r="L59" i="4"/>
  <c r="I60" i="4"/>
  <c r="L60" i="4"/>
  <c r="I61" i="4"/>
  <c r="L61" i="4"/>
  <c r="I62" i="4"/>
  <c r="L62" i="4"/>
  <c r="L63" i="4"/>
  <c r="H64" i="4"/>
  <c r="K64" i="4"/>
  <c r="L64" i="4"/>
  <c r="O65" i="2" l="1"/>
  <c r="O64" i="2"/>
  <c r="O62" i="2"/>
  <c r="D61" i="2"/>
  <c r="E61" i="2"/>
  <c r="F61" i="2"/>
  <c r="G61" i="2"/>
  <c r="H61" i="2"/>
  <c r="I61" i="2"/>
  <c r="J61" i="2"/>
  <c r="K61" i="2"/>
  <c r="M64" i="2" s="1"/>
  <c r="L61" i="2"/>
  <c r="M61" i="2"/>
  <c r="F60" i="2"/>
  <c r="I60" i="2" s="1"/>
  <c r="G60" i="2"/>
  <c r="H60" i="2"/>
  <c r="M60" i="2"/>
  <c r="K61" i="1" l="1"/>
  <c r="K64" i="1" s="1"/>
  <c r="J61" i="1"/>
  <c r="J64" i="1" s="1"/>
  <c r="Q62" i="2" s="1"/>
  <c r="I60" i="1"/>
  <c r="M60" i="1"/>
  <c r="I59" i="1"/>
  <c r="F8" i="2" l="1"/>
  <c r="I58" i="1"/>
  <c r="M62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F59" i="2"/>
  <c r="G59" i="2"/>
  <c r="H59" i="2"/>
  <c r="G44" i="2"/>
  <c r="H44" i="2"/>
  <c r="F44" i="2"/>
  <c r="F39" i="2"/>
  <c r="G39" i="2"/>
  <c r="H39" i="2"/>
  <c r="F40" i="2"/>
  <c r="G40" i="2"/>
  <c r="H40" i="2"/>
  <c r="F41" i="2"/>
  <c r="G41" i="2"/>
  <c r="H41" i="2"/>
  <c r="F42" i="2"/>
  <c r="G42" i="2"/>
  <c r="H42" i="2"/>
  <c r="H38" i="2"/>
  <c r="G38" i="2"/>
  <c r="F38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G26" i="2"/>
  <c r="H26" i="2"/>
  <c r="F26" i="2"/>
  <c r="F22" i="2"/>
  <c r="G22" i="2"/>
  <c r="H22" i="2"/>
  <c r="F23" i="2"/>
  <c r="G23" i="2"/>
  <c r="H23" i="2"/>
  <c r="F24" i="2"/>
  <c r="G24" i="2"/>
  <c r="H24" i="2"/>
  <c r="G21" i="2"/>
  <c r="H21" i="2"/>
  <c r="F21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G12" i="2"/>
  <c r="H12" i="2"/>
  <c r="F12" i="2"/>
  <c r="G8" i="2"/>
  <c r="H8" i="2"/>
  <c r="G9" i="2"/>
  <c r="H9" i="2"/>
  <c r="G10" i="2"/>
  <c r="H10" i="2"/>
  <c r="F10" i="2"/>
  <c r="F9" i="2"/>
  <c r="M12" i="2"/>
  <c r="I56" i="2" l="1"/>
  <c r="O63" i="2"/>
  <c r="I55" i="2"/>
  <c r="I57" i="2"/>
  <c r="I59" i="2"/>
  <c r="I58" i="2"/>
  <c r="P62" i="2"/>
  <c r="M63" i="2"/>
  <c r="P63" i="2" s="1"/>
  <c r="I46" i="1" l="1"/>
  <c r="I47" i="1"/>
  <c r="I48" i="1"/>
  <c r="I49" i="1"/>
  <c r="I50" i="1"/>
  <c r="I51" i="1"/>
  <c r="I52" i="1"/>
  <c r="I53" i="1"/>
  <c r="I54" i="1"/>
  <c r="I55" i="1"/>
  <c r="I56" i="1"/>
  <c r="I57" i="1"/>
  <c r="I45" i="1"/>
  <c r="I40" i="1"/>
  <c r="I41" i="1"/>
  <c r="I42" i="1"/>
  <c r="I43" i="1"/>
  <c r="I39" i="1"/>
  <c r="I28" i="1"/>
  <c r="I29" i="1"/>
  <c r="I30" i="1"/>
  <c r="I31" i="1"/>
  <c r="I32" i="1"/>
  <c r="I33" i="1"/>
  <c r="I34" i="1"/>
  <c r="I35" i="1"/>
  <c r="I36" i="1"/>
  <c r="I37" i="1"/>
  <c r="I27" i="1"/>
  <c r="I23" i="1"/>
  <c r="I24" i="1"/>
  <c r="I25" i="1"/>
  <c r="I22" i="1"/>
  <c r="I14" i="1"/>
  <c r="I15" i="1"/>
  <c r="I16" i="1"/>
  <c r="I17" i="1"/>
  <c r="I18" i="1"/>
  <c r="I19" i="1"/>
  <c r="I20" i="1"/>
  <c r="I13" i="1"/>
  <c r="I10" i="1"/>
  <c r="I11" i="1"/>
  <c r="I9" i="1"/>
  <c r="M55" i="2" l="1"/>
  <c r="M56" i="2"/>
  <c r="M57" i="2"/>
  <c r="M59" i="2"/>
  <c r="I52" i="2"/>
  <c r="I54" i="2"/>
  <c r="I8" i="2"/>
  <c r="M58" i="2" l="1"/>
  <c r="M52" i="2"/>
  <c r="M54" i="2"/>
  <c r="I50" i="2" l="1"/>
  <c r="I49" i="2"/>
  <c r="I47" i="2"/>
  <c r="I44" i="2"/>
  <c r="I42" i="2"/>
  <c r="I38" i="2"/>
  <c r="I34" i="2"/>
  <c r="I33" i="2"/>
  <c r="I32" i="2"/>
  <c r="I31" i="2"/>
  <c r="I30" i="2"/>
  <c r="I29" i="2"/>
  <c r="I27" i="2"/>
  <c r="I26" i="2"/>
  <c r="I24" i="2"/>
  <c r="M23" i="2"/>
  <c r="I22" i="2"/>
  <c r="I19" i="2"/>
  <c r="I17" i="2"/>
  <c r="I15" i="2"/>
  <c r="M14" i="2"/>
  <c r="I13" i="2"/>
  <c r="I10" i="2"/>
  <c r="M57" i="1"/>
  <c r="M13" i="1"/>
  <c r="M59" i="1"/>
  <c r="M58" i="1"/>
  <c r="M56" i="1"/>
  <c r="M55" i="1"/>
  <c r="M54" i="1"/>
  <c r="M53" i="1"/>
  <c r="M52" i="1"/>
  <c r="M51" i="1"/>
  <c r="M50" i="1"/>
  <c r="M49" i="1"/>
  <c r="M48" i="1"/>
  <c r="M47" i="1"/>
  <c r="M46" i="1"/>
  <c r="M45" i="1"/>
  <c r="M43" i="1"/>
  <c r="M42" i="1"/>
  <c r="M61" i="1" s="1"/>
  <c r="M41" i="1"/>
  <c r="M40" i="1"/>
  <c r="M39" i="1"/>
  <c r="M37" i="1"/>
  <c r="M36" i="1"/>
  <c r="M35" i="1"/>
  <c r="M34" i="1"/>
  <c r="M33" i="1"/>
  <c r="M32" i="1"/>
  <c r="M31" i="1"/>
  <c r="M30" i="1"/>
  <c r="M29" i="1"/>
  <c r="M28" i="1"/>
  <c r="M27" i="1"/>
  <c r="M25" i="1"/>
  <c r="M24" i="1"/>
  <c r="M23" i="1"/>
  <c r="M22" i="1"/>
  <c r="M20" i="1"/>
  <c r="M19" i="1"/>
  <c r="M18" i="1"/>
  <c r="M17" i="1"/>
  <c r="M16" i="1"/>
  <c r="M15" i="1"/>
  <c r="M14" i="1"/>
  <c r="M11" i="1"/>
  <c r="M10" i="1"/>
  <c r="M9" i="1"/>
  <c r="I40" i="2" l="1"/>
  <c r="M13" i="2"/>
  <c r="M49" i="2"/>
  <c r="M28" i="2"/>
  <c r="M30" i="2"/>
  <c r="M41" i="2"/>
  <c r="M46" i="2"/>
  <c r="M32" i="2"/>
  <c r="M65" i="2"/>
  <c r="M26" i="2"/>
  <c r="M9" i="2"/>
  <c r="M36" i="2"/>
  <c r="M18" i="2"/>
  <c r="M53" i="2"/>
  <c r="M44" i="2"/>
  <c r="I46" i="2"/>
  <c r="I48" i="2"/>
  <c r="M48" i="2"/>
  <c r="I45" i="2"/>
  <c r="M45" i="2"/>
  <c r="I51" i="2"/>
  <c r="I39" i="2"/>
  <c r="M40" i="2"/>
  <c r="M39" i="2"/>
  <c r="I41" i="2"/>
  <c r="M34" i="2"/>
  <c r="I36" i="2"/>
  <c r="M27" i="2"/>
  <c r="M35" i="2"/>
  <c r="M31" i="2"/>
  <c r="I28" i="2"/>
  <c r="I35" i="2"/>
  <c r="M22" i="2"/>
  <c r="I21" i="2"/>
  <c r="I16" i="2"/>
  <c r="M16" i="2"/>
  <c r="I12" i="2"/>
  <c r="M17" i="2"/>
  <c r="M10" i="2"/>
  <c r="I9" i="2"/>
  <c r="M51" i="2"/>
  <c r="M21" i="2"/>
  <c r="M33" i="2"/>
  <c r="M38" i="2"/>
  <c r="M42" i="2"/>
  <c r="I14" i="2"/>
  <c r="M15" i="2"/>
  <c r="I18" i="2"/>
  <c r="M19" i="2"/>
  <c r="I23" i="2"/>
  <c r="M24" i="2"/>
  <c r="M50" i="2"/>
  <c r="I53" i="2"/>
  <c r="M29" i="2"/>
  <c r="M47" i="2"/>
  <c r="M64" i="1"/>
  <c r="H61" i="1"/>
  <c r="P65" i="2" l="1"/>
  <c r="O66" i="2"/>
  <c r="P64" i="2"/>
  <c r="M8" i="2"/>
  <c r="I61" i="1"/>
  <c r="L61" i="1"/>
  <c r="L64" i="1" s="1"/>
  <c r="Q65" i="2" l="1"/>
  <c r="Q64" i="2"/>
</calcChain>
</file>

<file path=xl/sharedStrings.xml><?xml version="1.0" encoding="utf-8"?>
<sst xmlns="http://schemas.openxmlformats.org/spreadsheetml/2006/main" count="531" uniqueCount="185">
  <si>
    <t>X</t>
  </si>
  <si>
    <t>Kopā:</t>
  </si>
  <si>
    <t>1.</t>
  </si>
  <si>
    <t>1.1.</t>
  </si>
  <si>
    <t>Izdevumi kopā:</t>
  </si>
  <si>
    <t>Kapitālie izdevumi EKK 5000</t>
  </si>
  <si>
    <t>Preces un pakalpojumi EKK 2000</t>
  </si>
  <si>
    <t>Ieņēmumi kopā</t>
  </si>
  <si>
    <t>Pakalpojumu skaits</t>
  </si>
  <si>
    <r>
      <t>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</si>
  <si>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p.k.</t>
  </si>
  <si>
    <t>Izdevumi pa ekonomiskās klasifikācijas kodiem</t>
  </si>
  <si>
    <r>
      <t>Cena ar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</si>
  <si>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PVN</t>
  </si>
  <si>
    <r>
      <t>Cena bez 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</si>
  <si>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Mērvienība</t>
  </si>
  <si>
    <t>Pakalpojuma veids</t>
  </si>
  <si>
    <t>Nr.</t>
  </si>
  <si>
    <t xml:space="preserve"> Ieņēmumu un izdevumu prognoze </t>
  </si>
  <si>
    <t>Ministru kabineta noteikumu projekta</t>
  </si>
  <si>
    <t>1.2.</t>
  </si>
  <si>
    <t>1.3.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</si>
  <si>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</si>
  <si>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</si>
  <si>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</si>
  <si>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</si>
  <si>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</si>
  <si>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</si>
  <si>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</si>
  <si>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</si>
  <si>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</si>
  <si>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</si>
  <si>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4.1.</t>
  </si>
  <si>
    <t>4.2.</t>
  </si>
  <si>
    <t>4.3.</t>
  </si>
  <si>
    <t>4.4.</t>
  </si>
  <si>
    <t>4.5.</t>
  </si>
  <si>
    <t>6.1.</t>
  </si>
  <si>
    <t>6.2.</t>
  </si>
  <si>
    <t>6.3.</t>
  </si>
  <si>
    <t>6.4.</t>
  </si>
  <si>
    <t>Atlīdzība EKK 1000</t>
  </si>
  <si>
    <t>4.</t>
  </si>
  <si>
    <t>5.</t>
  </si>
  <si>
    <t>6.</t>
  </si>
  <si>
    <t>Neatliekamās medicīniskās palīdzības dienesta brigādes izsaukumi pie privātpersonas (pacienta)</t>
  </si>
  <si>
    <t>1 izsaukums</t>
  </si>
  <si>
    <t>2.</t>
  </si>
  <si>
    <t>Medicīniskā transportēšana (plānveida)</t>
  </si>
  <si>
    <t>1 stunda</t>
  </si>
  <si>
    <t>2.6.</t>
  </si>
  <si>
    <t>2.7.</t>
  </si>
  <si>
    <t>2.8.</t>
  </si>
  <si>
    <t>Medicīniskās palīdzības nodrošināšana pasākumos</t>
  </si>
  <si>
    <t>Papildu piesaistāmie resursi</t>
  </si>
  <si>
    <t>4.6.</t>
  </si>
  <si>
    <t>4.7.</t>
  </si>
  <si>
    <t>4.8.</t>
  </si>
  <si>
    <t>4.9.</t>
  </si>
  <si>
    <t>4.10.</t>
  </si>
  <si>
    <t>4.11.</t>
  </si>
  <si>
    <t>1 kilometrs</t>
  </si>
  <si>
    <t>Konsultācijas</t>
  </si>
  <si>
    <t>5.1.</t>
  </si>
  <si>
    <t>5.2.</t>
  </si>
  <si>
    <t>5.3.</t>
  </si>
  <si>
    <t>5.4.</t>
  </si>
  <si>
    <t>5.5.</t>
  </si>
  <si>
    <t>1 epizode</t>
  </si>
  <si>
    <t>Apmācības un izziņu sagatavošana</t>
  </si>
  <si>
    <t>Ārstniecības personu praktisko iemaņu pilnveide neatliekamās medicīniskās palīdzības sniegšanā un organizēšanā NMP brigādes sastāvā vai Operatīvās vadības centrā (viena persona/stundas) 4</t>
  </si>
  <si>
    <t>Prakses nodrošināšana personai, kura apgūst izglītības programmu neatliekamās medicīniskās palīdzības sniegšanā un organizēšanā, sertificēta neatliekamās medicīnas (palīdzības) ārsta vadībā (kontaktstundas) 4</t>
  </si>
  <si>
    <t>Prakses nodrošināšana personai, kura apgūst izglītības programmu neatliekamās medicīniskās palīdzības sniegšanā un organizēšanā, sertificēta neatliekamās palīdzības ārsta palīga vadībā (kontaktstundas) 4</t>
  </si>
  <si>
    <t>Izziņas sagatavošana privātpersonām 4</t>
  </si>
  <si>
    <t>1 izziņa</t>
  </si>
  <si>
    <t>6.5.</t>
  </si>
  <si>
    <t>Pirmās palīdzības pasniedzēju apmācības kurss 4</t>
  </si>
  <si>
    <t>1 persona</t>
  </si>
  <si>
    <t>pirmās palīdzības pasniedzēju kvalifikācijas paaugstināšanas seminārs (1 diena, 4h) klātiene</t>
  </si>
  <si>
    <t>pirmās palīdzības pasniedzēju kvalifikācijas paaugstināšanas seminārs (1 diena4h) attālināti</t>
  </si>
  <si>
    <t>6.6.</t>
  </si>
  <si>
    <t>Pirmās palīdzības pasniedzēju kvalifikācijas paaugstināšanas seminārs (1 diena) 4</t>
  </si>
  <si>
    <t>6.7.</t>
  </si>
  <si>
    <t>Pirmās palīdzības pasniedzēju kvalifikācijas paaugstināšanas seminārs (2 dienas) 4</t>
  </si>
  <si>
    <t>6.8.</t>
  </si>
  <si>
    <t>Tiesību piešķiršana nodarboties ar apmācību pirmās palīdzības sniegšanā juridiskām personām 4</t>
  </si>
  <si>
    <t>6.9.</t>
  </si>
  <si>
    <t>Atkārtota tiesību piešķiršana nodarboties ar apmācību pirmās palīdzības sniegšanā juridiskām personām 4</t>
  </si>
  <si>
    <t>6.10.</t>
  </si>
  <si>
    <t>Tiesību piešķiršana nodarboties ar apmācību pirmās palīdzības sniegšanā fiziskām personām 4</t>
  </si>
  <si>
    <t>6.11.</t>
  </si>
  <si>
    <t xml:space="preserve">Atkārtota tiesību piešķiršana nodarboties ar apmācību pirmās palīdzības sniegšanā fiziskām personām 4 </t>
  </si>
  <si>
    <t>instruktora palīga, instruktora tiesību piešķiršana</t>
  </si>
  <si>
    <t>6.12.</t>
  </si>
  <si>
    <t>Apliecība par pirmās palīdzības apmācības kursu 4</t>
  </si>
  <si>
    <t>1 apliecība</t>
  </si>
  <si>
    <t xml:space="preserve"> „Neatliekamās medicīniskās 
</t>
  </si>
  <si>
    <t>palīdzības dienesta” anotācijai</t>
  </si>
  <si>
    <t>3. pielikums</t>
  </si>
  <si>
    <t>6.13.</t>
  </si>
  <si>
    <t>6.14.</t>
  </si>
  <si>
    <t>6.15.</t>
  </si>
  <si>
    <t>6.16.</t>
  </si>
  <si>
    <t>3.1. pielikums</t>
  </si>
  <si>
    <t>Nr. p.k.</t>
  </si>
  <si>
    <t xml:space="preserve">Cena </t>
  </si>
  <si>
    <t>Cena pa EKK</t>
  </si>
  <si>
    <t>Kopā</t>
  </si>
  <si>
    <t>2. Medicīniskā transportēšana (plānveida)</t>
  </si>
  <si>
    <t>3. Medicīniskās palīdzības nodrošināšana pasākumos</t>
  </si>
  <si>
    <t>4. Papildus piesaistāmie resursi</t>
  </si>
  <si>
    <t>5. Konsultācijas</t>
  </si>
  <si>
    <t>6. Apmācības un izziņu sagatavošana</t>
  </si>
  <si>
    <t>EKK 1000</t>
  </si>
  <si>
    <t>EKK 1100</t>
  </si>
  <si>
    <t>EKK 2000</t>
  </si>
  <si>
    <t>EKK 5000</t>
  </si>
  <si>
    <t>3.2. pielikums</t>
  </si>
  <si>
    <t xml:space="preserve">"Neatliekamās medicīniskās </t>
  </si>
  <si>
    <t xml:space="preserve"> Ieņēmumu prognoze </t>
  </si>
  <si>
    <t>Ieņēmumu un pakalpojuma skaita prognoze</t>
  </si>
  <si>
    <t>Jaunā cenrāža projekts</t>
  </si>
  <si>
    <t>Spēkā esošais cenrādis</t>
  </si>
  <si>
    <r>
      <t>PVN (</t>
    </r>
    <r>
      <rPr>
        <i/>
        <sz val="10"/>
        <color theme="1"/>
        <rFont val="Times New Roman"/>
        <family val="1"/>
        <charset val="186"/>
      </rPr>
      <t>euro</t>
    </r>
    <r>
      <rPr>
        <sz val="10"/>
        <color theme="1"/>
        <rFont val="Times New Roman"/>
        <family val="1"/>
        <charset val="186"/>
      </rPr>
      <t>)</t>
    </r>
  </si>
  <si>
    <t>Apmācītājorganizācijas novērtēšana par atbilstību prasībām, lai nodarbotos ar apmācību pirmās palīdzības sniegšanā</t>
  </si>
  <si>
    <t>Pirmās palīdzības pasniedzēju kvalifikācijas paaugstināšanas seminārs (1 diena) attālināti</t>
  </si>
  <si>
    <t>Atkārtota apmācītājorganizācijas novērtēšana par atbilstību prasībām, lai nodarbotos ar apmācību pirmās palīdzības sniegšanā</t>
  </si>
  <si>
    <t>Pirmās palīdzības pasniedzēju kvalifikācijas paaugstināšanas seminārs (1 diena) klātiene  4</t>
  </si>
  <si>
    <t>6.17.</t>
  </si>
  <si>
    <t>Atkārtota tiesību piešķiršana nodarboties ar apmācību pirmās palīdzības sniegšanā fiziskām personām un instruktora palīga vai instruktora tiesību piešķiršana</t>
  </si>
  <si>
    <t>2 persona</t>
  </si>
  <si>
    <r>
      <t>Anesteziologa–reanimatologa nodrošināšana, neizmantojot operatīvo medicīnisko transportlīdzekli (izsaukums)</t>
    </r>
    <r>
      <rPr>
        <vertAlign val="superscript"/>
        <sz val="12"/>
        <rFont val="Times New Roman"/>
        <family val="1"/>
        <charset val="186"/>
      </rPr>
      <t>5, 7</t>
    </r>
  </si>
  <si>
    <t>Ārstniecības personu praktisko iemaņu pilnveide neatliekamās medicīniskās palīdzības sniegšanā un organizēšanā Neatliekamās medicīniskās palīdzības dienesta brigādes sastāvā vai Operatīvās vadības centrā (viena persona/stundas)</t>
  </si>
  <si>
    <t>Prakses nodrošināšana personai, kura apgūst izglītības programmu neatliekamās medicīniskās palīdzības sniegšanā un organizēšanā, sertificēta neatliekamās medicīniskās palīdzības ārsta vadībā (kontaktstundas)</t>
  </si>
  <si>
    <t>Prakses nodrošināšana personai, kura apgūst izglītības programmu neatliekamās medicīniskās palīdzības sniegšanā un organizēšanā, sertificēta neatliekamās medicīniskās palīdzības ārsta palīga vadībā (kontaktstundas)</t>
  </si>
  <si>
    <t>Izziņas (medicīniskās) sagatavošana privātpersonām</t>
  </si>
  <si>
    <t>Pirmās palīdzības pasniedzēju apmācības kurss</t>
  </si>
  <si>
    <t>Pirmās palīdzības pasniedzēju kvalifikācijas paaugstināšanas seminārs (1 diena 4h) attālināti</t>
  </si>
  <si>
    <t>Pirmās palīdzības pasniedzēju kvalifikācijas paaugstināšanas seminārs (1 diena)</t>
  </si>
  <si>
    <t>Tiesību piešķiršana nodarboties ar apmācību pirmās palīdzības sniegšanā fiziskām personām</t>
  </si>
  <si>
    <t xml:space="preserve">Atkārtota tiesību piešķiršana nodarboties ar apmācību pirmās palīdzības sniegšanā fiziskām personām </t>
  </si>
  <si>
    <t>Instruktora palīga, instruktora tiesību piešķiršana</t>
  </si>
  <si>
    <t>Plānotais pakalpojumu skaits 2024.g.</t>
  </si>
  <si>
    <t>Plānotie ieņēmumi sadalījumā pa EKK 2024.g.</t>
  </si>
  <si>
    <t>2 apliecība</t>
  </si>
  <si>
    <r>
      <t>Ārsta speciālista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</si>
  <si>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Neatliekamās medicīniskās palīdzības ārsta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</si>
  <si>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Neatliekamās medicīniskās palīdzības ārsta palīga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</si>
  <si>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Ooperatīvā medicīniskā transportlīdzekļa izmantošana (ar tā vadītāju) (izsaukums)</t>
    </r>
    <r>
      <rPr>
        <vertAlign val="superscript"/>
        <sz val="14"/>
        <rFont val="Times New Roman"/>
        <family val="1"/>
        <charset val="186"/>
      </rPr>
      <t>7</t>
    </r>
  </si>
  <si>
    <r>
      <t>Papildu anesteziologa–reanimatologa piesaistīšana (izsaukums)</t>
    </r>
    <r>
      <rPr>
        <vertAlign val="superscript"/>
        <sz val="12"/>
        <rFont val="Times New Roman"/>
        <family val="1"/>
        <charset val="186"/>
      </rPr>
      <t>5, 7</t>
    </r>
  </si>
  <si>
    <r>
      <t>Papildu ārsta speciālista/neatliekamās medicīniskās palīdzības ārsta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</si>
  <si>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Papildu neatliekamās medicīniskās palīdzības ārsta palīga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</si>
  <si>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Papildu operatīvā medicīniskā transportlīdzekļa vadītāja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</si>
  <si>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Medicīniskās palīdzības sniegšanas vietas (medpunkta) izveidošana un medicīniskās palīdzības nodrošināšana</t>
    </r>
    <r>
      <rPr>
        <vertAlign val="superscript"/>
        <sz val="14"/>
        <rFont val="Times New Roman"/>
        <family val="1"/>
        <charset val="186"/>
      </rPr>
      <t>5</t>
    </r>
  </si>
  <si>
    <r>
      <t>Neatliekamās medicīniskās palīdzības ārsta palīga brigādes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izsaukums Latvijas robežās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</si>
  <si>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 Latvijas robežās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</si>
  <si>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 Latvijas robežās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</si>
  <si>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 Latvijas robežās</t>
    </r>
  </si>
  <si>
    <t>Pirmās palīdzības pasniedzēju kvalifikācijas paaugstināšanas seminārs, zināšanu pārbaude  pirmās palīdzības pasniedzēju – instruktora palīgu sagatavošanas programmas dalībniekiem (1 diena, 4h) klātiene</t>
  </si>
  <si>
    <t>Pirmās palīdzības pasniedzēju kvalifikācijas paaugstināšanas seminārs, pirmās palīdzības pasniedzēju – instruktora palīgu sagatavošanas programma bez zināšanu pārbaudes (2 dienas)</t>
  </si>
  <si>
    <r>
      <t xml:space="preserve">Neatliekamās medicīniskās palīdzības brigādes izsaukums pie personas medicīniskās palīdzības sniegšanai, kas nav uzskatāma par neatliekamu </t>
    </r>
    <r>
      <rPr>
        <vertAlign val="superscript"/>
        <sz val="11"/>
        <rFont val="Times New Roman"/>
        <family val="1"/>
      </rPr>
      <t>1,2</t>
    </r>
  </si>
  <si>
    <r>
      <t>Neatliekamās medicīniskās palīdzības brigādes izsaukums pie personas, kura nesaņem no valsts budžeta apmaksātus veselības aprūpes pakalpojumus, neatliekamās medicīniskās palīdzības sniegšanai</t>
    </r>
    <r>
      <rPr>
        <vertAlign val="superscript"/>
        <sz val="12"/>
        <rFont val="Times New Roman"/>
        <family val="1"/>
        <charset val="186"/>
      </rPr>
      <t>3, 4, 18</t>
    </r>
  </si>
  <si>
    <r>
      <t xml:space="preserve">Pacienta transportēšana uz nākamo tuvāko stacionāru, kurā var sniegt atbilstošu neatliekamo medicīnisko palīdzību, pēc pacienta pieprasījuma, ja pacientam nav medicīnisku kontrindikāciju </t>
    </r>
    <r>
      <rPr>
        <vertAlign val="superscript"/>
        <sz val="11"/>
        <rFont val="Times New Roman"/>
        <family val="1"/>
      </rPr>
      <t>2</t>
    </r>
  </si>
  <si>
    <r>
      <t>Neatliekamās medicīniskās palīdzības ārsta palīga brigādes izsaukums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ārpus Latvijas robežām</t>
    </r>
    <r>
      <rPr>
        <vertAlign val="superscript"/>
        <sz val="12"/>
        <rFont val="Times New Roman"/>
        <family val="1"/>
        <charset val="186"/>
      </rPr>
      <t>7, 17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</si>
  <si>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</t>
    </r>
    <r>
      <rPr>
        <sz val="12"/>
        <rFont val="Times New Roman"/>
        <family val="1"/>
        <charset val="186"/>
      </rPr>
      <t>,</t>
    </r>
    <r>
      <rPr>
        <vertAlign val="superscript"/>
        <sz val="12"/>
        <rFont val="Times New Roman"/>
        <family val="1"/>
        <charset val="186"/>
      </rPr>
      <t>17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</si>
  <si>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7,17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</si>
  <si>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7,17</t>
    </r>
  </si>
  <si>
    <r>
      <t>Neatliekamās medicīniskās palīdzības dienesta brigādes izsaukums pie privātpersonas (pacienta)</t>
    </r>
    <r>
      <rPr>
        <b/>
        <vertAlign val="superscript"/>
        <sz val="10"/>
        <rFont val="Times New Roman"/>
        <family val="1"/>
      </rPr>
      <t>1</t>
    </r>
  </si>
  <si>
    <r>
      <t>Medicīniskā transportēšana (plānveida)</t>
    </r>
    <r>
      <rPr>
        <b/>
        <vertAlign val="superscript"/>
        <sz val="12"/>
        <rFont val="Times New Roman"/>
        <family val="1"/>
        <charset val="186"/>
      </rPr>
      <t>1,2,5</t>
    </r>
  </si>
  <si>
    <r>
      <t>Medicīniskās palīdzības nodrošināšana pasākumos</t>
    </r>
    <r>
      <rPr>
        <b/>
        <vertAlign val="superscript"/>
        <sz val="12"/>
        <rFont val="Times New Roman"/>
        <family val="1"/>
        <charset val="186"/>
      </rPr>
      <t>1, 2, 5, 11,16</t>
    </r>
  </si>
  <si>
    <r>
      <t>Neatliekamās medicīniskās palīdzības ārsta palīga brigādes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izsaukums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</si>
  <si>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</si>
  <si>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</si>
  <si>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</t>
    </r>
  </si>
  <si>
    <r>
      <t>Papildu piesaistāmie resursi</t>
    </r>
    <r>
      <rPr>
        <b/>
        <vertAlign val="superscript"/>
        <sz val="12"/>
        <rFont val="Times New Roman"/>
        <family val="1"/>
        <charset val="186"/>
      </rPr>
      <t>1</t>
    </r>
  </si>
  <si>
    <r>
      <t>Operatīvā medicīniskā transportlīdzekļa degvielas izmaksas</t>
    </r>
    <r>
      <rPr>
        <vertAlign val="superscript"/>
        <sz val="14"/>
        <color theme="1"/>
        <rFont val="Times New Roman"/>
        <family val="1"/>
        <charset val="186"/>
      </rPr>
      <t>12</t>
    </r>
  </si>
  <si>
    <r>
      <t>Konsultācijas</t>
    </r>
    <r>
      <rPr>
        <b/>
        <vertAlign val="superscript"/>
        <sz val="12"/>
        <rFont val="Times New Roman"/>
        <family val="1"/>
        <charset val="186"/>
      </rPr>
      <t>1</t>
    </r>
  </si>
  <si>
    <r>
      <t>Reanimācijas brigādes</t>
    </r>
    <r>
      <rPr>
        <vertAlign val="superscript"/>
        <sz val="14"/>
        <color theme="1"/>
        <rFont val="Times New Roman"/>
        <family val="1"/>
        <charset val="186"/>
      </rPr>
      <t>10</t>
    </r>
    <r>
      <rPr>
        <sz val="14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5,13</t>
    </r>
  </si>
  <si>
    <r>
      <t xml:space="preserve">Ārsta speciālista </t>
    </r>
    <r>
      <rPr>
        <vertAlign val="superscript"/>
        <sz val="14"/>
        <color theme="1"/>
        <rFont val="Times New Roman"/>
        <family val="1"/>
        <charset val="186"/>
      </rPr>
      <t xml:space="preserve">14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5, 13</t>
    </r>
    <r>
      <rPr>
        <vertAlign val="superscript"/>
        <sz val="14"/>
        <rFont val="Times New Roman"/>
        <family val="1"/>
        <charset val="186"/>
      </rPr>
      <t>,17</t>
    </r>
  </si>
  <si>
    <r>
      <t>Ārsta speciālista izsaukums, neizmantojot operatīvo medicīnisko transportlīdzekli</t>
    </r>
    <r>
      <rPr>
        <vertAlign val="superscript"/>
        <sz val="14"/>
        <color theme="1"/>
        <rFont val="Times New Roman"/>
        <family val="1"/>
        <charset val="186"/>
      </rPr>
      <t>5, 13</t>
    </r>
    <r>
      <rPr>
        <vertAlign val="superscript"/>
        <sz val="14"/>
        <rFont val="Times New Roman"/>
        <family val="1"/>
        <charset val="186"/>
      </rPr>
      <t>,17</t>
    </r>
  </si>
  <si>
    <r>
      <t>Intensīvās terapijas/neatliekamās medicīniskās palīdzības ārsta brigādes</t>
    </r>
    <r>
      <rPr>
        <vertAlign val="superscript"/>
        <sz val="14"/>
        <color theme="1"/>
        <rFont val="Times New Roman"/>
        <family val="1"/>
        <charset val="186"/>
      </rPr>
      <t>8</t>
    </r>
    <r>
      <rPr>
        <sz val="14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5,  13</t>
    </r>
  </si>
  <si>
    <r>
      <t>Ārsta/Neatliekamās medicīniskās palīdzības dienesta speciālista telefona konsultācija</t>
    </r>
    <r>
      <rPr>
        <vertAlign val="superscript"/>
        <sz val="14"/>
        <color theme="1"/>
        <rFont val="Times New Roman"/>
        <family val="1"/>
        <charset val="186"/>
      </rPr>
      <t>12</t>
    </r>
  </si>
  <si>
    <r>
      <t>Apmācības un izziņu sagatavošana</t>
    </r>
    <r>
      <rPr>
        <b/>
        <vertAlign val="superscript"/>
        <sz val="12"/>
        <rFont val="Times New Roman"/>
        <family val="1"/>
        <charset val="186"/>
      </rPr>
      <t>15</t>
    </r>
  </si>
  <si>
    <t>Pirmās palīdzības pasniedzēju kvalifikācijas paaugstināšanas seminārs, pirmās palīdzības pasniedzēju – instruktora palīgu sagatavošanas programma bez zināšanu pārbaudes (2 dienas) 4</t>
  </si>
  <si>
    <t>Pirmās palīdzības pasniedzēju kvalifikācijas paaugstināšanas seminārs (1 diena4h) attālināti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</si>
</sst>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3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u/>
      <sz val="10"/>
      <color rgb="FFFF0000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vertAlign val="superscript"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4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9" fontId="5" fillId="4" borderId="2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4" fontId="5" fillId="0" borderId="7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3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0" fontId="8" fillId="0" borderId="0" xfId="0" applyFont="1" applyAlignment="1">
      <alignment vertical="top"/>
    </xf>
    <xf numFmtId="0" fontId="7" fillId="2" borderId="4" xfId="0" applyFont="1" applyFill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 wrapText="1"/>
    </xf>
    <xf numFmtId="4" fontId="6" fillId="0" borderId="16" xfId="0" applyNumberFormat="1" applyFont="1" applyBorder="1" applyAlignment="1">
      <alignment horizontal="right" vertical="center" wrapText="1"/>
    </xf>
    <xf numFmtId="4" fontId="15" fillId="0" borderId="0" xfId="0" applyNumberFormat="1" applyFont="1"/>
    <xf numFmtId="0" fontId="15" fillId="0" borderId="0" xfId="0" applyFont="1"/>
    <xf numFmtId="0" fontId="5" fillId="0" borderId="6" xfId="0" applyFont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2" fontId="17" fillId="0" borderId="8" xfId="0" applyNumberFormat="1" applyFont="1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3" fontId="16" fillId="0" borderId="0" xfId="0" applyNumberFormat="1" applyFont="1"/>
    <xf numFmtId="3" fontId="0" fillId="0" borderId="0" xfId="0" applyNumberFormat="1"/>
    <xf numFmtId="0" fontId="5" fillId="0" borderId="5" xfId="0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 wrapText="1"/>
    </xf>
    <xf numFmtId="0" fontId="17" fillId="0" borderId="2" xfId="0" applyFont="1" applyBorder="1" applyAlignment="1">
      <alignment vertical="top" wrapText="1"/>
    </xf>
    <xf numFmtId="4" fontId="5" fillId="0" borderId="0" xfId="0" applyNumberFormat="1" applyFont="1" applyAlignment="1">
      <alignment horizontal="right" vertical="center" wrapText="1"/>
    </xf>
    <xf numFmtId="4" fontId="11" fillId="0" borderId="0" xfId="0" applyNumberFormat="1" applyFont="1" applyAlignment="1">
      <alignment horizontal="right" vertical="center" wrapText="1"/>
    </xf>
    <xf numFmtId="0" fontId="20" fillId="2" borderId="8" xfId="0" applyFont="1" applyFill="1" applyBorder="1" applyAlignment="1">
      <alignment vertical="center" wrapText="1"/>
    </xf>
    <xf numFmtId="0" fontId="17" fillId="0" borderId="8" xfId="0" applyFont="1" applyBorder="1"/>
    <xf numFmtId="0" fontId="23" fillId="5" borderId="8" xfId="0" applyFont="1" applyFill="1" applyBorder="1"/>
    <xf numFmtId="2" fontId="17" fillId="0" borderId="8" xfId="0" applyNumberFormat="1" applyFont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/>
    </xf>
    <xf numFmtId="4" fontId="23" fillId="5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vertical="center"/>
    </xf>
    <xf numFmtId="3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4" fontId="17" fillId="0" borderId="8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/>
    <xf numFmtId="3" fontId="23" fillId="5" borderId="0" xfId="0" applyNumberFormat="1" applyFont="1" applyFill="1"/>
    <xf numFmtId="0" fontId="23" fillId="0" borderId="0" xfId="0" applyFont="1"/>
    <xf numFmtId="3" fontId="23" fillId="0" borderId="0" xfId="0" applyNumberFormat="1" applyFont="1"/>
    <xf numFmtId="4" fontId="17" fillId="0" borderId="0" xfId="0" applyNumberFormat="1" applyFont="1" applyAlignment="1">
      <alignment horizontal="right" vertical="center" wrapText="1"/>
    </xf>
    <xf numFmtId="0" fontId="20" fillId="3" borderId="8" xfId="0" applyFont="1" applyFill="1" applyBorder="1" applyAlignment="1">
      <alignment vertical="top" wrapText="1"/>
    </xf>
    <xf numFmtId="0" fontId="20" fillId="3" borderId="8" xfId="0" applyFont="1" applyFill="1" applyBorder="1" applyAlignment="1">
      <alignment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top" wrapText="1"/>
    </xf>
    <xf numFmtId="0" fontId="10" fillId="3" borderId="21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/>
    </xf>
    <xf numFmtId="0" fontId="23" fillId="5" borderId="10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</cellXfs>
  <cellStyles count="2">
    <cellStyle name="Normal" xfId="0" builtinId="0"/>
    <cellStyle name="Normal 2" xfId="1" xr:uid="{95ABB767-CEE4-446C-9940-826A9D3DF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6"/>
  <sheetViews>
    <sheetView tabSelected="1" topLeftCell="B1" zoomScale="70" zoomScaleNormal="70" workbookViewId="0">
      <pane ySplit="7" topLeftCell="A8" activePane="bottomLeft" state="frozen"/>
      <selection activeCell="R19" sqref="R19"/>
      <selection pane="bottomLeft" activeCell="C52" sqref="C52"/>
    </sheetView>
  </sheetViews>
  <sheetFormatPr defaultRowHeight="15" x14ac:dyDescent="0.25"/>
  <cols>
    <col min="1" max="1" width="0" hidden="1" customWidth="1"/>
    <col min="2" max="2" width="7.7109375" customWidth="1"/>
    <col min="3" max="3" width="74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2" width="11.85546875" customWidth="1"/>
    <col min="13" max="13" width="12.42578125" customWidth="1"/>
    <col min="14" max="14" width="10.5703125" bestFit="1" customWidth="1"/>
    <col min="15" max="15" width="11.85546875" customWidth="1"/>
    <col min="16" max="16" width="11" customWidth="1"/>
    <col min="18" max="18" width="13.7109375" customWidth="1"/>
  </cols>
  <sheetData>
    <row r="1" spans="1:18" ht="15.75" x14ac:dyDescent="0.25">
      <c r="L1" s="15"/>
      <c r="M1" s="14" t="s">
        <v>98</v>
      </c>
    </row>
    <row r="2" spans="1:18" ht="15.75" x14ac:dyDescent="0.25">
      <c r="J2" s="15"/>
      <c r="M2" s="14" t="s">
        <v>19</v>
      </c>
    </row>
    <row r="3" spans="1:18" ht="15.75" x14ac:dyDescent="0.25">
      <c r="J3" s="15"/>
      <c r="K3" s="114" t="s">
        <v>96</v>
      </c>
      <c r="L3" s="115"/>
      <c r="M3" s="115"/>
    </row>
    <row r="4" spans="1:18" ht="15.75" x14ac:dyDescent="0.25">
      <c r="J4" s="15"/>
      <c r="M4" s="14" t="s">
        <v>97</v>
      </c>
    </row>
    <row r="5" spans="1:18" ht="15.75" x14ac:dyDescent="0.25">
      <c r="A5" s="118" t="s">
        <v>18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8" x14ac:dyDescent="0.25">
      <c r="A6" s="10" t="s">
        <v>17</v>
      </c>
      <c r="B6" s="9" t="s">
        <v>17</v>
      </c>
      <c r="C6" s="116" t="s">
        <v>16</v>
      </c>
      <c r="D6" s="117" t="s">
        <v>15</v>
      </c>
      <c r="E6" s="117" t="s">
        <v>14</v>
      </c>
      <c r="F6" s="13" t="s">
        <v>13</v>
      </c>
      <c r="G6" s="117" t="s">
        <v>12</v>
      </c>
      <c r="H6" s="8"/>
      <c r="I6" s="8"/>
      <c r="J6" s="120" t="s">
        <v>11</v>
      </c>
      <c r="K6" s="120"/>
      <c r="L6" s="120"/>
      <c r="M6" s="120"/>
    </row>
    <row r="7" spans="1:18" ht="38.25" x14ac:dyDescent="0.25">
      <c r="A7" s="10" t="s">
        <v>10</v>
      </c>
      <c r="B7" s="9" t="s">
        <v>10</v>
      </c>
      <c r="C7" s="116"/>
      <c r="D7" s="117"/>
      <c r="E7" s="117"/>
      <c r="F7" s="13" t="s">
        <v>9</v>
      </c>
      <c r="G7" s="117"/>
      <c r="H7" s="12" t="s">
        <v>8</v>
      </c>
      <c r="I7" s="12" t="s">
        <v>7</v>
      </c>
      <c r="J7" s="12" t="s">
        <v>41</v>
      </c>
      <c r="K7" s="12" t="s">
        <v>6</v>
      </c>
      <c r="L7" s="11" t="s">
        <v>5</v>
      </c>
      <c r="M7" s="4" t="s">
        <v>4</v>
      </c>
    </row>
    <row r="8" spans="1:18" ht="28.5" customHeight="1" x14ac:dyDescent="0.25">
      <c r="A8" s="10"/>
      <c r="B8" s="21" t="s">
        <v>2</v>
      </c>
      <c r="C8" s="111" t="s">
        <v>167</v>
      </c>
      <c r="D8" s="112"/>
      <c r="E8" s="112"/>
      <c r="F8" s="112"/>
      <c r="G8" s="113"/>
      <c r="H8" s="16"/>
      <c r="I8" s="16"/>
      <c r="J8" s="16"/>
      <c r="K8" s="16"/>
      <c r="L8" s="16"/>
      <c r="M8" s="17"/>
    </row>
    <row r="9" spans="1:18" ht="33.75" x14ac:dyDescent="0.25">
      <c r="A9" s="10"/>
      <c r="B9" s="26" t="s">
        <v>3</v>
      </c>
      <c r="C9" s="105" t="s">
        <v>160</v>
      </c>
      <c r="D9" s="31" t="s">
        <v>46</v>
      </c>
      <c r="E9" s="38">
        <v>91.52</v>
      </c>
      <c r="F9" s="39">
        <v>0</v>
      </c>
      <c r="G9" s="38">
        <v>91.52</v>
      </c>
      <c r="H9" s="40">
        <v>920</v>
      </c>
      <c r="I9" s="41">
        <f>H9*G9</f>
        <v>84198.399999999994</v>
      </c>
      <c r="J9" s="41">
        <v>41171.566329670663</v>
      </c>
      <c r="K9" s="42">
        <v>37565.860487650149</v>
      </c>
      <c r="L9" s="42">
        <v>5460.9735847213278</v>
      </c>
      <c r="M9" s="43">
        <f>SUM(J9:L9)</f>
        <v>84198.400402042142</v>
      </c>
      <c r="N9" s="50"/>
      <c r="O9" s="28"/>
      <c r="P9" s="28"/>
      <c r="Q9" s="28"/>
      <c r="R9" s="28"/>
    </row>
    <row r="10" spans="1:18" ht="50.25" x14ac:dyDescent="0.25">
      <c r="A10" s="10"/>
      <c r="B10" s="26" t="s">
        <v>20</v>
      </c>
      <c r="C10" s="106" t="s">
        <v>161</v>
      </c>
      <c r="D10" s="31" t="s">
        <v>46</v>
      </c>
      <c r="E10" s="39">
        <v>198.93</v>
      </c>
      <c r="F10" s="39">
        <v>0</v>
      </c>
      <c r="G10" s="38">
        <v>198.93</v>
      </c>
      <c r="H10" s="40">
        <v>830</v>
      </c>
      <c r="I10" s="41">
        <f t="shared" ref="I10:I25" si="0">H10*G10</f>
        <v>165111.9</v>
      </c>
      <c r="J10" s="44">
        <v>83889.42022559882</v>
      </c>
      <c r="K10" s="45">
        <v>76308.103048640914</v>
      </c>
      <c r="L10" s="45">
        <v>4914.376929694241</v>
      </c>
      <c r="M10" s="43">
        <f t="shared" ref="M10:M59" si="1">SUM(J10:L10)</f>
        <v>165111.90020393397</v>
      </c>
      <c r="N10" s="50"/>
      <c r="O10" s="28"/>
      <c r="P10" s="28"/>
      <c r="Q10" s="28"/>
      <c r="R10" s="28"/>
    </row>
    <row r="11" spans="1:18" ht="49.5" x14ac:dyDescent="0.25">
      <c r="A11" s="10"/>
      <c r="B11" s="26" t="s">
        <v>21</v>
      </c>
      <c r="C11" s="105" t="s">
        <v>162</v>
      </c>
      <c r="D11" s="31" t="s">
        <v>46</v>
      </c>
      <c r="E11" s="38">
        <v>92.67</v>
      </c>
      <c r="F11" s="39">
        <v>0</v>
      </c>
      <c r="G11" s="38">
        <v>92.67</v>
      </c>
      <c r="H11" s="40">
        <v>250</v>
      </c>
      <c r="I11" s="41">
        <f t="shared" si="0"/>
        <v>23167.5</v>
      </c>
      <c r="J11" s="44">
        <v>11501.601516577844</v>
      </c>
      <c r="K11" s="45">
        <v>10183.840544744935</v>
      </c>
      <c r="L11" s="45">
        <v>1482.0629306307953</v>
      </c>
      <c r="M11" s="43">
        <f t="shared" si="1"/>
        <v>23167.504991953574</v>
      </c>
      <c r="N11" s="50"/>
      <c r="O11" s="28"/>
      <c r="P11" s="28"/>
      <c r="Q11" s="28"/>
      <c r="R11" s="28"/>
    </row>
    <row r="12" spans="1:18" ht="15.75" x14ac:dyDescent="0.25">
      <c r="A12" s="10"/>
      <c r="B12" s="35" t="s">
        <v>47</v>
      </c>
      <c r="C12" s="110" t="s">
        <v>168</v>
      </c>
      <c r="D12" s="110"/>
      <c r="E12" s="110"/>
      <c r="F12" s="110"/>
      <c r="G12" s="110"/>
      <c r="H12" s="40"/>
      <c r="I12" s="41"/>
      <c r="J12" s="44"/>
      <c r="K12" s="45"/>
      <c r="L12" s="45"/>
      <c r="M12" s="45"/>
      <c r="N12" s="50"/>
      <c r="O12" s="28"/>
      <c r="P12" s="28"/>
      <c r="Q12" s="28"/>
      <c r="R12" s="28"/>
    </row>
    <row r="13" spans="1:18" ht="34.5" x14ac:dyDescent="0.25">
      <c r="A13" s="10"/>
      <c r="B13" s="26" t="s">
        <v>22</v>
      </c>
      <c r="C13" s="86" t="s">
        <v>154</v>
      </c>
      <c r="D13" s="31" t="s">
        <v>49</v>
      </c>
      <c r="E13" s="39">
        <v>89.14</v>
      </c>
      <c r="F13" s="39">
        <v>0</v>
      </c>
      <c r="G13" s="39">
        <v>89.14</v>
      </c>
      <c r="H13" s="40">
        <v>1515</v>
      </c>
      <c r="I13" s="41">
        <f t="shared" si="0"/>
        <v>135047.1</v>
      </c>
      <c r="J13" s="44">
        <v>76036.064135381734</v>
      </c>
      <c r="K13" s="45">
        <v>50033.142889989103</v>
      </c>
      <c r="L13" s="45">
        <v>8977.8903596226191</v>
      </c>
      <c r="M13" s="43">
        <f>SUM(J13:L13)</f>
        <v>135047.09738499345</v>
      </c>
      <c r="N13" s="50"/>
      <c r="O13" s="28"/>
      <c r="P13" s="28"/>
      <c r="Q13" s="28"/>
      <c r="R13" s="28"/>
    </row>
    <row r="14" spans="1:18" ht="37.5" x14ac:dyDescent="0.25">
      <c r="A14" s="10"/>
      <c r="B14" s="26" t="s">
        <v>23</v>
      </c>
      <c r="C14" s="86" t="s">
        <v>163</v>
      </c>
      <c r="D14" s="31" t="s">
        <v>49</v>
      </c>
      <c r="E14" s="39">
        <v>133.99</v>
      </c>
      <c r="F14" s="39">
        <v>0</v>
      </c>
      <c r="G14" s="38">
        <v>133.99</v>
      </c>
      <c r="H14" s="40">
        <v>26</v>
      </c>
      <c r="I14" s="41">
        <f t="shared" si="0"/>
        <v>3483.7400000000002</v>
      </c>
      <c r="J14" s="44">
        <v>2188.0911253502991</v>
      </c>
      <c r="K14" s="45">
        <v>1141.5539268248954</v>
      </c>
      <c r="L14" s="45">
        <v>154.09014478560275</v>
      </c>
      <c r="M14" s="43">
        <f t="shared" si="1"/>
        <v>3483.7351969607971</v>
      </c>
      <c r="N14" s="50"/>
      <c r="O14" s="28"/>
      <c r="P14" s="28"/>
      <c r="Q14" s="28"/>
      <c r="R14" s="28"/>
    </row>
    <row r="15" spans="1:18" ht="34.5" x14ac:dyDescent="0.25">
      <c r="A15" s="10"/>
      <c r="B15" s="32" t="s">
        <v>24</v>
      </c>
      <c r="C15" s="86" t="s">
        <v>155</v>
      </c>
      <c r="D15" s="31" t="s">
        <v>49</v>
      </c>
      <c r="E15" s="39">
        <v>108.32</v>
      </c>
      <c r="F15" s="39">
        <v>0</v>
      </c>
      <c r="G15" s="39">
        <v>108.32</v>
      </c>
      <c r="H15" s="40">
        <v>82</v>
      </c>
      <c r="I15" s="41">
        <f t="shared" si="0"/>
        <v>8882.24</v>
      </c>
      <c r="J15" s="44">
        <v>4942.6144622574848</v>
      </c>
      <c r="K15" s="45">
        <v>3453.2469999862083</v>
      </c>
      <c r="L15" s="45">
        <v>486.3758412469009</v>
      </c>
      <c r="M15" s="43">
        <f t="shared" si="1"/>
        <v>8882.2373034905941</v>
      </c>
      <c r="N15" s="50"/>
      <c r="O15" s="28"/>
      <c r="P15" s="28"/>
      <c r="Q15" s="28"/>
      <c r="R15" s="28"/>
    </row>
    <row r="16" spans="1:18" ht="37.5" x14ac:dyDescent="0.25">
      <c r="A16" s="10"/>
      <c r="B16" s="32" t="s">
        <v>25</v>
      </c>
      <c r="C16" s="86" t="s">
        <v>164</v>
      </c>
      <c r="D16" s="31" t="s">
        <v>49</v>
      </c>
      <c r="E16" s="39">
        <v>159.82</v>
      </c>
      <c r="F16" s="39">
        <v>0</v>
      </c>
      <c r="G16" s="38">
        <v>159.82</v>
      </c>
      <c r="H16" s="40">
        <v>10</v>
      </c>
      <c r="I16" s="41">
        <f t="shared" si="0"/>
        <v>1598.1999999999998</v>
      </c>
      <c r="J16" s="44">
        <v>1010.72</v>
      </c>
      <c r="K16" s="45">
        <v>528.29</v>
      </c>
      <c r="L16" s="45">
        <v>59.19</v>
      </c>
      <c r="M16" s="43">
        <f t="shared" si="1"/>
        <v>1598.2</v>
      </c>
      <c r="N16" s="50"/>
      <c r="O16" s="28"/>
      <c r="P16" s="28"/>
      <c r="Q16" s="28"/>
      <c r="R16" s="28"/>
    </row>
    <row r="17" spans="1:18" ht="18.75" x14ac:dyDescent="0.25">
      <c r="A17" s="10"/>
      <c r="B17" s="32" t="s">
        <v>26</v>
      </c>
      <c r="C17" s="86" t="s">
        <v>156</v>
      </c>
      <c r="D17" s="31" t="s">
        <v>49</v>
      </c>
      <c r="E17" s="39">
        <v>113.9</v>
      </c>
      <c r="F17" s="39">
        <v>0</v>
      </c>
      <c r="G17" s="39">
        <v>113.9</v>
      </c>
      <c r="H17" s="40">
        <v>2</v>
      </c>
      <c r="I17" s="41">
        <f t="shared" si="0"/>
        <v>227.8</v>
      </c>
      <c r="J17" s="44">
        <v>128.08000000000001</v>
      </c>
      <c r="K17" s="45">
        <v>87.83</v>
      </c>
      <c r="L17" s="45">
        <v>11.89</v>
      </c>
      <c r="M17" s="43">
        <f t="shared" si="1"/>
        <v>227.8</v>
      </c>
      <c r="N17" s="50"/>
      <c r="O17" s="28"/>
      <c r="P17" s="28"/>
      <c r="Q17" s="28"/>
      <c r="R17" s="28"/>
    </row>
    <row r="18" spans="1:18" ht="18.75" x14ac:dyDescent="0.25">
      <c r="A18" s="10"/>
      <c r="B18" s="33" t="s">
        <v>50</v>
      </c>
      <c r="C18" s="86" t="s">
        <v>165</v>
      </c>
      <c r="D18" s="31" t="s">
        <v>49</v>
      </c>
      <c r="E18" s="41">
        <v>164.81</v>
      </c>
      <c r="F18" s="41">
        <v>0</v>
      </c>
      <c r="G18" s="39">
        <v>164.81</v>
      </c>
      <c r="H18" s="40">
        <v>10</v>
      </c>
      <c r="I18" s="41">
        <f t="shared" si="0"/>
        <v>1648.1</v>
      </c>
      <c r="J18" s="41">
        <v>1030.79</v>
      </c>
      <c r="K18" s="42">
        <v>558.01</v>
      </c>
      <c r="L18" s="42">
        <v>59.3</v>
      </c>
      <c r="M18" s="43">
        <f t="shared" si="1"/>
        <v>1648.1</v>
      </c>
      <c r="N18" s="50"/>
      <c r="O18" s="28"/>
      <c r="P18" s="28"/>
      <c r="Q18" s="28"/>
      <c r="R18" s="28"/>
    </row>
    <row r="19" spans="1:18" ht="18.75" x14ac:dyDescent="0.25">
      <c r="A19" s="10"/>
      <c r="B19" s="26" t="s">
        <v>51</v>
      </c>
      <c r="C19" s="86" t="s">
        <v>157</v>
      </c>
      <c r="D19" s="31" t="s">
        <v>49</v>
      </c>
      <c r="E19" s="41">
        <v>118.01</v>
      </c>
      <c r="F19" s="41">
        <v>0</v>
      </c>
      <c r="G19" s="39">
        <v>118.01</v>
      </c>
      <c r="H19" s="40">
        <v>97</v>
      </c>
      <c r="I19" s="41">
        <f t="shared" si="0"/>
        <v>11446.970000000001</v>
      </c>
      <c r="J19" s="41">
        <v>6210.22</v>
      </c>
      <c r="K19" s="42">
        <v>4661.63</v>
      </c>
      <c r="L19" s="42">
        <v>575.12</v>
      </c>
      <c r="M19" s="43">
        <f t="shared" si="1"/>
        <v>11446.970000000001</v>
      </c>
      <c r="N19" s="50"/>
      <c r="O19" s="28"/>
      <c r="P19" s="28"/>
      <c r="Q19" s="28"/>
      <c r="R19" s="28"/>
    </row>
    <row r="20" spans="1:18" ht="18.75" x14ac:dyDescent="0.25">
      <c r="A20" s="10"/>
      <c r="B20" s="26" t="s">
        <v>52</v>
      </c>
      <c r="C20" s="86" t="s">
        <v>166</v>
      </c>
      <c r="D20" s="30" t="s">
        <v>49</v>
      </c>
      <c r="E20" s="39">
        <v>175.58</v>
      </c>
      <c r="F20" s="46">
        <v>0</v>
      </c>
      <c r="G20" s="39">
        <v>175.58</v>
      </c>
      <c r="H20" s="40">
        <v>92</v>
      </c>
      <c r="I20" s="41">
        <f t="shared" si="0"/>
        <v>16153.36</v>
      </c>
      <c r="J20" s="44">
        <v>9047.0395230230315</v>
      </c>
      <c r="K20" s="45">
        <v>6560.8495242928821</v>
      </c>
      <c r="L20" s="45">
        <v>545.47435847213274</v>
      </c>
      <c r="M20" s="43">
        <f t="shared" si="1"/>
        <v>16153.363405788046</v>
      </c>
      <c r="N20" s="50"/>
      <c r="O20" s="28"/>
      <c r="P20" s="28"/>
      <c r="Q20" s="28"/>
      <c r="R20" s="28"/>
    </row>
    <row r="21" spans="1:18" ht="15.75" x14ac:dyDescent="0.25">
      <c r="A21" s="10"/>
      <c r="B21" s="35" t="s">
        <v>27</v>
      </c>
      <c r="C21" s="110" t="s">
        <v>169</v>
      </c>
      <c r="D21" s="110"/>
      <c r="E21" s="110"/>
      <c r="F21" s="110"/>
      <c r="G21" s="110"/>
      <c r="H21" s="40"/>
      <c r="I21" s="41"/>
      <c r="J21" s="44"/>
      <c r="K21" s="45"/>
      <c r="L21" s="45"/>
      <c r="M21" s="43"/>
      <c r="N21" s="50"/>
      <c r="O21" s="28"/>
      <c r="P21" s="28"/>
      <c r="Q21" s="28"/>
      <c r="R21" s="28"/>
    </row>
    <row r="22" spans="1:18" ht="18.75" x14ac:dyDescent="0.25">
      <c r="A22" s="10"/>
      <c r="B22" s="26" t="s">
        <v>28</v>
      </c>
      <c r="C22" s="86" t="s">
        <v>170</v>
      </c>
      <c r="D22" s="31" t="s">
        <v>49</v>
      </c>
      <c r="E22" s="39">
        <v>112.88</v>
      </c>
      <c r="F22" s="39">
        <v>0</v>
      </c>
      <c r="G22" s="39">
        <v>112.88</v>
      </c>
      <c r="H22" s="40">
        <v>1050</v>
      </c>
      <c r="I22" s="41">
        <f t="shared" si="0"/>
        <v>118524</v>
      </c>
      <c r="J22" s="42">
        <v>78792.539999999994</v>
      </c>
      <c r="K22" s="42">
        <v>33509.980000000003</v>
      </c>
      <c r="L22" s="42">
        <v>6221.48</v>
      </c>
      <c r="M22" s="43">
        <f t="shared" si="1"/>
        <v>118523.99999999999</v>
      </c>
      <c r="N22" s="50"/>
      <c r="O22" s="28"/>
      <c r="P22" s="28"/>
      <c r="Q22" s="28"/>
      <c r="R22" s="28"/>
    </row>
    <row r="23" spans="1:18" ht="34.5" x14ac:dyDescent="0.25">
      <c r="A23" s="10"/>
      <c r="B23" s="26" t="s">
        <v>29</v>
      </c>
      <c r="C23" s="86" t="s">
        <v>171</v>
      </c>
      <c r="D23" s="30" t="s">
        <v>49</v>
      </c>
      <c r="E23" s="39">
        <v>123.08</v>
      </c>
      <c r="F23" s="38">
        <v>0</v>
      </c>
      <c r="G23" s="39">
        <v>123.08</v>
      </c>
      <c r="H23" s="40">
        <v>30</v>
      </c>
      <c r="I23" s="41">
        <f t="shared" si="0"/>
        <v>3692.4</v>
      </c>
      <c r="J23" s="41">
        <v>2250.91</v>
      </c>
      <c r="K23" s="42">
        <v>1263.42</v>
      </c>
      <c r="L23" s="42">
        <v>178.07</v>
      </c>
      <c r="M23" s="43">
        <f t="shared" si="1"/>
        <v>3692.4</v>
      </c>
      <c r="N23" s="50"/>
      <c r="O23" s="28"/>
      <c r="P23" s="28"/>
      <c r="Q23" s="28"/>
      <c r="R23" s="28"/>
    </row>
    <row r="24" spans="1:18" ht="18.75" x14ac:dyDescent="0.25">
      <c r="A24" s="10"/>
      <c r="B24" s="26" t="s">
        <v>30</v>
      </c>
      <c r="C24" s="86" t="s">
        <v>172</v>
      </c>
      <c r="D24" s="30" t="s">
        <v>49</v>
      </c>
      <c r="E24" s="39">
        <v>140.24</v>
      </c>
      <c r="F24" s="39">
        <v>0</v>
      </c>
      <c r="G24" s="39">
        <v>140.24</v>
      </c>
      <c r="H24" s="40">
        <v>5</v>
      </c>
      <c r="I24" s="41">
        <f t="shared" si="0"/>
        <v>701.2</v>
      </c>
      <c r="J24" s="41">
        <v>423.78</v>
      </c>
      <c r="K24" s="42">
        <v>247.8</v>
      </c>
      <c r="L24" s="42">
        <v>29.62</v>
      </c>
      <c r="M24" s="43">
        <f t="shared" si="1"/>
        <v>701.19999999999993</v>
      </c>
      <c r="N24" s="50"/>
      <c r="O24" s="28"/>
      <c r="P24" s="28"/>
      <c r="Q24" s="28"/>
      <c r="R24" s="28"/>
    </row>
    <row r="25" spans="1:18" ht="18.75" x14ac:dyDescent="0.25">
      <c r="A25" s="10"/>
      <c r="B25" s="26" t="s">
        <v>31</v>
      </c>
      <c r="C25" s="86" t="s">
        <v>173</v>
      </c>
      <c r="D25" s="30" t="s">
        <v>49</v>
      </c>
      <c r="E25" s="39">
        <v>149.94</v>
      </c>
      <c r="F25" s="38">
        <v>0</v>
      </c>
      <c r="G25" s="39">
        <v>149.94</v>
      </c>
      <c r="H25" s="40">
        <v>120</v>
      </c>
      <c r="I25" s="41">
        <f t="shared" si="0"/>
        <v>17992.8</v>
      </c>
      <c r="J25" s="41">
        <v>10979.330047185629</v>
      </c>
      <c r="K25" s="42">
        <v>6302.4465853456704</v>
      </c>
      <c r="L25" s="42">
        <v>711.02220670278177</v>
      </c>
      <c r="M25" s="43">
        <f t="shared" si="1"/>
        <v>17992.798839234081</v>
      </c>
      <c r="N25" s="50"/>
      <c r="O25" s="28"/>
      <c r="P25" s="28"/>
      <c r="Q25" s="28"/>
      <c r="R25" s="28"/>
    </row>
    <row r="26" spans="1:18" ht="15.75" x14ac:dyDescent="0.25">
      <c r="A26" s="10"/>
      <c r="B26" s="35" t="s">
        <v>42</v>
      </c>
      <c r="C26" s="110" t="s">
        <v>174</v>
      </c>
      <c r="D26" s="110"/>
      <c r="E26" s="110"/>
      <c r="F26" s="110"/>
      <c r="G26" s="110"/>
      <c r="H26" s="49"/>
      <c r="I26" s="43"/>
      <c r="J26" s="41"/>
      <c r="K26" s="42"/>
      <c r="L26" s="42"/>
      <c r="M26" s="43"/>
      <c r="N26" s="50"/>
      <c r="O26" s="28"/>
      <c r="P26" s="28"/>
      <c r="Q26" s="28"/>
      <c r="R26" s="28"/>
    </row>
    <row r="27" spans="1:18" ht="34.5" x14ac:dyDescent="0.25">
      <c r="A27" s="10"/>
      <c r="B27" s="26" t="s">
        <v>32</v>
      </c>
      <c r="C27" s="86" t="s">
        <v>131</v>
      </c>
      <c r="D27" s="30" t="s">
        <v>49</v>
      </c>
      <c r="E27" s="39">
        <v>86.36</v>
      </c>
      <c r="F27" s="46">
        <v>0</v>
      </c>
      <c r="G27" s="38">
        <v>86.36</v>
      </c>
      <c r="H27" s="40">
        <v>4</v>
      </c>
      <c r="I27" s="41">
        <f>H27*G27</f>
        <v>345.44</v>
      </c>
      <c r="J27" s="41">
        <v>199.66</v>
      </c>
      <c r="K27" s="42">
        <v>141.72999999999999</v>
      </c>
      <c r="L27" s="42">
        <v>4.05</v>
      </c>
      <c r="M27" s="43">
        <f t="shared" si="1"/>
        <v>345.44</v>
      </c>
      <c r="N27" s="50"/>
      <c r="O27" s="28"/>
      <c r="P27" s="28"/>
      <c r="Q27" s="28"/>
      <c r="R27" s="28"/>
    </row>
    <row r="28" spans="1:18" ht="38.25" x14ac:dyDescent="0.25">
      <c r="A28" s="10"/>
      <c r="B28" s="26" t="s">
        <v>33</v>
      </c>
      <c r="C28" s="86" t="s">
        <v>145</v>
      </c>
      <c r="D28" s="30" t="s">
        <v>49</v>
      </c>
      <c r="E28" s="39">
        <v>81.819999999999993</v>
      </c>
      <c r="F28" s="39">
        <v>0</v>
      </c>
      <c r="G28" s="39">
        <v>81.819999999999993</v>
      </c>
      <c r="H28" s="40">
        <v>40</v>
      </c>
      <c r="I28" s="41">
        <f t="shared" ref="I28:I37" si="2">H28*G28</f>
        <v>3272.7999999999997</v>
      </c>
      <c r="J28" s="41">
        <v>1996.67</v>
      </c>
      <c r="K28" s="42">
        <v>1249.82</v>
      </c>
      <c r="L28" s="42">
        <v>26.31</v>
      </c>
      <c r="M28" s="43">
        <f t="shared" si="1"/>
        <v>3272.7999999999997</v>
      </c>
      <c r="N28" s="50"/>
      <c r="O28" s="28"/>
      <c r="P28" s="28"/>
      <c r="Q28" s="28"/>
      <c r="R28" s="28"/>
    </row>
    <row r="29" spans="1:18" ht="38.25" x14ac:dyDescent="0.25">
      <c r="A29" s="10"/>
      <c r="B29" s="32" t="s">
        <v>34</v>
      </c>
      <c r="C29" s="86" t="s">
        <v>146</v>
      </c>
      <c r="D29" s="31" t="s">
        <v>49</v>
      </c>
      <c r="E29" s="39">
        <v>74.88</v>
      </c>
      <c r="F29" s="39">
        <v>0</v>
      </c>
      <c r="G29" s="39">
        <v>74.88</v>
      </c>
      <c r="H29" s="40">
        <v>4</v>
      </c>
      <c r="I29" s="41">
        <f t="shared" si="2"/>
        <v>299.52</v>
      </c>
      <c r="J29" s="41">
        <v>177.48</v>
      </c>
      <c r="K29" s="41">
        <v>117.94</v>
      </c>
      <c r="L29" s="42">
        <v>4.0999999999999996</v>
      </c>
      <c r="M29" s="43">
        <f t="shared" si="1"/>
        <v>299.52</v>
      </c>
      <c r="N29" s="50"/>
      <c r="O29" s="28"/>
      <c r="P29" s="28"/>
      <c r="Q29" s="28"/>
      <c r="R29" s="28"/>
    </row>
    <row r="30" spans="1:18" ht="38.25" x14ac:dyDescent="0.25">
      <c r="A30" s="10"/>
      <c r="B30" s="32" t="s">
        <v>35</v>
      </c>
      <c r="C30" s="86" t="s">
        <v>147</v>
      </c>
      <c r="D30" s="31" t="s">
        <v>49</v>
      </c>
      <c r="E30" s="39">
        <v>54.06</v>
      </c>
      <c r="F30" s="39">
        <v>0</v>
      </c>
      <c r="G30" s="39">
        <v>54.06</v>
      </c>
      <c r="H30" s="40">
        <v>500</v>
      </c>
      <c r="I30" s="41">
        <f t="shared" si="2"/>
        <v>27030</v>
      </c>
      <c r="J30" s="41">
        <v>16286.05</v>
      </c>
      <c r="K30" s="41">
        <v>10233.540000000001</v>
      </c>
      <c r="L30" s="42">
        <v>510.41</v>
      </c>
      <c r="M30" s="43">
        <f t="shared" si="1"/>
        <v>27030</v>
      </c>
      <c r="N30" s="50"/>
      <c r="O30" s="28"/>
      <c r="P30" s="28"/>
      <c r="Q30" s="28"/>
      <c r="R30" s="28"/>
    </row>
    <row r="31" spans="1:18" ht="38.25" x14ac:dyDescent="0.25">
      <c r="A31" s="10"/>
      <c r="B31" s="32" t="s">
        <v>36</v>
      </c>
      <c r="C31" s="86" t="s">
        <v>148</v>
      </c>
      <c r="D31" s="31" t="s">
        <v>49</v>
      </c>
      <c r="E31" s="39">
        <v>53.3</v>
      </c>
      <c r="F31" s="39">
        <v>0</v>
      </c>
      <c r="G31" s="39">
        <v>53.3</v>
      </c>
      <c r="H31" s="40">
        <v>600</v>
      </c>
      <c r="I31" s="41">
        <f t="shared" si="2"/>
        <v>31980</v>
      </c>
      <c r="J31" s="41">
        <v>12343.119922155689</v>
      </c>
      <c r="K31" s="41">
        <v>16078.892926728355</v>
      </c>
      <c r="L31" s="42">
        <v>3557.9910335139089</v>
      </c>
      <c r="M31" s="43">
        <f t="shared" si="1"/>
        <v>31980.003882397952</v>
      </c>
      <c r="N31" s="50"/>
      <c r="O31" s="28"/>
      <c r="P31" s="28"/>
      <c r="Q31" s="28"/>
      <c r="R31" s="28"/>
    </row>
    <row r="32" spans="1:18" ht="18.75" x14ac:dyDescent="0.25">
      <c r="A32" s="10"/>
      <c r="B32" s="26" t="s">
        <v>55</v>
      </c>
      <c r="C32" s="86" t="s">
        <v>149</v>
      </c>
      <c r="D32" s="31" t="s">
        <v>49</v>
      </c>
      <c r="E32" s="41">
        <v>47.63</v>
      </c>
      <c r="F32" s="41">
        <v>0</v>
      </c>
      <c r="G32" s="39">
        <v>47.63</v>
      </c>
      <c r="H32" s="40">
        <v>10</v>
      </c>
      <c r="I32" s="41">
        <f t="shared" si="2"/>
        <v>476.3</v>
      </c>
      <c r="J32" s="41">
        <v>453.79</v>
      </c>
      <c r="K32" s="41">
        <v>12.32</v>
      </c>
      <c r="L32" s="41">
        <v>10.19</v>
      </c>
      <c r="M32" s="43">
        <f t="shared" si="1"/>
        <v>476.3</v>
      </c>
      <c r="N32" s="50"/>
      <c r="O32" s="28"/>
      <c r="P32" s="28"/>
      <c r="Q32" s="28"/>
      <c r="R32" s="28"/>
    </row>
    <row r="33" spans="1:18" ht="38.25" x14ac:dyDescent="0.25">
      <c r="A33" s="10"/>
      <c r="B33" s="26" t="s">
        <v>56</v>
      </c>
      <c r="C33" s="86" t="s">
        <v>150</v>
      </c>
      <c r="D33" s="31" t="s">
        <v>49</v>
      </c>
      <c r="E33" s="41">
        <v>47.69</v>
      </c>
      <c r="F33" s="41">
        <v>0</v>
      </c>
      <c r="G33" s="39">
        <v>47.69</v>
      </c>
      <c r="H33" s="40">
        <v>10</v>
      </c>
      <c r="I33" s="41">
        <f t="shared" si="2"/>
        <v>476.9</v>
      </c>
      <c r="J33" s="41">
        <v>453.87</v>
      </c>
      <c r="K33" s="41">
        <v>12.81</v>
      </c>
      <c r="L33" s="41">
        <v>10.220000000000001</v>
      </c>
      <c r="M33" s="43">
        <f t="shared" si="1"/>
        <v>476.90000000000003</v>
      </c>
      <c r="N33" s="50"/>
      <c r="O33" s="28"/>
      <c r="P33" s="28"/>
      <c r="Q33" s="28"/>
      <c r="R33" s="28"/>
    </row>
    <row r="34" spans="1:18" ht="38.25" x14ac:dyDescent="0.25">
      <c r="A34" s="29"/>
      <c r="B34" s="26" t="s">
        <v>57</v>
      </c>
      <c r="C34" s="86" t="s">
        <v>151</v>
      </c>
      <c r="D34" s="30" t="s">
        <v>49</v>
      </c>
      <c r="E34" s="39">
        <v>29.66</v>
      </c>
      <c r="F34" s="39">
        <v>0</v>
      </c>
      <c r="G34" s="39">
        <v>29.66</v>
      </c>
      <c r="H34" s="40">
        <v>80</v>
      </c>
      <c r="I34" s="41">
        <f t="shared" si="2"/>
        <v>2372.8000000000002</v>
      </c>
      <c r="J34" s="41">
        <v>2368.88</v>
      </c>
      <c r="K34" s="41">
        <v>3.92</v>
      </c>
      <c r="L34" s="41">
        <v>0</v>
      </c>
      <c r="M34" s="43">
        <f t="shared" si="1"/>
        <v>2372.8000000000002</v>
      </c>
      <c r="N34" s="50"/>
      <c r="O34" s="28"/>
      <c r="P34" s="28"/>
      <c r="Q34" s="28"/>
      <c r="R34" s="28"/>
    </row>
    <row r="35" spans="1:18" ht="38.25" x14ac:dyDescent="0.25">
      <c r="A35" s="29"/>
      <c r="B35" s="26" t="s">
        <v>58</v>
      </c>
      <c r="C35" s="86" t="s">
        <v>152</v>
      </c>
      <c r="D35" s="30" t="s">
        <v>49</v>
      </c>
      <c r="E35" s="38">
        <v>20.34</v>
      </c>
      <c r="F35" s="38">
        <v>0</v>
      </c>
      <c r="G35" s="38">
        <v>20.34</v>
      </c>
      <c r="H35" s="40">
        <v>70</v>
      </c>
      <c r="I35" s="41">
        <f t="shared" si="2"/>
        <v>1423.8</v>
      </c>
      <c r="J35" s="41">
        <v>1309.04</v>
      </c>
      <c r="K35" s="41">
        <v>89.54</v>
      </c>
      <c r="L35" s="41">
        <v>25.22</v>
      </c>
      <c r="M35" s="43">
        <f t="shared" si="1"/>
        <v>1423.8</v>
      </c>
      <c r="N35" s="50"/>
      <c r="O35" s="28"/>
      <c r="P35" s="28"/>
      <c r="Q35" s="28"/>
      <c r="R35" s="28"/>
    </row>
    <row r="36" spans="1:18" ht="38.25" x14ac:dyDescent="0.25">
      <c r="A36" s="29"/>
      <c r="B36" s="26" t="s">
        <v>59</v>
      </c>
      <c r="C36" s="86" t="s">
        <v>153</v>
      </c>
      <c r="D36" s="30" t="s">
        <v>49</v>
      </c>
      <c r="E36" s="39">
        <v>255.47</v>
      </c>
      <c r="F36" s="39">
        <v>0</v>
      </c>
      <c r="G36" s="39">
        <v>255.47</v>
      </c>
      <c r="H36" s="40">
        <v>7</v>
      </c>
      <c r="I36" s="41">
        <f t="shared" si="2"/>
        <v>1788.29</v>
      </c>
      <c r="J36" s="41">
        <v>1168.8900000000001</v>
      </c>
      <c r="K36" s="41">
        <v>577.86</v>
      </c>
      <c r="L36" s="41">
        <v>41.54</v>
      </c>
      <c r="M36" s="43">
        <f t="shared" si="1"/>
        <v>1788.29</v>
      </c>
      <c r="N36" s="50"/>
      <c r="O36" s="28"/>
      <c r="P36" s="28"/>
      <c r="Q36" s="28"/>
      <c r="R36" s="28"/>
    </row>
    <row r="37" spans="1:18" ht="22.5" x14ac:dyDescent="0.25">
      <c r="A37" s="29"/>
      <c r="B37" s="26" t="s">
        <v>60</v>
      </c>
      <c r="C37" s="86" t="s">
        <v>175</v>
      </c>
      <c r="D37" s="30" t="s">
        <v>61</v>
      </c>
      <c r="E37" s="38">
        <v>0.32</v>
      </c>
      <c r="F37" s="39">
        <v>0</v>
      </c>
      <c r="G37" s="38">
        <v>0.32</v>
      </c>
      <c r="H37" s="40">
        <v>29975</v>
      </c>
      <c r="I37" s="41">
        <f t="shared" si="2"/>
        <v>9592</v>
      </c>
      <c r="J37" s="41">
        <v>0</v>
      </c>
      <c r="K37" s="41">
        <v>9591.9957098571449</v>
      </c>
      <c r="L37" s="41">
        <v>0</v>
      </c>
      <c r="M37" s="43">
        <f t="shared" si="1"/>
        <v>9591.9957098571449</v>
      </c>
      <c r="N37" s="50"/>
      <c r="O37" s="28"/>
      <c r="P37" s="28"/>
      <c r="Q37" s="28"/>
      <c r="R37" s="28"/>
    </row>
    <row r="38" spans="1:18" ht="15.75" x14ac:dyDescent="0.25">
      <c r="A38" s="10"/>
      <c r="B38" s="35" t="s">
        <v>43</v>
      </c>
      <c r="C38" s="110" t="s">
        <v>176</v>
      </c>
      <c r="D38" s="110"/>
      <c r="E38" s="110"/>
      <c r="F38" s="110"/>
      <c r="G38" s="110"/>
      <c r="H38" s="49"/>
      <c r="I38" s="43"/>
      <c r="J38" s="43"/>
      <c r="K38" s="41"/>
      <c r="L38" s="41"/>
      <c r="M38" s="43"/>
      <c r="N38" s="50"/>
      <c r="O38" s="28"/>
      <c r="P38" s="28"/>
      <c r="Q38" s="28"/>
      <c r="R38" s="28"/>
    </row>
    <row r="39" spans="1:18" ht="22.5" x14ac:dyDescent="0.25">
      <c r="A39" s="10"/>
      <c r="B39" s="26" t="s">
        <v>63</v>
      </c>
      <c r="C39" s="86" t="s">
        <v>177</v>
      </c>
      <c r="D39" s="30" t="s">
        <v>49</v>
      </c>
      <c r="E39" s="39">
        <v>163.5</v>
      </c>
      <c r="F39" s="39">
        <v>0</v>
      </c>
      <c r="G39" s="39">
        <v>163.5</v>
      </c>
      <c r="H39" s="40">
        <v>4</v>
      </c>
      <c r="I39" s="41">
        <f>H39*G39</f>
        <v>654</v>
      </c>
      <c r="J39" s="41">
        <v>395.15</v>
      </c>
      <c r="K39" s="41">
        <v>235.13</v>
      </c>
      <c r="L39" s="41">
        <v>23.72</v>
      </c>
      <c r="M39" s="43">
        <f t="shared" si="1"/>
        <v>654</v>
      </c>
      <c r="N39" s="50"/>
      <c r="O39" s="28"/>
      <c r="P39" s="28"/>
      <c r="Q39" s="28"/>
      <c r="R39" s="28"/>
    </row>
    <row r="40" spans="1:18" ht="22.5" x14ac:dyDescent="0.25">
      <c r="A40" s="10"/>
      <c r="B40" s="26" t="s">
        <v>64</v>
      </c>
      <c r="C40" s="86" t="s">
        <v>178</v>
      </c>
      <c r="D40" s="30" t="s">
        <v>49</v>
      </c>
      <c r="E40" s="39">
        <v>124.7</v>
      </c>
      <c r="F40" s="39">
        <v>0</v>
      </c>
      <c r="G40" s="39">
        <v>124.7</v>
      </c>
      <c r="H40" s="40">
        <v>830</v>
      </c>
      <c r="I40" s="41">
        <f t="shared" ref="I40:I57" si="3">H40*G40</f>
        <v>103501</v>
      </c>
      <c r="J40" s="41">
        <v>61165.092815511976</v>
      </c>
      <c r="K40" s="41">
        <v>37420.343048640912</v>
      </c>
      <c r="L40" s="41">
        <v>4915.5669296942406</v>
      </c>
      <c r="M40" s="43">
        <f t="shared" si="1"/>
        <v>103501.00279384712</v>
      </c>
      <c r="N40" s="50"/>
      <c r="O40" s="28"/>
      <c r="P40" s="28"/>
      <c r="Q40" s="28"/>
      <c r="R40" s="28"/>
    </row>
    <row r="41" spans="1:18" ht="54.75" customHeight="1" x14ac:dyDescent="0.25">
      <c r="A41" s="10"/>
      <c r="B41" s="26" t="s">
        <v>65</v>
      </c>
      <c r="C41" s="86" t="s">
        <v>179</v>
      </c>
      <c r="D41" s="30" t="s">
        <v>49</v>
      </c>
      <c r="E41" s="39">
        <v>86.79</v>
      </c>
      <c r="F41" s="39">
        <v>0</v>
      </c>
      <c r="G41" s="39">
        <v>86.79</v>
      </c>
      <c r="H41" s="40">
        <v>920</v>
      </c>
      <c r="I41" s="41">
        <f t="shared" si="3"/>
        <v>79846.8</v>
      </c>
      <c r="J41" s="41">
        <v>48011.075163491019</v>
      </c>
      <c r="K41" s="41">
        <v>29848.359999999993</v>
      </c>
      <c r="L41" s="41">
        <v>1987.3600000000001</v>
      </c>
      <c r="M41" s="43">
        <f t="shared" si="1"/>
        <v>79846.795163491013</v>
      </c>
      <c r="N41" s="50"/>
      <c r="O41" s="28"/>
      <c r="P41" s="28"/>
      <c r="Q41" s="28"/>
      <c r="R41" s="28"/>
    </row>
    <row r="42" spans="1:18" ht="45" x14ac:dyDescent="0.25">
      <c r="A42" s="10"/>
      <c r="B42" s="26" t="s">
        <v>66</v>
      </c>
      <c r="C42" s="86" t="s">
        <v>180</v>
      </c>
      <c r="D42" s="30" t="s">
        <v>49</v>
      </c>
      <c r="E42" s="39">
        <v>132.51</v>
      </c>
      <c r="F42" s="39">
        <v>0</v>
      </c>
      <c r="G42" s="39">
        <v>132.51</v>
      </c>
      <c r="H42" s="40">
        <v>15</v>
      </c>
      <c r="I42" s="41">
        <f t="shared" si="3"/>
        <v>1987.6499999999999</v>
      </c>
      <c r="J42" s="41">
        <v>1125.461224851048</v>
      </c>
      <c r="K42" s="41">
        <v>773.179573168209</v>
      </c>
      <c r="L42" s="41">
        <v>89.012775837847727</v>
      </c>
      <c r="M42" s="43">
        <f t="shared" si="1"/>
        <v>1987.6535738571049</v>
      </c>
      <c r="N42" s="50"/>
      <c r="O42" s="28"/>
      <c r="P42" s="28"/>
      <c r="Q42" s="28"/>
      <c r="R42" s="28"/>
    </row>
    <row r="43" spans="1:18" ht="38.25" x14ac:dyDescent="0.25">
      <c r="A43" s="10"/>
      <c r="B43" s="26" t="s">
        <v>67</v>
      </c>
      <c r="C43" s="86" t="s">
        <v>181</v>
      </c>
      <c r="D43" s="30" t="s">
        <v>68</v>
      </c>
      <c r="E43" s="39">
        <v>55.23</v>
      </c>
      <c r="F43" s="39">
        <v>0</v>
      </c>
      <c r="G43" s="39">
        <v>55.23</v>
      </c>
      <c r="H43" s="40">
        <v>12</v>
      </c>
      <c r="I43" s="41">
        <f t="shared" si="3"/>
        <v>662.76</v>
      </c>
      <c r="J43" s="41">
        <v>610.80999999999995</v>
      </c>
      <c r="K43" s="41">
        <v>51.95</v>
      </c>
      <c r="L43" s="41">
        <v>0</v>
      </c>
      <c r="M43" s="43">
        <f t="shared" si="1"/>
        <v>662.76</v>
      </c>
      <c r="N43" s="50"/>
      <c r="O43" s="28"/>
      <c r="P43" s="28"/>
      <c r="Q43" s="28"/>
      <c r="R43" s="28"/>
    </row>
    <row r="44" spans="1:18" ht="15.75" customHeight="1" x14ac:dyDescent="0.25">
      <c r="A44" s="10"/>
      <c r="B44" s="35" t="s">
        <v>44</v>
      </c>
      <c r="C44" s="107" t="s">
        <v>182</v>
      </c>
      <c r="D44" s="108"/>
      <c r="E44" s="108"/>
      <c r="F44" s="108"/>
      <c r="G44" s="109"/>
      <c r="H44" s="49"/>
      <c r="I44" s="43"/>
      <c r="J44" s="43"/>
      <c r="K44" s="43"/>
      <c r="L44" s="43"/>
      <c r="M44" s="43"/>
      <c r="N44" s="50"/>
      <c r="O44" s="28"/>
      <c r="P44" s="28"/>
      <c r="Q44" s="28"/>
      <c r="R44" s="28"/>
    </row>
    <row r="45" spans="1:18" ht="38.25" x14ac:dyDescent="0.25">
      <c r="A45" s="10"/>
      <c r="B45" s="26" t="s">
        <v>37</v>
      </c>
      <c r="C45" s="23" t="s">
        <v>70</v>
      </c>
      <c r="D45" s="30" t="s">
        <v>49</v>
      </c>
      <c r="E45" s="39">
        <v>13.06</v>
      </c>
      <c r="F45" s="39">
        <v>0</v>
      </c>
      <c r="G45" s="39">
        <v>13.06</v>
      </c>
      <c r="H45" s="40">
        <v>64</v>
      </c>
      <c r="I45" s="41">
        <f t="shared" si="3"/>
        <v>835.84</v>
      </c>
      <c r="J45" s="41">
        <v>765.66</v>
      </c>
      <c r="K45" s="41">
        <v>70.180000000000007</v>
      </c>
      <c r="L45" s="41">
        <v>0</v>
      </c>
      <c r="M45" s="43">
        <f t="shared" si="1"/>
        <v>835.83999999999992</v>
      </c>
      <c r="N45" s="50"/>
      <c r="O45" s="28"/>
      <c r="P45" s="28"/>
      <c r="Q45" s="28"/>
      <c r="R45" s="28"/>
    </row>
    <row r="46" spans="1:18" ht="38.25" x14ac:dyDescent="0.25">
      <c r="A46" s="10"/>
      <c r="B46" s="26" t="s">
        <v>38</v>
      </c>
      <c r="C46" s="23" t="s">
        <v>71</v>
      </c>
      <c r="D46" s="30" t="s">
        <v>49</v>
      </c>
      <c r="E46" s="38">
        <v>5.17</v>
      </c>
      <c r="F46" s="39">
        <v>0</v>
      </c>
      <c r="G46" s="38">
        <v>5.17</v>
      </c>
      <c r="H46" s="40">
        <v>700</v>
      </c>
      <c r="I46" s="41">
        <f t="shared" si="3"/>
        <v>3619</v>
      </c>
      <c r="J46" s="41">
        <v>2850.6</v>
      </c>
      <c r="K46" s="41">
        <v>768.4</v>
      </c>
      <c r="L46" s="41">
        <v>0</v>
      </c>
      <c r="M46" s="43">
        <f t="shared" si="1"/>
        <v>3619</v>
      </c>
      <c r="N46" s="50"/>
      <c r="O46" s="28"/>
      <c r="P46" s="28"/>
      <c r="Q46" s="28"/>
      <c r="R46" s="28"/>
    </row>
    <row r="47" spans="1:18" ht="38.25" x14ac:dyDescent="0.25">
      <c r="A47" s="10"/>
      <c r="B47" s="26" t="s">
        <v>39</v>
      </c>
      <c r="C47" s="23" t="s">
        <v>72</v>
      </c>
      <c r="D47" s="30" t="s">
        <v>49</v>
      </c>
      <c r="E47" s="39">
        <v>4.09</v>
      </c>
      <c r="F47" s="39">
        <v>0</v>
      </c>
      <c r="G47" s="38">
        <v>4.09</v>
      </c>
      <c r="H47" s="40">
        <v>6300</v>
      </c>
      <c r="I47" s="41">
        <f t="shared" si="3"/>
        <v>25767</v>
      </c>
      <c r="J47" s="41">
        <v>18842.53</v>
      </c>
      <c r="K47" s="41">
        <v>6924.47</v>
      </c>
      <c r="L47" s="41">
        <v>0</v>
      </c>
      <c r="M47" s="43">
        <f t="shared" si="1"/>
        <v>25767</v>
      </c>
      <c r="N47" s="50"/>
      <c r="O47" s="28"/>
      <c r="P47" s="28"/>
      <c r="Q47" s="28"/>
      <c r="R47" s="28"/>
    </row>
    <row r="48" spans="1:18" x14ac:dyDescent="0.25">
      <c r="A48" s="10"/>
      <c r="B48" s="26" t="s">
        <v>40</v>
      </c>
      <c r="C48" s="23" t="s">
        <v>73</v>
      </c>
      <c r="D48" s="30" t="s">
        <v>74</v>
      </c>
      <c r="E48" s="39">
        <v>11.5</v>
      </c>
      <c r="F48" s="39">
        <v>0</v>
      </c>
      <c r="G48" s="38">
        <v>11.5</v>
      </c>
      <c r="H48" s="40">
        <v>10</v>
      </c>
      <c r="I48" s="41">
        <f t="shared" si="3"/>
        <v>115</v>
      </c>
      <c r="J48" s="41">
        <v>101.96</v>
      </c>
      <c r="K48" s="41">
        <v>13.04</v>
      </c>
      <c r="L48" s="41">
        <v>0</v>
      </c>
      <c r="M48" s="43">
        <f t="shared" si="1"/>
        <v>115</v>
      </c>
      <c r="N48" s="50"/>
      <c r="O48" s="28"/>
      <c r="P48" s="28"/>
      <c r="Q48" s="28"/>
      <c r="R48" s="28"/>
    </row>
    <row r="49" spans="1:18" x14ac:dyDescent="0.25">
      <c r="A49" s="10"/>
      <c r="B49" s="26" t="s">
        <v>75</v>
      </c>
      <c r="C49" s="23" t="s">
        <v>76</v>
      </c>
      <c r="D49" s="30" t="s">
        <v>77</v>
      </c>
      <c r="E49" s="38">
        <v>637.37</v>
      </c>
      <c r="F49" s="39">
        <v>0</v>
      </c>
      <c r="G49" s="38">
        <v>637.37</v>
      </c>
      <c r="H49" s="40">
        <v>3</v>
      </c>
      <c r="I49" s="41">
        <f t="shared" si="3"/>
        <v>1912.1100000000001</v>
      </c>
      <c r="J49" s="41">
        <v>1081.5</v>
      </c>
      <c r="K49" s="41">
        <v>495.29</v>
      </c>
      <c r="L49" s="41">
        <v>335.32</v>
      </c>
      <c r="M49" s="43">
        <f t="shared" si="1"/>
        <v>1912.11</v>
      </c>
      <c r="N49" s="50"/>
      <c r="O49" s="28"/>
      <c r="P49" s="28"/>
      <c r="Q49" s="28"/>
      <c r="R49" s="28"/>
    </row>
    <row r="50" spans="1:18" ht="38.25" x14ac:dyDescent="0.25">
      <c r="A50" s="10"/>
      <c r="B50" s="26" t="s">
        <v>80</v>
      </c>
      <c r="C50" s="24" t="s">
        <v>158</v>
      </c>
      <c r="D50" s="30" t="s">
        <v>77</v>
      </c>
      <c r="E50" s="38">
        <v>35.119999999999997</v>
      </c>
      <c r="F50" s="39">
        <v>0</v>
      </c>
      <c r="G50" s="38">
        <v>35.119999999999997</v>
      </c>
      <c r="H50" s="40">
        <v>100</v>
      </c>
      <c r="I50" s="41">
        <f t="shared" si="3"/>
        <v>3511.9999999999995</v>
      </c>
      <c r="J50" s="41">
        <v>1186.46</v>
      </c>
      <c r="K50" s="41">
        <v>1325.54</v>
      </c>
      <c r="L50" s="41">
        <v>1000</v>
      </c>
      <c r="M50" s="43">
        <f t="shared" si="1"/>
        <v>3512</v>
      </c>
      <c r="N50" s="50"/>
      <c r="O50" s="28"/>
      <c r="P50" s="28"/>
      <c r="Q50" s="28"/>
      <c r="R50" s="28"/>
    </row>
    <row r="51" spans="1:18" x14ac:dyDescent="0.25">
      <c r="A51" s="10"/>
      <c r="B51" s="25" t="s">
        <v>82</v>
      </c>
      <c r="C51" s="83" t="s">
        <v>184</v>
      </c>
      <c r="D51" s="31" t="s">
        <v>77</v>
      </c>
      <c r="E51" s="39">
        <v>19.86</v>
      </c>
      <c r="F51" s="39">
        <v>0</v>
      </c>
      <c r="G51" s="39">
        <v>19.86</v>
      </c>
      <c r="H51" s="40">
        <v>100</v>
      </c>
      <c r="I51" s="41">
        <f t="shared" si="3"/>
        <v>1986</v>
      </c>
      <c r="J51" s="41">
        <v>1186.46</v>
      </c>
      <c r="K51" s="41">
        <v>159.77000000000001</v>
      </c>
      <c r="L51" s="41">
        <v>639.77</v>
      </c>
      <c r="M51" s="43">
        <f t="shared" si="1"/>
        <v>1986</v>
      </c>
      <c r="N51" s="50"/>
      <c r="O51" s="28"/>
      <c r="P51" s="28"/>
      <c r="Q51" s="28"/>
      <c r="R51" s="28"/>
    </row>
    <row r="52" spans="1:18" x14ac:dyDescent="0.25">
      <c r="A52" s="10"/>
      <c r="B52" s="26" t="s">
        <v>84</v>
      </c>
      <c r="C52" s="23" t="s">
        <v>127</v>
      </c>
      <c r="D52" s="31" t="s">
        <v>77</v>
      </c>
      <c r="E52" s="39">
        <v>67.28</v>
      </c>
      <c r="F52" s="39">
        <v>0</v>
      </c>
      <c r="G52" s="39">
        <v>67.28</v>
      </c>
      <c r="H52" s="40">
        <v>80</v>
      </c>
      <c r="I52" s="41">
        <f t="shared" si="3"/>
        <v>5382.4</v>
      </c>
      <c r="J52" s="41">
        <v>3197.52</v>
      </c>
      <c r="K52" s="41">
        <v>1384.88</v>
      </c>
      <c r="L52" s="41">
        <v>800</v>
      </c>
      <c r="M52" s="43">
        <f t="shared" si="1"/>
        <v>5382.4</v>
      </c>
      <c r="N52" s="50"/>
      <c r="O52" s="28"/>
      <c r="P52" s="28"/>
      <c r="Q52" s="28"/>
      <c r="R52" s="28"/>
    </row>
    <row r="53" spans="1:18" x14ac:dyDescent="0.25">
      <c r="A53" s="10"/>
      <c r="B53" s="26" t="s">
        <v>86</v>
      </c>
      <c r="C53" s="23" t="s">
        <v>125</v>
      </c>
      <c r="D53" s="30" t="s">
        <v>77</v>
      </c>
      <c r="E53" s="39">
        <v>33.33</v>
      </c>
      <c r="F53" s="39">
        <v>0</v>
      </c>
      <c r="G53" s="39">
        <v>33.33</v>
      </c>
      <c r="H53" s="40">
        <v>50</v>
      </c>
      <c r="I53" s="41">
        <f t="shared" si="3"/>
        <v>1666.5</v>
      </c>
      <c r="J53" s="41">
        <v>1186.46</v>
      </c>
      <c r="K53" s="41">
        <v>160.04</v>
      </c>
      <c r="L53" s="42">
        <v>320</v>
      </c>
      <c r="M53" s="43">
        <f t="shared" si="1"/>
        <v>1666.5</v>
      </c>
      <c r="N53" s="50"/>
      <c r="O53" s="28"/>
      <c r="P53" s="28"/>
      <c r="Q53" s="28"/>
      <c r="R53" s="28"/>
    </row>
    <row r="54" spans="1:18" ht="38.25" x14ac:dyDescent="0.25">
      <c r="A54" s="10"/>
      <c r="B54" s="26" t="s">
        <v>88</v>
      </c>
      <c r="C54" s="23" t="s">
        <v>183</v>
      </c>
      <c r="D54" s="30" t="s">
        <v>77</v>
      </c>
      <c r="E54" s="39">
        <v>176.4</v>
      </c>
      <c r="F54" s="39">
        <v>0</v>
      </c>
      <c r="G54" s="38">
        <v>176.4</v>
      </c>
      <c r="H54" s="40">
        <v>12</v>
      </c>
      <c r="I54" s="41">
        <f t="shared" si="3"/>
        <v>2116.8000000000002</v>
      </c>
      <c r="J54" s="41">
        <v>1345.31</v>
      </c>
      <c r="K54" s="41">
        <v>537.85</v>
      </c>
      <c r="L54" s="42">
        <v>233.64</v>
      </c>
      <c r="M54" s="43">
        <f t="shared" si="1"/>
        <v>2116.7999999999997</v>
      </c>
      <c r="N54" s="50"/>
      <c r="O54" s="28"/>
      <c r="P54" s="28"/>
      <c r="Q54" s="28"/>
      <c r="R54" s="28"/>
    </row>
    <row r="55" spans="1:18" ht="25.5" x14ac:dyDescent="0.25">
      <c r="A55" s="10"/>
      <c r="B55" s="26" t="s">
        <v>90</v>
      </c>
      <c r="C55" s="23" t="s">
        <v>85</v>
      </c>
      <c r="D55" s="30" t="s">
        <v>77</v>
      </c>
      <c r="E55" s="39">
        <v>813.94</v>
      </c>
      <c r="F55" s="39">
        <v>0</v>
      </c>
      <c r="G55" s="39">
        <v>813.94</v>
      </c>
      <c r="H55" s="40">
        <v>1</v>
      </c>
      <c r="I55" s="41">
        <f t="shared" si="3"/>
        <v>813.94</v>
      </c>
      <c r="J55" s="41">
        <v>741.54</v>
      </c>
      <c r="K55" s="41">
        <v>70</v>
      </c>
      <c r="L55" s="41">
        <v>2.4</v>
      </c>
      <c r="M55" s="43">
        <f t="shared" si="1"/>
        <v>813.93999999999994</v>
      </c>
      <c r="N55" s="50"/>
      <c r="O55" s="28"/>
      <c r="P55" s="28"/>
      <c r="Q55" s="28"/>
      <c r="R55" s="28"/>
    </row>
    <row r="56" spans="1:18" ht="25.5" x14ac:dyDescent="0.25">
      <c r="A56" s="10"/>
      <c r="B56" s="26" t="s">
        <v>93</v>
      </c>
      <c r="C56" s="23" t="s">
        <v>87</v>
      </c>
      <c r="D56" s="30" t="s">
        <v>77</v>
      </c>
      <c r="E56" s="39">
        <v>515.96</v>
      </c>
      <c r="F56" s="39">
        <v>0</v>
      </c>
      <c r="G56" s="39">
        <v>515.96</v>
      </c>
      <c r="H56" s="40">
        <v>3</v>
      </c>
      <c r="I56" s="41">
        <f t="shared" si="3"/>
        <v>1547.88</v>
      </c>
      <c r="J56" s="41">
        <v>1483.08</v>
      </c>
      <c r="K56" s="41">
        <v>60</v>
      </c>
      <c r="L56" s="41">
        <v>4.8</v>
      </c>
      <c r="M56" s="43">
        <f t="shared" si="1"/>
        <v>1547.8799999999999</v>
      </c>
      <c r="N56" s="50"/>
      <c r="O56" s="28"/>
      <c r="P56" s="28"/>
      <c r="Q56" s="28"/>
      <c r="R56" s="28"/>
    </row>
    <row r="57" spans="1:18" ht="25.5" x14ac:dyDescent="0.25">
      <c r="A57" s="10"/>
      <c r="B57" s="26" t="s">
        <v>99</v>
      </c>
      <c r="C57" s="23" t="s">
        <v>89</v>
      </c>
      <c r="D57" s="30" t="s">
        <v>77</v>
      </c>
      <c r="E57" s="39">
        <v>353.86</v>
      </c>
      <c r="F57" s="39">
        <v>0</v>
      </c>
      <c r="G57" s="39">
        <v>353.86</v>
      </c>
      <c r="H57" s="40">
        <v>11</v>
      </c>
      <c r="I57" s="41">
        <f t="shared" si="3"/>
        <v>3892.46</v>
      </c>
      <c r="J57" s="41">
        <v>3274.34</v>
      </c>
      <c r="K57" s="41">
        <v>431.12</v>
      </c>
      <c r="L57" s="41">
        <v>187</v>
      </c>
      <c r="M57" s="43">
        <f>SUM(J57:L57)</f>
        <v>3892.46</v>
      </c>
      <c r="N57" s="50"/>
      <c r="O57" s="28"/>
      <c r="P57" s="28"/>
      <c r="Q57" s="28"/>
      <c r="R57" s="28"/>
    </row>
    <row r="58" spans="1:18" ht="25.5" x14ac:dyDescent="0.25">
      <c r="A58" s="10"/>
      <c r="B58" s="32" t="s">
        <v>100</v>
      </c>
      <c r="C58" s="24" t="s">
        <v>91</v>
      </c>
      <c r="D58" s="31" t="s">
        <v>77</v>
      </c>
      <c r="E58" s="39">
        <v>126.18</v>
      </c>
      <c r="F58" s="39">
        <v>0</v>
      </c>
      <c r="G58" s="39">
        <v>126.18</v>
      </c>
      <c r="H58" s="40">
        <v>5</v>
      </c>
      <c r="I58" s="41">
        <f>H58*G58</f>
        <v>630.90000000000009</v>
      </c>
      <c r="J58" s="41">
        <v>570.4</v>
      </c>
      <c r="K58" s="41">
        <v>36.5</v>
      </c>
      <c r="L58" s="41">
        <v>24</v>
      </c>
      <c r="M58" s="43">
        <f t="shared" si="1"/>
        <v>630.9</v>
      </c>
      <c r="N58" s="50"/>
      <c r="O58" s="28"/>
      <c r="P58" s="28"/>
      <c r="Q58" s="28"/>
      <c r="R58" s="28"/>
    </row>
    <row r="59" spans="1:18" x14ac:dyDescent="0.25">
      <c r="A59" s="10"/>
      <c r="B59" s="32" t="s">
        <v>101</v>
      </c>
      <c r="C59" s="34" t="s">
        <v>92</v>
      </c>
      <c r="D59" s="30" t="s">
        <v>77</v>
      </c>
      <c r="E59" s="39">
        <v>215.95</v>
      </c>
      <c r="F59" s="39">
        <v>0</v>
      </c>
      <c r="G59" s="39">
        <v>215.95</v>
      </c>
      <c r="H59" s="40">
        <v>2</v>
      </c>
      <c r="I59" s="41">
        <f>H59*G59</f>
        <v>431.9</v>
      </c>
      <c r="J59" s="41">
        <v>395.5</v>
      </c>
      <c r="K59" s="41">
        <v>30</v>
      </c>
      <c r="L59" s="41">
        <v>6.4</v>
      </c>
      <c r="M59" s="43">
        <f t="shared" si="1"/>
        <v>431.9</v>
      </c>
      <c r="N59" s="50"/>
      <c r="O59" s="28"/>
      <c r="P59" s="28"/>
      <c r="Q59" s="28"/>
      <c r="R59" s="28"/>
    </row>
    <row r="60" spans="1:18" ht="25.5" x14ac:dyDescent="0.25">
      <c r="A60" s="10"/>
      <c r="B60" s="32" t="s">
        <v>102</v>
      </c>
      <c r="C60" s="34" t="s">
        <v>129</v>
      </c>
      <c r="D60" s="30" t="s">
        <v>130</v>
      </c>
      <c r="E60" s="39">
        <v>200.33</v>
      </c>
      <c r="F60" s="39">
        <v>0</v>
      </c>
      <c r="G60" s="39">
        <v>200.33</v>
      </c>
      <c r="H60" s="40">
        <v>3</v>
      </c>
      <c r="I60" s="41">
        <f>H60*G60</f>
        <v>600.99</v>
      </c>
      <c r="J60" s="41">
        <v>564.70000000000005</v>
      </c>
      <c r="K60" s="41">
        <v>21.9</v>
      </c>
      <c r="L60" s="41">
        <v>14.4</v>
      </c>
      <c r="M60" s="43">
        <f t="shared" ref="M60" si="4">SUM(J60:L60)</f>
        <v>601</v>
      </c>
      <c r="N60" s="50"/>
      <c r="O60" s="28"/>
      <c r="P60" s="28"/>
      <c r="Q60" s="28"/>
      <c r="R60" s="28"/>
    </row>
    <row r="61" spans="1:18" x14ac:dyDescent="0.25">
      <c r="A61" s="7"/>
      <c r="B61" s="6"/>
      <c r="C61" s="5" t="s">
        <v>1</v>
      </c>
      <c r="D61" s="20" t="s">
        <v>0</v>
      </c>
      <c r="E61" s="20" t="s">
        <v>0</v>
      </c>
      <c r="F61" s="20" t="s">
        <v>0</v>
      </c>
      <c r="G61" s="20" t="s">
        <v>0</v>
      </c>
      <c r="H61" s="27">
        <f>SUM(H8:H60)</f>
        <v>45564</v>
      </c>
      <c r="I61" s="27">
        <f>SUM(I8:I60)</f>
        <v>912416.49000000022</v>
      </c>
      <c r="J61" s="27">
        <f>ROUNDUP(SUM(J8:J60),0)</f>
        <v>516442</v>
      </c>
      <c r="K61" s="27">
        <f>SUM(K8:K60)-1</f>
        <v>351333.31526586937</v>
      </c>
      <c r="L61" s="27">
        <f>SUM(L8:L60)</f>
        <v>44640.357094922409</v>
      </c>
      <c r="M61" s="27">
        <f>SUM(M8:M60)</f>
        <v>912416.49885184702</v>
      </c>
    </row>
    <row r="62" spans="1:18" x14ac:dyDescent="0.25">
      <c r="J62" s="51"/>
      <c r="K62" s="51"/>
      <c r="L62" s="51"/>
    </row>
    <row r="63" spans="1:18" x14ac:dyDescent="0.25">
      <c r="I63" s="28"/>
      <c r="J63" s="28"/>
      <c r="K63" s="28"/>
      <c r="L63" s="28"/>
      <c r="M63" s="28"/>
    </row>
    <row r="64" spans="1:18" x14ac:dyDescent="0.25">
      <c r="I64" s="3"/>
      <c r="J64" s="27">
        <f>J61/12*3</f>
        <v>129110.5</v>
      </c>
      <c r="K64" s="27">
        <f>K61/12*3</f>
        <v>87833.328816467343</v>
      </c>
      <c r="L64" s="27">
        <f>L61/12*3</f>
        <v>11160.089273730602</v>
      </c>
      <c r="M64" s="27">
        <f>M61/12*3</f>
        <v>228104.12471296175</v>
      </c>
    </row>
    <row r="66" spans="9:15" x14ac:dyDescent="0.25">
      <c r="I66" s="1"/>
    </row>
    <row r="67" spans="9:15" x14ac:dyDescent="0.25">
      <c r="I67" s="1"/>
      <c r="K67" s="1"/>
      <c r="N67" s="1"/>
      <c r="O67" s="1"/>
    </row>
    <row r="68" spans="9:15" x14ac:dyDescent="0.25">
      <c r="J68" s="1"/>
      <c r="K68" s="1"/>
      <c r="L68" s="1"/>
      <c r="M68" s="1"/>
    </row>
    <row r="72" spans="9:15" x14ac:dyDescent="0.25">
      <c r="J72" s="1"/>
    </row>
    <row r="74" spans="9:15" x14ac:dyDescent="0.25">
      <c r="J74" s="1"/>
      <c r="K74" s="1"/>
      <c r="L74" s="1"/>
      <c r="M74" s="1"/>
    </row>
    <row r="76" spans="9:15" x14ac:dyDescent="0.25">
      <c r="M76" s="1"/>
    </row>
  </sheetData>
  <mergeCells count="13">
    <mergeCell ref="K3:M3"/>
    <mergeCell ref="C6:C7"/>
    <mergeCell ref="D6:D7"/>
    <mergeCell ref="E6:E7"/>
    <mergeCell ref="G6:G7"/>
    <mergeCell ref="A5:M5"/>
    <mergeCell ref="J6:M6"/>
    <mergeCell ref="C44:G44"/>
    <mergeCell ref="C12:G12"/>
    <mergeCell ref="C8:G8"/>
    <mergeCell ref="C21:G21"/>
    <mergeCell ref="C26:G26"/>
    <mergeCell ref="C38:G38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2" verticalDpi="4294967292" r:id="rId1"/>
  <headerFooter>
    <oddFooter>&amp;L&amp;F&amp;C&amp;P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E8C9-6434-4799-935C-BF74B1DADCDE}">
  <dimension ref="A1:Q79"/>
  <sheetViews>
    <sheetView zoomScale="75" zoomScaleNormal="75" workbookViewId="0">
      <pane ySplit="7" topLeftCell="A42" activePane="bottomLeft" state="frozen"/>
      <selection activeCell="H45" sqref="H45:H60"/>
      <selection pane="bottomLeft" activeCell="B38" sqref="B38:B42"/>
    </sheetView>
  </sheetViews>
  <sheetFormatPr defaultRowHeight="15" x14ac:dyDescent="0.25"/>
  <cols>
    <col min="1" max="1" width="7.85546875" customWidth="1"/>
    <col min="2" max="2" width="74" customWidth="1"/>
    <col min="3" max="3" width="13.140625" style="53" customWidth="1"/>
    <col min="4" max="4" width="11.28515625" style="53" customWidth="1"/>
    <col min="5" max="5" width="14.28515625" style="53" customWidth="1"/>
    <col min="6" max="9" width="9.140625" customWidth="1"/>
    <col min="10" max="10" width="12.85546875" customWidth="1"/>
    <col min="11" max="11" width="14.140625" customWidth="1"/>
    <col min="12" max="12" width="12.140625" customWidth="1"/>
    <col min="13" max="13" width="14.85546875" style="54" customWidth="1"/>
    <col min="14" max="14" width="10.28515625" customWidth="1"/>
    <col min="16" max="16" width="12.140625" customWidth="1"/>
  </cols>
  <sheetData>
    <row r="1" spans="1:16" ht="15.75" x14ac:dyDescent="0.25">
      <c r="O1" s="14" t="s">
        <v>103</v>
      </c>
    </row>
    <row r="2" spans="1:16" ht="15.75" x14ac:dyDescent="0.25">
      <c r="M2"/>
      <c r="O2" s="14" t="s">
        <v>19</v>
      </c>
    </row>
    <row r="3" spans="1:16" ht="15.75" x14ac:dyDescent="0.25">
      <c r="M3" s="114" t="s">
        <v>96</v>
      </c>
      <c r="N3" s="115"/>
      <c r="O3" s="115"/>
    </row>
    <row r="4" spans="1:16" ht="15.75" x14ac:dyDescent="0.25">
      <c r="M4"/>
      <c r="O4" s="14" t="s">
        <v>97</v>
      </c>
    </row>
    <row r="6" spans="1:16" s="53" customFormat="1" ht="31.5" customHeight="1" x14ac:dyDescent="0.25">
      <c r="A6" s="121" t="s">
        <v>104</v>
      </c>
      <c r="B6" s="121" t="s">
        <v>16</v>
      </c>
      <c r="C6" s="121" t="s">
        <v>15</v>
      </c>
      <c r="D6" s="121" t="s">
        <v>105</v>
      </c>
      <c r="E6" s="122" t="s">
        <v>142</v>
      </c>
      <c r="F6" s="124" t="s">
        <v>106</v>
      </c>
      <c r="G6" s="124"/>
      <c r="H6" s="124"/>
      <c r="I6" s="124"/>
      <c r="J6" s="125" t="s">
        <v>143</v>
      </c>
      <c r="K6" s="126"/>
      <c r="L6" s="126"/>
      <c r="M6" s="127"/>
      <c r="N6" s="128"/>
      <c r="O6" s="129"/>
      <c r="P6" s="129"/>
    </row>
    <row r="7" spans="1:16" s="53" customFormat="1" ht="19.5" customHeight="1" x14ac:dyDescent="0.25">
      <c r="A7" s="121"/>
      <c r="B7" s="121"/>
      <c r="C7" s="121"/>
      <c r="D7" s="121"/>
      <c r="E7" s="123"/>
      <c r="F7" s="87">
        <v>1000</v>
      </c>
      <c r="G7" s="87">
        <v>2000</v>
      </c>
      <c r="H7" s="87">
        <v>5000</v>
      </c>
      <c r="I7" s="87" t="s">
        <v>107</v>
      </c>
      <c r="J7" s="87">
        <v>1000</v>
      </c>
      <c r="K7" s="87">
        <v>2000</v>
      </c>
      <c r="L7" s="87">
        <v>5000</v>
      </c>
      <c r="M7" s="88" t="s">
        <v>107</v>
      </c>
    </row>
    <row r="8" spans="1:16" ht="41.25" customHeight="1" x14ac:dyDescent="0.25">
      <c r="A8" s="73" t="s">
        <v>3</v>
      </c>
      <c r="B8" s="105" t="s">
        <v>160</v>
      </c>
      <c r="C8" s="73" t="s">
        <v>46</v>
      </c>
      <c r="D8" s="89">
        <v>91.52</v>
      </c>
      <c r="E8" s="75">
        <v>890</v>
      </c>
      <c r="F8" s="76">
        <f>J8/$E8</f>
        <v>44.751702227255599</v>
      </c>
      <c r="G8" s="76">
        <f t="shared" ref="G8:H10" si="0">K8/$E8</f>
        <v>40.83245094529633</v>
      </c>
      <c r="H8" s="76">
        <f t="shared" si="0"/>
        <v>5.9358517225231822</v>
      </c>
      <c r="I8" s="76">
        <f>F8+G8+H8</f>
        <v>91.520004895075118</v>
      </c>
      <c r="J8" s="90">
        <v>39829.014982257482</v>
      </c>
      <c r="K8" s="90">
        <v>36340.881341313732</v>
      </c>
      <c r="L8" s="90">
        <v>5282.9080330456318</v>
      </c>
      <c r="M8" s="91">
        <f>J8+K8+L8</f>
        <v>81452.804356616849</v>
      </c>
    </row>
    <row r="9" spans="1:16" ht="51" customHeight="1" x14ac:dyDescent="0.25">
      <c r="A9" s="73" t="s">
        <v>20</v>
      </c>
      <c r="B9" s="106" t="s">
        <v>161</v>
      </c>
      <c r="C9" s="73" t="s">
        <v>46</v>
      </c>
      <c r="D9" s="74">
        <v>198.93</v>
      </c>
      <c r="E9" s="75">
        <v>800</v>
      </c>
      <c r="F9" s="76">
        <f>J9/$E9</f>
        <v>101.07160238023953</v>
      </c>
      <c r="G9" s="76">
        <f t="shared" si="0"/>
        <v>91.937479877880591</v>
      </c>
      <c r="H9" s="76">
        <f t="shared" si="0"/>
        <v>5.920914222523181</v>
      </c>
      <c r="I9" s="76">
        <f>F9+G9+H9</f>
        <v>198.9299964806433</v>
      </c>
      <c r="J9" s="90">
        <v>80857.281904191623</v>
      </c>
      <c r="K9" s="90">
        <v>73549.983902304477</v>
      </c>
      <c r="L9" s="90">
        <v>4736.731378018545</v>
      </c>
      <c r="M9" s="91">
        <f t="shared" ref="M9:M19" si="1">J9+K9+L9</f>
        <v>159143.99718451462</v>
      </c>
    </row>
    <row r="10" spans="1:16" ht="51" customHeight="1" x14ac:dyDescent="0.25">
      <c r="A10" s="73" t="s">
        <v>21</v>
      </c>
      <c r="B10" s="105" t="s">
        <v>162</v>
      </c>
      <c r="C10" s="73" t="s">
        <v>46</v>
      </c>
      <c r="D10" s="74">
        <v>92.67</v>
      </c>
      <c r="E10" s="75">
        <v>220</v>
      </c>
      <c r="F10" s="76">
        <f>J10/$E10</f>
        <v>46.006419548856826</v>
      </c>
      <c r="G10" s="76">
        <f t="shared" si="0"/>
        <v>40.735229451707013</v>
      </c>
      <c r="H10" s="76">
        <f t="shared" si="0"/>
        <v>5.928351722523181</v>
      </c>
      <c r="I10" s="92">
        <f t="shared" ref="I10:I59" si="2">F10+G10+H10</f>
        <v>92.670000723087014</v>
      </c>
      <c r="J10" s="90">
        <v>10121.412300748501</v>
      </c>
      <c r="K10" s="90">
        <v>8961.7504793755434</v>
      </c>
      <c r="L10" s="90">
        <v>1304.2373789550998</v>
      </c>
      <c r="M10" s="91">
        <f t="shared" si="1"/>
        <v>20387.400159079145</v>
      </c>
    </row>
    <row r="11" spans="1:16" x14ac:dyDescent="0.25">
      <c r="A11" s="130" t="s">
        <v>108</v>
      </c>
      <c r="B11" s="130"/>
      <c r="C11" s="130"/>
      <c r="D11" s="130"/>
      <c r="E11" s="131"/>
      <c r="F11" s="92"/>
      <c r="G11" s="92"/>
      <c r="H11" s="76"/>
      <c r="I11" s="92"/>
      <c r="J11" s="90"/>
      <c r="K11" s="90"/>
      <c r="L11" s="90"/>
      <c r="M11" s="91"/>
    </row>
    <row r="12" spans="1:16" ht="34.5" x14ac:dyDescent="0.25">
      <c r="A12" s="77" t="s">
        <v>22</v>
      </c>
      <c r="B12" s="86" t="s">
        <v>154</v>
      </c>
      <c r="C12" s="77" t="s">
        <v>49</v>
      </c>
      <c r="D12" s="89">
        <v>89.14</v>
      </c>
      <c r="E12" s="93">
        <v>1500</v>
      </c>
      <c r="F12" s="76">
        <f>J12/$E12</f>
        <v>50.188823495644705</v>
      </c>
      <c r="G12" s="76">
        <f t="shared" ref="G12:H12" si="3">K12/$E12</f>
        <v>33.025175544547267</v>
      </c>
      <c r="H12" s="76">
        <f t="shared" si="3"/>
        <v>5.9259983891898473</v>
      </c>
      <c r="I12" s="92">
        <f t="shared" si="2"/>
        <v>89.139997429381808</v>
      </c>
      <c r="J12" s="90">
        <v>75283.235243467061</v>
      </c>
      <c r="K12" s="90">
        <v>49537.763316820899</v>
      </c>
      <c r="L12" s="90">
        <v>8888.9975837847705</v>
      </c>
      <c r="M12" s="91">
        <f t="shared" si="1"/>
        <v>133709.99614407273</v>
      </c>
    </row>
    <row r="13" spans="1:16" ht="37.5" x14ac:dyDescent="0.25">
      <c r="A13" s="77" t="s">
        <v>23</v>
      </c>
      <c r="B13" s="86" t="s">
        <v>163</v>
      </c>
      <c r="C13" s="74" t="s">
        <v>49</v>
      </c>
      <c r="D13" s="74">
        <v>133.99</v>
      </c>
      <c r="E13" s="75">
        <v>24</v>
      </c>
      <c r="F13" s="76">
        <f t="shared" ref="F13:F21" si="4">J13/$E13</f>
        <v>84.157232138473063</v>
      </c>
      <c r="G13" s="76">
        <f t="shared" ref="G13:G19" si="5">K13/$E13</f>
        <v>43.906304877880579</v>
      </c>
      <c r="H13" s="76">
        <f t="shared" ref="H13:H19" si="6">L13/$E13</f>
        <v>5.9263517225231821</v>
      </c>
      <c r="I13" s="92">
        <f t="shared" si="2"/>
        <v>133.98988873887683</v>
      </c>
      <c r="J13" s="90">
        <v>2019.7735713233535</v>
      </c>
      <c r="K13" s="90">
        <v>1053.7513170691338</v>
      </c>
      <c r="L13" s="90">
        <v>142.23244134055636</v>
      </c>
      <c r="M13" s="91">
        <f t="shared" si="1"/>
        <v>3215.7573297330437</v>
      </c>
    </row>
    <row r="14" spans="1:16" ht="34.5" x14ac:dyDescent="0.25">
      <c r="A14" s="77" t="s">
        <v>24</v>
      </c>
      <c r="B14" s="86" t="s">
        <v>155</v>
      </c>
      <c r="C14" s="74" t="s">
        <v>49</v>
      </c>
      <c r="D14" s="89">
        <v>108.32</v>
      </c>
      <c r="E14" s="75">
        <v>80</v>
      </c>
      <c r="F14" s="76">
        <f t="shared" si="4"/>
        <v>60.275759749176657</v>
      </c>
      <c r="G14" s="76">
        <f t="shared" si="5"/>
        <v>42.112679877880609</v>
      </c>
      <c r="H14" s="76">
        <f t="shared" si="6"/>
        <v>5.9316017225231814</v>
      </c>
      <c r="I14" s="92">
        <f t="shared" si="2"/>
        <v>108.32004134958045</v>
      </c>
      <c r="J14" s="90">
        <v>4822.0607799341324</v>
      </c>
      <c r="K14" s="90">
        <v>3369.014390230449</v>
      </c>
      <c r="L14" s="90">
        <v>474.52813780185454</v>
      </c>
      <c r="M14" s="91">
        <f t="shared" si="1"/>
        <v>8665.6033079664358</v>
      </c>
    </row>
    <row r="15" spans="1:16" ht="37.5" x14ac:dyDescent="0.25">
      <c r="A15" s="77" t="s">
        <v>25</v>
      </c>
      <c r="B15" s="86" t="s">
        <v>164</v>
      </c>
      <c r="C15" s="74" t="s">
        <v>49</v>
      </c>
      <c r="D15" s="74">
        <v>159.82</v>
      </c>
      <c r="E15" s="75">
        <v>10</v>
      </c>
      <c r="F15" s="76">
        <f t="shared" si="4"/>
        <v>101.07165778023952</v>
      </c>
      <c r="G15" s="76">
        <f t="shared" si="5"/>
        <v>52.82930487788061</v>
      </c>
      <c r="H15" s="76">
        <f t="shared" si="6"/>
        <v>5.9188517225231818</v>
      </c>
      <c r="I15" s="92">
        <f t="shared" si="2"/>
        <v>159.81981438064332</v>
      </c>
      <c r="J15" s="90">
        <v>1010.7165778023951</v>
      </c>
      <c r="K15" s="90">
        <v>528.29304877880611</v>
      </c>
      <c r="L15" s="90">
        <v>59.18851722523182</v>
      </c>
      <c r="M15" s="91">
        <f t="shared" si="1"/>
        <v>1598.1981438064331</v>
      </c>
    </row>
    <row r="16" spans="1:16" ht="18.75" x14ac:dyDescent="0.25">
      <c r="A16" s="77" t="s">
        <v>26</v>
      </c>
      <c r="B16" s="86" t="s">
        <v>156</v>
      </c>
      <c r="C16" s="74" t="s">
        <v>49</v>
      </c>
      <c r="D16" s="74">
        <v>113.9</v>
      </c>
      <c r="E16" s="75">
        <v>2</v>
      </c>
      <c r="F16" s="76">
        <f t="shared" si="4"/>
        <v>64.037695962574858</v>
      </c>
      <c r="G16" s="76">
        <f t="shared" si="5"/>
        <v>43.916304877880606</v>
      </c>
      <c r="H16" s="76">
        <f t="shared" si="6"/>
        <v>5.9438517225231813</v>
      </c>
      <c r="I16" s="92">
        <f t="shared" si="2"/>
        <v>113.89785256297864</v>
      </c>
      <c r="J16" s="90">
        <v>128.07539192514972</v>
      </c>
      <c r="K16" s="90">
        <v>87.832609755761212</v>
      </c>
      <c r="L16" s="90">
        <v>11.887703445046363</v>
      </c>
      <c r="M16" s="91">
        <f t="shared" si="1"/>
        <v>227.79570512595728</v>
      </c>
    </row>
    <row r="17" spans="1:13" ht="18.75" x14ac:dyDescent="0.25">
      <c r="A17" s="77" t="s">
        <v>50</v>
      </c>
      <c r="B17" s="86" t="s">
        <v>165</v>
      </c>
      <c r="C17" s="77" t="s">
        <v>49</v>
      </c>
      <c r="D17" s="89">
        <v>164.81</v>
      </c>
      <c r="E17" s="75">
        <v>10</v>
      </c>
      <c r="F17" s="76">
        <f t="shared" si="4"/>
        <v>103.07927742215568</v>
      </c>
      <c r="G17" s="76">
        <f t="shared" si="5"/>
        <v>55.801304877880604</v>
      </c>
      <c r="H17" s="76">
        <f t="shared" si="6"/>
        <v>5.9298517225231819</v>
      </c>
      <c r="I17" s="92">
        <f t="shared" si="2"/>
        <v>164.81043402255946</v>
      </c>
      <c r="J17" s="90">
        <v>1030.7927742215568</v>
      </c>
      <c r="K17" s="90">
        <v>558.01304877880602</v>
      </c>
      <c r="L17" s="90">
        <v>59.298517225231819</v>
      </c>
      <c r="M17" s="91">
        <f t="shared" si="1"/>
        <v>1648.1043402255946</v>
      </c>
    </row>
    <row r="18" spans="1:13" ht="18.75" x14ac:dyDescent="0.25">
      <c r="A18" s="77" t="s">
        <v>51</v>
      </c>
      <c r="B18" s="86" t="s">
        <v>157</v>
      </c>
      <c r="C18" s="77" t="s">
        <v>49</v>
      </c>
      <c r="D18" s="74">
        <v>118.01</v>
      </c>
      <c r="E18" s="75">
        <v>97</v>
      </c>
      <c r="F18" s="76">
        <f t="shared" si="4"/>
        <v>64.022979833708874</v>
      </c>
      <c r="G18" s="76">
        <f t="shared" si="5"/>
        <v>48.058005908808433</v>
      </c>
      <c r="H18" s="76">
        <f t="shared" si="6"/>
        <v>5.9290579080901917</v>
      </c>
      <c r="I18" s="92">
        <f t="shared" si="2"/>
        <v>118.01004365060749</v>
      </c>
      <c r="J18" s="90">
        <v>6210.229043869761</v>
      </c>
      <c r="K18" s="90">
        <v>4661.6265731544181</v>
      </c>
      <c r="L18" s="90">
        <v>575.11861708474862</v>
      </c>
      <c r="M18" s="91">
        <f t="shared" si="1"/>
        <v>11446.974234108928</v>
      </c>
    </row>
    <row r="19" spans="1:13" ht="18.75" x14ac:dyDescent="0.25">
      <c r="A19" s="77" t="s">
        <v>52</v>
      </c>
      <c r="B19" s="86" t="s">
        <v>166</v>
      </c>
      <c r="C19" s="77" t="s">
        <v>49</v>
      </c>
      <c r="D19" s="74">
        <v>175.58</v>
      </c>
      <c r="E19" s="75">
        <v>80</v>
      </c>
      <c r="F19" s="76">
        <f t="shared" si="4"/>
        <v>98.33741872851121</v>
      </c>
      <c r="G19" s="76">
        <f t="shared" si="5"/>
        <v>71.313495330357426</v>
      </c>
      <c r="H19" s="76">
        <f t="shared" si="6"/>
        <v>5.9291017225231819</v>
      </c>
      <c r="I19" s="92">
        <f t="shared" si="2"/>
        <v>175.58001578139181</v>
      </c>
      <c r="J19" s="90">
        <v>7866.9934982808973</v>
      </c>
      <c r="K19" s="90">
        <v>5705.0796264285946</v>
      </c>
      <c r="L19" s="90">
        <v>474.32813780185455</v>
      </c>
      <c r="M19" s="91">
        <f t="shared" si="1"/>
        <v>14046.401262511346</v>
      </c>
    </row>
    <row r="20" spans="1:13" x14ac:dyDescent="0.25">
      <c r="A20" s="130" t="s">
        <v>109</v>
      </c>
      <c r="B20" s="130"/>
      <c r="C20" s="130"/>
      <c r="D20" s="130"/>
      <c r="E20" s="131"/>
      <c r="F20" s="92"/>
      <c r="G20" s="92"/>
      <c r="H20" s="76"/>
      <c r="I20" s="92"/>
      <c r="J20" s="90"/>
      <c r="K20" s="90"/>
      <c r="L20" s="90"/>
      <c r="M20" s="91"/>
    </row>
    <row r="21" spans="1:13" ht="18.75" x14ac:dyDescent="0.25">
      <c r="A21" s="74" t="s">
        <v>28</v>
      </c>
      <c r="B21" s="86" t="s">
        <v>170</v>
      </c>
      <c r="C21" s="74" t="s">
        <v>49</v>
      </c>
      <c r="D21" s="74">
        <v>112.88</v>
      </c>
      <c r="E21" s="94">
        <v>1050</v>
      </c>
      <c r="F21" s="76">
        <f t="shared" si="4"/>
        <v>75.040510581015113</v>
      </c>
      <c r="G21" s="76">
        <f t="shared" ref="G21" si="7">K21/$E21</f>
        <v>31.913667925499642</v>
      </c>
      <c r="H21" s="76">
        <f t="shared" ref="H21" si="8">L21/$E21</f>
        <v>5.92582315109461</v>
      </c>
      <c r="I21" s="92">
        <f t="shared" si="2"/>
        <v>112.88000165760936</v>
      </c>
      <c r="J21" s="90">
        <v>78792.536110065863</v>
      </c>
      <c r="K21" s="90">
        <v>33509.351321774622</v>
      </c>
      <c r="L21" s="90">
        <v>6222.1143086493403</v>
      </c>
      <c r="M21" s="91">
        <f>J21+K21+L21</f>
        <v>118524.00174048982</v>
      </c>
    </row>
    <row r="22" spans="1:13" ht="34.5" x14ac:dyDescent="0.25">
      <c r="A22" s="74" t="s">
        <v>29</v>
      </c>
      <c r="B22" s="86" t="s">
        <v>171</v>
      </c>
      <c r="C22" s="74" t="s">
        <v>49</v>
      </c>
      <c r="D22" s="74">
        <v>123.08</v>
      </c>
      <c r="E22" s="94">
        <v>30</v>
      </c>
      <c r="F22" s="76">
        <f t="shared" ref="F22:F26" si="9">J22/$E22</f>
        <v>75.030336356736541</v>
      </c>
      <c r="G22" s="76">
        <f t="shared" ref="G22:G24" si="10">K22/$E22</f>
        <v>42.113971544547276</v>
      </c>
      <c r="H22" s="76">
        <f t="shared" ref="H22:H24" si="11">L22/$E22</f>
        <v>5.9358517225231813</v>
      </c>
      <c r="I22" s="92">
        <f t="shared" si="2"/>
        <v>123.08015962380699</v>
      </c>
      <c r="J22" s="90">
        <v>2250.9100907020961</v>
      </c>
      <c r="K22" s="90">
        <v>1263.4191463364182</v>
      </c>
      <c r="L22" s="90">
        <v>178.07555167569544</v>
      </c>
      <c r="M22" s="91">
        <f t="shared" ref="M22:M24" si="12">J22+K22+L22</f>
        <v>3692.4047887142096</v>
      </c>
    </row>
    <row r="23" spans="1:13" ht="18.75" x14ac:dyDescent="0.25">
      <c r="A23" s="74" t="s">
        <v>30</v>
      </c>
      <c r="B23" s="86" t="s">
        <v>172</v>
      </c>
      <c r="C23" s="74" t="s">
        <v>49</v>
      </c>
      <c r="D23" s="74">
        <v>140.24</v>
      </c>
      <c r="E23" s="75">
        <v>5</v>
      </c>
      <c r="F23" s="76">
        <f t="shared" si="9"/>
        <v>84.755809683495514</v>
      </c>
      <c r="G23" s="76">
        <f t="shared" si="10"/>
        <v>49.559304877880585</v>
      </c>
      <c r="H23" s="76">
        <f t="shared" si="11"/>
        <v>5.924851722523182</v>
      </c>
      <c r="I23" s="92">
        <f t="shared" si="2"/>
        <v>140.23996628389929</v>
      </c>
      <c r="J23" s="90">
        <v>423.77904841747755</v>
      </c>
      <c r="K23" s="90">
        <v>247.79652438940292</v>
      </c>
      <c r="L23" s="90">
        <v>29.624258612615911</v>
      </c>
      <c r="M23" s="91">
        <f t="shared" si="12"/>
        <v>701.19983141949638</v>
      </c>
    </row>
    <row r="24" spans="1:13" ht="18.75" x14ac:dyDescent="0.25">
      <c r="A24" s="74" t="s">
        <v>31</v>
      </c>
      <c r="B24" s="86" t="s">
        <v>173</v>
      </c>
      <c r="C24" s="74" t="s">
        <v>49</v>
      </c>
      <c r="D24" s="74">
        <v>149.94</v>
      </c>
      <c r="E24" s="94">
        <v>80</v>
      </c>
      <c r="F24" s="76">
        <f t="shared" si="9"/>
        <v>91.494417059880249</v>
      </c>
      <c r="G24" s="76">
        <f t="shared" si="10"/>
        <v>52.520679877880617</v>
      </c>
      <c r="H24" s="76">
        <f t="shared" si="11"/>
        <v>5.924851722523182</v>
      </c>
      <c r="I24" s="92">
        <f t="shared" si="2"/>
        <v>149.93994866028405</v>
      </c>
      <c r="J24" s="90">
        <v>7319.5533647904194</v>
      </c>
      <c r="K24" s="90">
        <v>4201.6543902304493</v>
      </c>
      <c r="L24" s="90">
        <v>473.98813780185458</v>
      </c>
      <c r="M24" s="91">
        <f t="shared" si="12"/>
        <v>11995.195892822723</v>
      </c>
    </row>
    <row r="25" spans="1:13" x14ac:dyDescent="0.25">
      <c r="A25" s="130" t="s">
        <v>110</v>
      </c>
      <c r="B25" s="130"/>
      <c r="C25" s="130"/>
      <c r="D25" s="130"/>
      <c r="E25" s="131"/>
      <c r="F25" s="92"/>
      <c r="G25" s="92"/>
      <c r="H25" s="76"/>
      <c r="I25" s="92"/>
      <c r="J25" s="90"/>
      <c r="K25" s="90"/>
      <c r="L25" s="90"/>
      <c r="M25" s="91"/>
    </row>
    <row r="26" spans="1:13" ht="32.25" customHeight="1" x14ac:dyDescent="0.25">
      <c r="A26" s="74" t="s">
        <v>32</v>
      </c>
      <c r="B26" s="86" t="s">
        <v>131</v>
      </c>
      <c r="C26" s="74" t="s">
        <v>49</v>
      </c>
      <c r="D26" s="74">
        <v>86.36</v>
      </c>
      <c r="E26" s="75">
        <v>4</v>
      </c>
      <c r="F26" s="76">
        <f t="shared" si="9"/>
        <v>49.914837244011977</v>
      </c>
      <c r="G26" s="76">
        <f t="shared" ref="G26" si="13">K26/$E26</f>
        <v>35.432500000000005</v>
      </c>
      <c r="H26" s="76">
        <f t="shared" ref="H26" si="14">L26/$E26</f>
        <v>1.0127723132969035</v>
      </c>
      <c r="I26" s="92">
        <f t="shared" si="2"/>
        <v>86.360109557308888</v>
      </c>
      <c r="J26" s="90">
        <v>199.65934897604791</v>
      </c>
      <c r="K26" s="90">
        <v>141.73000000000002</v>
      </c>
      <c r="L26" s="90">
        <v>4.0510892531876141</v>
      </c>
      <c r="M26" s="91">
        <f t="shared" ref="M26:M36" si="15">J26+K26+L26</f>
        <v>345.44043822923555</v>
      </c>
    </row>
    <row r="27" spans="1:13" ht="32.25" customHeight="1" x14ac:dyDescent="0.25">
      <c r="A27" s="77" t="s">
        <v>33</v>
      </c>
      <c r="B27" s="86" t="s">
        <v>145</v>
      </c>
      <c r="C27" s="77" t="s">
        <v>49</v>
      </c>
      <c r="D27" s="89">
        <v>81.819999999999993</v>
      </c>
      <c r="E27" s="75">
        <v>40</v>
      </c>
      <c r="F27" s="76">
        <f t="shared" ref="F27:F38" si="16">J27/$E27</f>
        <v>49.916691094011988</v>
      </c>
      <c r="G27" s="76">
        <f t="shared" ref="G27:G36" si="17">K27/$E27</f>
        <v>31.2455</v>
      </c>
      <c r="H27" s="76">
        <f t="shared" ref="H27:H36" si="18">L27/$E27</f>
        <v>0.65777231329690344</v>
      </c>
      <c r="I27" s="92">
        <f t="shared" si="2"/>
        <v>81.81996340730889</v>
      </c>
      <c r="J27" s="90">
        <v>1996.6676437604795</v>
      </c>
      <c r="K27" s="90">
        <v>1249.82</v>
      </c>
      <c r="L27" s="90">
        <v>26.310892531876139</v>
      </c>
      <c r="M27" s="91">
        <f t="shared" si="15"/>
        <v>3272.7985362923555</v>
      </c>
    </row>
    <row r="28" spans="1:13" ht="32.25" customHeight="1" x14ac:dyDescent="0.25">
      <c r="A28" s="77" t="s">
        <v>34</v>
      </c>
      <c r="B28" s="86" t="s">
        <v>146</v>
      </c>
      <c r="C28" s="77" t="s">
        <v>49</v>
      </c>
      <c r="D28" s="74">
        <v>74.88</v>
      </c>
      <c r="E28" s="75">
        <v>4</v>
      </c>
      <c r="F28" s="76">
        <f t="shared" si="16"/>
        <v>44.370660149700605</v>
      </c>
      <c r="G28" s="76">
        <f t="shared" si="17"/>
        <v>29.484999999999985</v>
      </c>
      <c r="H28" s="76">
        <f t="shared" si="18"/>
        <v>1.0252723132969035</v>
      </c>
      <c r="I28" s="92">
        <f t="shared" si="2"/>
        <v>74.880932462997492</v>
      </c>
      <c r="J28" s="90">
        <v>177.48264059880242</v>
      </c>
      <c r="K28" s="90">
        <v>117.93999999999994</v>
      </c>
      <c r="L28" s="90">
        <v>4.101089253187614</v>
      </c>
      <c r="M28" s="91">
        <f t="shared" si="15"/>
        <v>299.52372985198997</v>
      </c>
    </row>
    <row r="29" spans="1:13" ht="40.5" customHeight="1" x14ac:dyDescent="0.25">
      <c r="A29" s="77" t="s">
        <v>35</v>
      </c>
      <c r="B29" s="86" t="s">
        <v>147</v>
      </c>
      <c r="C29" s="74" t="s">
        <v>49</v>
      </c>
      <c r="D29" s="74">
        <v>54.06</v>
      </c>
      <c r="E29" s="75">
        <v>500</v>
      </c>
      <c r="F29" s="76">
        <f t="shared" si="16"/>
        <v>32.572109696227542</v>
      </c>
      <c r="G29" s="76">
        <f t="shared" si="17"/>
        <v>20.467080000000006</v>
      </c>
      <c r="H29" s="76">
        <f t="shared" si="18"/>
        <v>1.0208123132969036</v>
      </c>
      <c r="I29" s="92">
        <f t="shared" si="2"/>
        <v>54.060002009524453</v>
      </c>
      <c r="J29" s="90">
        <v>16286.054848113772</v>
      </c>
      <c r="K29" s="90">
        <v>10233.540000000003</v>
      </c>
      <c r="L29" s="90">
        <v>510.40615664845177</v>
      </c>
      <c r="M29" s="91">
        <f t="shared" si="15"/>
        <v>27030.001004762227</v>
      </c>
    </row>
    <row r="30" spans="1:13" ht="38.25" customHeight="1" x14ac:dyDescent="0.25">
      <c r="A30" s="77" t="s">
        <v>36</v>
      </c>
      <c r="B30" s="86" t="s">
        <v>148</v>
      </c>
      <c r="C30" s="74" t="s">
        <v>49</v>
      </c>
      <c r="D30" s="74">
        <v>53.3</v>
      </c>
      <c r="E30" s="75">
        <v>500</v>
      </c>
      <c r="F30" s="76">
        <f t="shared" si="16"/>
        <v>20.571863203592812</v>
      </c>
      <c r="G30" s="76">
        <f t="shared" si="17"/>
        <v>26.798164877880598</v>
      </c>
      <c r="H30" s="76">
        <f t="shared" si="18"/>
        <v>5.9299717225231818</v>
      </c>
      <c r="I30" s="92">
        <f t="shared" si="2"/>
        <v>53.299999803996592</v>
      </c>
      <c r="J30" s="90">
        <v>10285.931601796407</v>
      </c>
      <c r="K30" s="90">
        <v>13399.082438940299</v>
      </c>
      <c r="L30" s="90">
        <v>2964.9858612615908</v>
      </c>
      <c r="M30" s="91">
        <f t="shared" si="15"/>
        <v>26649.999901998297</v>
      </c>
    </row>
    <row r="31" spans="1:13" ht="21.75" customHeight="1" x14ac:dyDescent="0.25">
      <c r="A31" s="77" t="s">
        <v>55</v>
      </c>
      <c r="B31" s="86" t="s">
        <v>149</v>
      </c>
      <c r="C31" s="74" t="s">
        <v>49</v>
      </c>
      <c r="D31" s="74">
        <v>47.63</v>
      </c>
      <c r="E31" s="75">
        <v>10</v>
      </c>
      <c r="F31" s="76">
        <f t="shared" si="16"/>
        <v>45.379084244011985</v>
      </c>
      <c r="G31" s="76">
        <f t="shared" si="17"/>
        <v>1.2319999999999998</v>
      </c>
      <c r="H31" s="76">
        <f t="shared" si="18"/>
        <v>1.0187723132969035</v>
      </c>
      <c r="I31" s="92">
        <f t="shared" si="2"/>
        <v>47.629856557308891</v>
      </c>
      <c r="J31" s="90">
        <v>453.79084244011983</v>
      </c>
      <c r="K31" s="90">
        <v>12.319999999999999</v>
      </c>
      <c r="L31" s="90">
        <v>10.187723132969035</v>
      </c>
      <c r="M31" s="91">
        <f t="shared" si="15"/>
        <v>476.29856557308887</v>
      </c>
    </row>
    <row r="32" spans="1:13" ht="38.25" customHeight="1" x14ac:dyDescent="0.25">
      <c r="A32" s="77" t="s">
        <v>56</v>
      </c>
      <c r="B32" s="86" t="s">
        <v>150</v>
      </c>
      <c r="C32" s="74" t="s">
        <v>49</v>
      </c>
      <c r="D32" s="74">
        <v>47.69</v>
      </c>
      <c r="E32" s="75">
        <v>10</v>
      </c>
      <c r="F32" s="76">
        <f t="shared" si="16"/>
        <v>45.387440119760484</v>
      </c>
      <c r="G32" s="76">
        <f t="shared" si="17"/>
        <v>1.2809999999999981</v>
      </c>
      <c r="H32" s="76">
        <f t="shared" si="18"/>
        <v>1.0217723132969034</v>
      </c>
      <c r="I32" s="92">
        <f t="shared" si="2"/>
        <v>47.690212433057383</v>
      </c>
      <c r="J32" s="90">
        <v>453.87440119760481</v>
      </c>
      <c r="K32" s="90">
        <v>12.809999999999981</v>
      </c>
      <c r="L32" s="90">
        <v>10.217723132969034</v>
      </c>
      <c r="M32" s="91">
        <f t="shared" si="15"/>
        <v>476.90212433057383</v>
      </c>
    </row>
    <row r="33" spans="1:13" ht="41.25" customHeight="1" x14ac:dyDescent="0.25">
      <c r="A33" s="77" t="s">
        <v>57</v>
      </c>
      <c r="B33" s="86" t="s">
        <v>151</v>
      </c>
      <c r="C33" s="74" t="s">
        <v>49</v>
      </c>
      <c r="D33" s="74">
        <v>29.66</v>
      </c>
      <c r="E33" s="75">
        <v>80</v>
      </c>
      <c r="F33" s="76">
        <f t="shared" si="16"/>
        <v>29.611056886227544</v>
      </c>
      <c r="G33" s="76">
        <f t="shared" si="17"/>
        <v>4.9000000000000911E-2</v>
      </c>
      <c r="H33" s="76">
        <f t="shared" si="18"/>
        <v>0</v>
      </c>
      <c r="I33" s="92">
        <f t="shared" si="2"/>
        <v>29.660056886227544</v>
      </c>
      <c r="J33" s="90">
        <v>2368.8845508982035</v>
      </c>
      <c r="K33" s="90">
        <v>3.9200000000000728</v>
      </c>
      <c r="L33" s="90">
        <v>0</v>
      </c>
      <c r="M33" s="91">
        <f t="shared" si="15"/>
        <v>2372.8045508982036</v>
      </c>
    </row>
    <row r="34" spans="1:13" ht="37.5" customHeight="1" x14ac:dyDescent="0.25">
      <c r="A34" s="77" t="s">
        <v>58</v>
      </c>
      <c r="B34" s="86" t="s">
        <v>152</v>
      </c>
      <c r="C34" s="74" t="s">
        <v>49</v>
      </c>
      <c r="D34" s="74">
        <v>20.34</v>
      </c>
      <c r="E34" s="75">
        <v>70</v>
      </c>
      <c r="F34" s="76">
        <f t="shared" si="16"/>
        <v>18.700607356715139</v>
      </c>
      <c r="G34" s="76">
        <f t="shared" si="17"/>
        <v>1.2791428571428571</v>
      </c>
      <c r="H34" s="76">
        <f t="shared" si="18"/>
        <v>0.36028571428571432</v>
      </c>
      <c r="I34" s="92">
        <f t="shared" si="2"/>
        <v>20.340035928143713</v>
      </c>
      <c r="J34" s="90">
        <v>1309.0425149700598</v>
      </c>
      <c r="K34" s="90">
        <v>89.539999999999992</v>
      </c>
      <c r="L34" s="90">
        <v>25.220000000000002</v>
      </c>
      <c r="M34" s="91">
        <f t="shared" si="15"/>
        <v>1423.8025149700597</v>
      </c>
    </row>
    <row r="35" spans="1:13" ht="40.5" customHeight="1" x14ac:dyDescent="0.25">
      <c r="A35" s="77" t="s">
        <v>59</v>
      </c>
      <c r="B35" s="86" t="s">
        <v>153</v>
      </c>
      <c r="C35" s="77" t="s">
        <v>49</v>
      </c>
      <c r="D35" s="74">
        <v>255.47</v>
      </c>
      <c r="E35" s="75">
        <v>7</v>
      </c>
      <c r="F35" s="76">
        <f t="shared" si="16"/>
        <v>166.98469726732247</v>
      </c>
      <c r="G35" s="76">
        <f t="shared" si="17"/>
        <v>82.551304877880625</v>
      </c>
      <c r="H35" s="76">
        <f t="shared" si="18"/>
        <v>5.9345660082374678</v>
      </c>
      <c r="I35" s="92">
        <f t="shared" si="2"/>
        <v>255.47056815344058</v>
      </c>
      <c r="J35" s="90">
        <v>1168.8928808712574</v>
      </c>
      <c r="K35" s="90">
        <v>577.85913414516438</v>
      </c>
      <c r="L35" s="90">
        <v>41.541962057662275</v>
      </c>
      <c r="M35" s="91">
        <f t="shared" si="15"/>
        <v>1788.2939770740841</v>
      </c>
    </row>
    <row r="36" spans="1:13" ht="21.75" customHeight="1" x14ac:dyDescent="0.25">
      <c r="A36" s="77" t="s">
        <v>60</v>
      </c>
      <c r="B36" s="86" t="s">
        <v>175</v>
      </c>
      <c r="C36" s="77" t="s">
        <v>61</v>
      </c>
      <c r="D36" s="74">
        <v>0.32</v>
      </c>
      <c r="E36" s="93">
        <v>10000</v>
      </c>
      <c r="F36" s="76">
        <f t="shared" si="16"/>
        <v>0</v>
      </c>
      <c r="G36" s="76">
        <f t="shared" si="17"/>
        <v>0.32</v>
      </c>
      <c r="H36" s="76">
        <f t="shared" si="18"/>
        <v>0</v>
      </c>
      <c r="I36" s="92">
        <f>F36+G36+H36</f>
        <v>0.32</v>
      </c>
      <c r="J36" s="90">
        <v>0</v>
      </c>
      <c r="K36" s="90">
        <v>3200</v>
      </c>
      <c r="L36" s="90">
        <v>0</v>
      </c>
      <c r="M36" s="91">
        <f t="shared" si="15"/>
        <v>3200</v>
      </c>
    </row>
    <row r="37" spans="1:13" x14ac:dyDescent="0.25">
      <c r="A37" s="131" t="s">
        <v>111</v>
      </c>
      <c r="B37" s="132"/>
      <c r="C37" s="132"/>
      <c r="D37" s="132"/>
      <c r="E37" s="132"/>
      <c r="F37" s="92"/>
      <c r="G37" s="92"/>
      <c r="H37" s="76"/>
      <c r="I37" s="92"/>
      <c r="J37" s="90"/>
      <c r="K37" s="90"/>
      <c r="L37" s="90"/>
      <c r="M37" s="91"/>
    </row>
    <row r="38" spans="1:13" ht="48.75" customHeight="1" x14ac:dyDescent="0.25">
      <c r="A38" s="77" t="s">
        <v>63</v>
      </c>
      <c r="B38" s="86" t="s">
        <v>177</v>
      </c>
      <c r="C38" s="77" t="s">
        <v>49</v>
      </c>
      <c r="D38" s="74">
        <v>163.5</v>
      </c>
      <c r="E38" s="75">
        <v>4</v>
      </c>
      <c r="F38" s="76">
        <f t="shared" si="16"/>
        <v>98.786745101796399</v>
      </c>
      <c r="G38" s="76">
        <f>K38/$E38</f>
        <v>58.78380487788062</v>
      </c>
      <c r="H38" s="76">
        <f>L38/$E38</f>
        <v>5.9288517225231816</v>
      </c>
      <c r="I38" s="92">
        <f t="shared" si="2"/>
        <v>163.4994017022002</v>
      </c>
      <c r="J38" s="90">
        <v>395.14698040718559</v>
      </c>
      <c r="K38" s="90">
        <v>235.13521951152248</v>
      </c>
      <c r="L38" s="90">
        <v>23.715406890092726</v>
      </c>
      <c r="M38" s="91">
        <f t="shared" ref="M38:M42" si="19">J38+K38+L38</f>
        <v>653.99760680880081</v>
      </c>
    </row>
    <row r="39" spans="1:13" ht="36.75" customHeight="1" x14ac:dyDescent="0.25">
      <c r="A39" s="77" t="s">
        <v>64</v>
      </c>
      <c r="B39" s="86" t="s">
        <v>178</v>
      </c>
      <c r="C39" s="77" t="s">
        <v>49</v>
      </c>
      <c r="D39" s="89">
        <v>124.7</v>
      </c>
      <c r="E39" s="75">
        <v>790</v>
      </c>
      <c r="F39" s="76">
        <f t="shared" ref="F39:F44" si="20">J39/$E39</f>
        <v>73.692893653933908</v>
      </c>
      <c r="G39" s="76">
        <f t="shared" ref="G39:G42" si="21">K39/$E39</f>
        <v>45.084722599399583</v>
      </c>
      <c r="H39" s="76">
        <f t="shared" ref="H39:H42" si="22">L39/$E39</f>
        <v>5.9223833680928015</v>
      </c>
      <c r="I39" s="92">
        <f t="shared" si="2"/>
        <v>124.69999962142629</v>
      </c>
      <c r="J39" s="90">
        <v>58217.385986607784</v>
      </c>
      <c r="K39" s="90">
        <v>35616.930853525671</v>
      </c>
      <c r="L39" s="90">
        <v>4678.682860793313</v>
      </c>
      <c r="M39" s="91">
        <f t="shared" si="19"/>
        <v>98512.999700926768</v>
      </c>
    </row>
    <row r="40" spans="1:13" ht="36.75" customHeight="1" x14ac:dyDescent="0.25">
      <c r="A40" s="77" t="s">
        <v>65</v>
      </c>
      <c r="B40" s="86" t="s">
        <v>179</v>
      </c>
      <c r="C40" s="77" t="s">
        <v>49</v>
      </c>
      <c r="D40" s="74">
        <v>86.79</v>
      </c>
      <c r="E40" s="75">
        <v>840</v>
      </c>
      <c r="F40" s="76">
        <f t="shared" si="20"/>
        <v>52.185950624964363</v>
      </c>
      <c r="G40" s="76">
        <f t="shared" si="21"/>
        <v>32.44386904761906</v>
      </c>
      <c r="H40" s="76">
        <f t="shared" si="22"/>
        <v>2.1601785714285713</v>
      </c>
      <c r="I40" s="92">
        <f t="shared" si="2"/>
        <v>86.789998244011997</v>
      </c>
      <c r="J40" s="90">
        <v>43836.198524970067</v>
      </c>
      <c r="K40" s="90">
        <v>27252.850000000009</v>
      </c>
      <c r="L40" s="90">
        <v>1814.55</v>
      </c>
      <c r="M40" s="91">
        <f t="shared" si="19"/>
        <v>72903.598524970075</v>
      </c>
    </row>
    <row r="41" spans="1:13" ht="51.75" customHeight="1" x14ac:dyDescent="0.25">
      <c r="A41" s="77" t="s">
        <v>66</v>
      </c>
      <c r="B41" s="86" t="s">
        <v>180</v>
      </c>
      <c r="C41" s="77" t="s">
        <v>49</v>
      </c>
      <c r="D41" s="74">
        <v>132.51</v>
      </c>
      <c r="E41" s="75">
        <v>8</v>
      </c>
      <c r="F41" s="76">
        <f t="shared" si="20"/>
        <v>75.031572256736524</v>
      </c>
      <c r="G41" s="76">
        <f t="shared" si="21"/>
        <v>51.547554877880621</v>
      </c>
      <c r="H41" s="76">
        <f t="shared" si="22"/>
        <v>5.9313517225231811</v>
      </c>
      <c r="I41" s="92">
        <f t="shared" si="2"/>
        <v>132.51047885714033</v>
      </c>
      <c r="J41" s="90">
        <v>600.25257805389219</v>
      </c>
      <c r="K41" s="90">
        <v>412.38043902304497</v>
      </c>
      <c r="L41" s="90">
        <v>47.450813780185449</v>
      </c>
      <c r="M41" s="91">
        <f t="shared" si="19"/>
        <v>1060.0838308571226</v>
      </c>
    </row>
    <row r="42" spans="1:13" ht="36" customHeight="1" x14ac:dyDescent="0.25">
      <c r="A42" s="77" t="s">
        <v>67</v>
      </c>
      <c r="B42" s="86" t="s">
        <v>181</v>
      </c>
      <c r="C42" s="74" t="s">
        <v>68</v>
      </c>
      <c r="D42" s="74">
        <v>55.23</v>
      </c>
      <c r="E42" s="75">
        <v>12</v>
      </c>
      <c r="F42" s="76">
        <f t="shared" si="20"/>
        <v>50.901023453093821</v>
      </c>
      <c r="G42" s="76">
        <f t="shared" si="21"/>
        <v>4.3291700000000004</v>
      </c>
      <c r="H42" s="76">
        <f t="shared" si="22"/>
        <v>0</v>
      </c>
      <c r="I42" s="92">
        <f t="shared" si="2"/>
        <v>55.230193453093818</v>
      </c>
      <c r="J42" s="90">
        <v>610.81228143712588</v>
      </c>
      <c r="K42" s="90">
        <v>51.950040000000001</v>
      </c>
      <c r="L42" s="90">
        <v>0</v>
      </c>
      <c r="M42" s="91">
        <f t="shared" si="19"/>
        <v>662.76232143712582</v>
      </c>
    </row>
    <row r="43" spans="1:13" x14ac:dyDescent="0.25">
      <c r="A43" s="131" t="s">
        <v>112</v>
      </c>
      <c r="B43" s="132"/>
      <c r="C43" s="132"/>
      <c r="D43" s="132"/>
      <c r="E43" s="132"/>
      <c r="F43" s="92"/>
      <c r="G43" s="92"/>
      <c r="H43" s="76"/>
      <c r="I43" s="92"/>
      <c r="J43" s="90"/>
      <c r="K43" s="90"/>
      <c r="L43" s="90"/>
      <c r="M43" s="91"/>
    </row>
    <row r="44" spans="1:13" ht="47.25" x14ac:dyDescent="0.25">
      <c r="A44" s="78" t="s">
        <v>37</v>
      </c>
      <c r="B44" s="95" t="s">
        <v>132</v>
      </c>
      <c r="C44" s="77" t="s">
        <v>49</v>
      </c>
      <c r="D44" s="89">
        <v>13.06</v>
      </c>
      <c r="E44" s="75">
        <v>64</v>
      </c>
      <c r="F44" s="76">
        <f t="shared" si="20"/>
        <v>11.963512</v>
      </c>
      <c r="G44" s="76">
        <f t="shared" ref="G44" si="23">K44/$E44</f>
        <v>1.0965625000000001</v>
      </c>
      <c r="H44" s="76">
        <f t="shared" ref="H44" si="24">L44/$E44</f>
        <v>0</v>
      </c>
      <c r="I44" s="92">
        <f t="shared" si="2"/>
        <v>13.060074499999999</v>
      </c>
      <c r="J44" s="90">
        <v>765.66476799999998</v>
      </c>
      <c r="K44" s="90">
        <v>70.180000000000007</v>
      </c>
      <c r="L44" s="90">
        <v>0</v>
      </c>
      <c r="M44" s="91">
        <f t="shared" ref="M44:M54" si="25">J44+K44+L44</f>
        <v>835.84476799999993</v>
      </c>
    </row>
    <row r="45" spans="1:13" ht="47.25" x14ac:dyDescent="0.25">
      <c r="A45" s="78" t="s">
        <v>38</v>
      </c>
      <c r="B45" s="95" t="s">
        <v>133</v>
      </c>
      <c r="C45" s="77" t="s">
        <v>49</v>
      </c>
      <c r="D45" s="74">
        <v>5.17</v>
      </c>
      <c r="E45" s="75">
        <v>700</v>
      </c>
      <c r="F45" s="76">
        <f t="shared" ref="F45:F59" si="26">J45/$E45</f>
        <v>4.0722857142857141</v>
      </c>
      <c r="G45" s="76">
        <f t="shared" ref="G45:G59" si="27">K45/$E45</f>
        <v>1.0977142857142859</v>
      </c>
      <c r="H45" s="76">
        <f t="shared" ref="H45:H59" si="28">L45/$E45</f>
        <v>0</v>
      </c>
      <c r="I45" s="92">
        <f t="shared" si="2"/>
        <v>5.17</v>
      </c>
      <c r="J45" s="90">
        <v>2850.6</v>
      </c>
      <c r="K45" s="90">
        <v>768.40000000000009</v>
      </c>
      <c r="L45" s="90">
        <v>0</v>
      </c>
      <c r="M45" s="91">
        <f t="shared" si="25"/>
        <v>3619</v>
      </c>
    </row>
    <row r="46" spans="1:13" ht="47.25" x14ac:dyDescent="0.25">
      <c r="A46" s="78" t="s">
        <v>39</v>
      </c>
      <c r="B46" s="95" t="s">
        <v>134</v>
      </c>
      <c r="C46" s="77" t="s">
        <v>49</v>
      </c>
      <c r="D46" s="74">
        <v>4.09</v>
      </c>
      <c r="E46" s="93">
        <v>6300</v>
      </c>
      <c r="F46" s="76">
        <f t="shared" si="26"/>
        <v>2.9908779999999999</v>
      </c>
      <c r="G46" s="76">
        <f t="shared" si="27"/>
        <v>1.0991222222222223</v>
      </c>
      <c r="H46" s="76">
        <f t="shared" si="28"/>
        <v>0</v>
      </c>
      <c r="I46" s="92">
        <f t="shared" si="2"/>
        <v>4.0900002222222227</v>
      </c>
      <c r="J46" s="90">
        <v>18842.5314</v>
      </c>
      <c r="K46" s="90">
        <v>6924.4700000000012</v>
      </c>
      <c r="L46" s="90">
        <v>0</v>
      </c>
      <c r="M46" s="91">
        <f t="shared" si="25"/>
        <v>25767.001400000001</v>
      </c>
    </row>
    <row r="47" spans="1:13" ht="15.75" x14ac:dyDescent="0.25">
      <c r="A47" s="78" t="s">
        <v>40</v>
      </c>
      <c r="B47" s="95" t="s">
        <v>135</v>
      </c>
      <c r="C47" s="77" t="s">
        <v>74</v>
      </c>
      <c r="D47" s="74">
        <v>11.5</v>
      </c>
      <c r="E47" s="75">
        <v>10</v>
      </c>
      <c r="F47" s="76">
        <f t="shared" si="26"/>
        <v>10.196000000000002</v>
      </c>
      <c r="G47" s="76">
        <f t="shared" si="27"/>
        <v>1.304</v>
      </c>
      <c r="H47" s="76">
        <f t="shared" si="28"/>
        <v>0</v>
      </c>
      <c r="I47" s="92">
        <f t="shared" si="2"/>
        <v>11.500000000000002</v>
      </c>
      <c r="J47" s="90">
        <v>101.96000000000001</v>
      </c>
      <c r="K47" s="90">
        <v>13.040000000000001</v>
      </c>
      <c r="L47" s="90">
        <v>0</v>
      </c>
      <c r="M47" s="91">
        <f t="shared" si="25"/>
        <v>115.00000000000001</v>
      </c>
    </row>
    <row r="48" spans="1:13" ht="26.25" customHeight="1" x14ac:dyDescent="0.25">
      <c r="A48" s="78" t="s">
        <v>75</v>
      </c>
      <c r="B48" s="95" t="s">
        <v>136</v>
      </c>
      <c r="C48" s="77" t="s">
        <v>77</v>
      </c>
      <c r="D48" s="74">
        <v>637.37</v>
      </c>
      <c r="E48" s="75">
        <v>4</v>
      </c>
      <c r="F48" s="76">
        <f t="shared" si="26"/>
        <v>270.37475324999997</v>
      </c>
      <c r="G48" s="76">
        <f t="shared" si="27"/>
        <v>123.82249999999998</v>
      </c>
      <c r="H48" s="76">
        <f t="shared" si="28"/>
        <v>83.83</v>
      </c>
      <c r="I48" s="92">
        <f t="shared" si="2"/>
        <v>478.02725324999994</v>
      </c>
      <c r="J48" s="90">
        <v>1081.4990129999999</v>
      </c>
      <c r="K48" s="90">
        <v>495.28999999999991</v>
      </c>
      <c r="L48" s="90">
        <v>335.32</v>
      </c>
      <c r="M48" s="91">
        <f t="shared" si="25"/>
        <v>1912.1090129999998</v>
      </c>
    </row>
    <row r="49" spans="1:17" ht="26.25" customHeight="1" x14ac:dyDescent="0.25">
      <c r="A49" s="78" t="s">
        <v>80</v>
      </c>
      <c r="B49" s="96" t="s">
        <v>158</v>
      </c>
      <c r="C49" s="77" t="s">
        <v>77</v>
      </c>
      <c r="D49" s="74">
        <v>35.119999999999997</v>
      </c>
      <c r="E49" s="75">
        <v>100</v>
      </c>
      <c r="F49" s="76">
        <f t="shared" si="26"/>
        <v>11.86464</v>
      </c>
      <c r="G49" s="76">
        <f t="shared" si="27"/>
        <v>13.255360000000001</v>
      </c>
      <c r="H49" s="76">
        <f t="shared" si="28"/>
        <v>10</v>
      </c>
      <c r="I49" s="92">
        <f t="shared" si="2"/>
        <v>35.120000000000005</v>
      </c>
      <c r="J49" s="90">
        <v>1186.4639999999999</v>
      </c>
      <c r="K49" s="90">
        <v>1325.5360000000001</v>
      </c>
      <c r="L49" s="90">
        <v>1000</v>
      </c>
      <c r="M49" s="91">
        <f t="shared" si="25"/>
        <v>3512</v>
      </c>
    </row>
    <row r="50" spans="1:17" ht="27.75" customHeight="1" x14ac:dyDescent="0.25">
      <c r="A50" s="78" t="s">
        <v>82</v>
      </c>
      <c r="B50" s="96" t="s">
        <v>137</v>
      </c>
      <c r="C50" s="77" t="s">
        <v>77</v>
      </c>
      <c r="D50" s="74">
        <v>19.86</v>
      </c>
      <c r="E50" s="75">
        <v>100</v>
      </c>
      <c r="F50" s="76">
        <f t="shared" si="26"/>
        <v>11.86464</v>
      </c>
      <c r="G50" s="76">
        <f t="shared" si="27"/>
        <v>1.5976800000000002</v>
      </c>
      <c r="H50" s="76">
        <f t="shared" si="28"/>
        <v>6.3976800000000003</v>
      </c>
      <c r="I50" s="92">
        <f t="shared" si="2"/>
        <v>19.86</v>
      </c>
      <c r="J50" s="90">
        <v>1186.4639999999999</v>
      </c>
      <c r="K50" s="97">
        <v>159.76800000000003</v>
      </c>
      <c r="L50" s="90">
        <v>639.76800000000003</v>
      </c>
      <c r="M50" s="91">
        <f t="shared" si="25"/>
        <v>1986</v>
      </c>
    </row>
    <row r="51" spans="1:17" ht="15.75" x14ac:dyDescent="0.25">
      <c r="A51" s="78" t="s">
        <v>84</v>
      </c>
      <c r="B51" s="96" t="s">
        <v>138</v>
      </c>
      <c r="C51" s="77" t="s">
        <v>77</v>
      </c>
      <c r="D51" s="74">
        <v>67.28</v>
      </c>
      <c r="E51" s="75">
        <v>80</v>
      </c>
      <c r="F51" s="76">
        <f t="shared" si="26"/>
        <v>39.969005999999993</v>
      </c>
      <c r="G51" s="76">
        <f t="shared" si="27"/>
        <v>17.311000000000007</v>
      </c>
      <c r="H51" s="76">
        <f t="shared" si="28"/>
        <v>10</v>
      </c>
      <c r="I51" s="92">
        <f t="shared" si="2"/>
        <v>67.280006</v>
      </c>
      <c r="J51" s="90">
        <v>3197.5204799999997</v>
      </c>
      <c r="K51" s="90">
        <v>1384.8800000000006</v>
      </c>
      <c r="L51" s="90">
        <v>800</v>
      </c>
      <c r="M51" s="91">
        <f t="shared" si="25"/>
        <v>5382.4004800000002</v>
      </c>
    </row>
    <row r="52" spans="1:17" ht="31.5" x14ac:dyDescent="0.25">
      <c r="A52" s="78" t="s">
        <v>86</v>
      </c>
      <c r="B52" s="96" t="s">
        <v>125</v>
      </c>
      <c r="C52" s="77" t="s">
        <v>77</v>
      </c>
      <c r="D52" s="74">
        <v>33.33</v>
      </c>
      <c r="E52" s="75">
        <v>50</v>
      </c>
      <c r="F52" s="76">
        <f t="shared" si="26"/>
        <v>23.729200000000002</v>
      </c>
      <c r="G52" s="76">
        <f t="shared" si="27"/>
        <v>3.2107999999999999</v>
      </c>
      <c r="H52" s="76">
        <f t="shared" si="28"/>
        <v>6.4</v>
      </c>
      <c r="I52" s="92">
        <f t="shared" si="2"/>
        <v>33.340000000000003</v>
      </c>
      <c r="J52" s="90">
        <v>1186.46</v>
      </c>
      <c r="K52" s="90">
        <v>160.54</v>
      </c>
      <c r="L52" s="90">
        <v>320</v>
      </c>
      <c r="M52" s="91">
        <f t="shared" si="25"/>
        <v>1667</v>
      </c>
    </row>
    <row r="53" spans="1:17" ht="47.25" x14ac:dyDescent="0.25">
      <c r="A53" s="78" t="s">
        <v>88</v>
      </c>
      <c r="B53" s="96" t="s">
        <v>159</v>
      </c>
      <c r="C53" s="77" t="s">
        <v>77</v>
      </c>
      <c r="D53" s="74">
        <v>176.4</v>
      </c>
      <c r="E53" s="75">
        <v>12</v>
      </c>
      <c r="F53" s="76">
        <f t="shared" si="26"/>
        <v>112.10916666666667</v>
      </c>
      <c r="G53" s="76">
        <f t="shared" si="27"/>
        <v>44.820833333333347</v>
      </c>
      <c r="H53" s="76">
        <f t="shared" si="28"/>
        <v>19.470000000000002</v>
      </c>
      <c r="I53" s="92">
        <f t="shared" si="2"/>
        <v>176.4</v>
      </c>
      <c r="J53" s="90">
        <v>1345.31</v>
      </c>
      <c r="K53" s="90">
        <v>537.85000000000014</v>
      </c>
      <c r="L53" s="90">
        <v>233.64000000000004</v>
      </c>
      <c r="M53" s="91">
        <f t="shared" si="25"/>
        <v>2116.8000000000002</v>
      </c>
    </row>
    <row r="54" spans="1:17" ht="31.5" x14ac:dyDescent="0.25">
      <c r="A54" s="78" t="s">
        <v>90</v>
      </c>
      <c r="B54" s="96" t="s">
        <v>124</v>
      </c>
      <c r="C54" s="77" t="s">
        <v>77</v>
      </c>
      <c r="D54" s="74">
        <v>813.94</v>
      </c>
      <c r="E54" s="75">
        <v>1</v>
      </c>
      <c r="F54" s="76">
        <f t="shared" si="26"/>
        <v>741.54</v>
      </c>
      <c r="G54" s="76">
        <f t="shared" si="27"/>
        <v>69.999999999999972</v>
      </c>
      <c r="H54" s="76">
        <f t="shared" si="28"/>
        <v>2.4000000000000004</v>
      </c>
      <c r="I54" s="92">
        <f t="shared" si="2"/>
        <v>813.93999999999994</v>
      </c>
      <c r="J54" s="90">
        <v>741.54</v>
      </c>
      <c r="K54" s="90">
        <v>69.999999999999972</v>
      </c>
      <c r="L54" s="90">
        <v>2.4000000000000004</v>
      </c>
      <c r="M54" s="91">
        <f t="shared" si="25"/>
        <v>813.93999999999994</v>
      </c>
    </row>
    <row r="55" spans="1:17" ht="31.5" x14ac:dyDescent="0.25">
      <c r="A55" s="78" t="s">
        <v>93</v>
      </c>
      <c r="B55" s="96" t="s">
        <v>126</v>
      </c>
      <c r="C55" s="77" t="s">
        <v>77</v>
      </c>
      <c r="D55" s="74">
        <v>515.96</v>
      </c>
      <c r="E55" s="75">
        <v>3</v>
      </c>
      <c r="F55" s="76">
        <f t="shared" si="26"/>
        <v>494.35999999999996</v>
      </c>
      <c r="G55" s="76">
        <f t="shared" si="27"/>
        <v>20</v>
      </c>
      <c r="H55" s="76">
        <f t="shared" si="28"/>
        <v>1.6000000000000003</v>
      </c>
      <c r="I55" s="92">
        <f t="shared" si="2"/>
        <v>515.95999999999992</v>
      </c>
      <c r="J55" s="90">
        <v>1483.08</v>
      </c>
      <c r="K55" s="90">
        <v>60</v>
      </c>
      <c r="L55" s="90">
        <v>4.8000000000000007</v>
      </c>
      <c r="M55" s="91">
        <f t="shared" ref="M55:M59" si="29">J55+K55+L55</f>
        <v>1547.8799999999999</v>
      </c>
    </row>
    <row r="56" spans="1:17" ht="31.5" x14ac:dyDescent="0.25">
      <c r="A56" s="78" t="s">
        <v>99</v>
      </c>
      <c r="B56" s="96" t="s">
        <v>139</v>
      </c>
      <c r="C56" s="77" t="s">
        <v>77</v>
      </c>
      <c r="D56" s="74">
        <v>353.86</v>
      </c>
      <c r="E56" s="75">
        <v>11</v>
      </c>
      <c r="F56" s="76">
        <f t="shared" si="26"/>
        <v>297.66727272727275</v>
      </c>
      <c r="G56" s="76">
        <f t="shared" si="27"/>
        <v>39.192727272727261</v>
      </c>
      <c r="H56" s="76">
        <f t="shared" si="28"/>
        <v>17</v>
      </c>
      <c r="I56" s="92">
        <f t="shared" si="2"/>
        <v>353.86</v>
      </c>
      <c r="J56" s="90">
        <v>3274.34</v>
      </c>
      <c r="K56" s="90">
        <v>431.11999999999989</v>
      </c>
      <c r="L56" s="90">
        <v>187</v>
      </c>
      <c r="M56" s="91">
        <f t="shared" si="29"/>
        <v>3892.46</v>
      </c>
    </row>
    <row r="57" spans="1:17" ht="31.5" x14ac:dyDescent="0.25">
      <c r="A57" s="78" t="s">
        <v>100</v>
      </c>
      <c r="B57" s="96" t="s">
        <v>140</v>
      </c>
      <c r="C57" s="77" t="s">
        <v>77</v>
      </c>
      <c r="D57" s="74">
        <v>126.18</v>
      </c>
      <c r="E57" s="75">
        <v>5</v>
      </c>
      <c r="F57" s="76">
        <f t="shared" si="26"/>
        <v>114.08</v>
      </c>
      <c r="G57" s="76">
        <f t="shared" si="27"/>
        <v>7.2996923076923164</v>
      </c>
      <c r="H57" s="76">
        <f t="shared" si="28"/>
        <v>4.8000000000000007</v>
      </c>
      <c r="I57" s="92">
        <f t="shared" si="2"/>
        <v>126.17969230769231</v>
      </c>
      <c r="J57" s="90">
        <v>570.4</v>
      </c>
      <c r="K57" s="90">
        <v>36.498461538461584</v>
      </c>
      <c r="L57" s="90">
        <v>24.000000000000004</v>
      </c>
      <c r="M57" s="91">
        <f t="shared" si="29"/>
        <v>630.89846153846156</v>
      </c>
    </row>
    <row r="58" spans="1:17" ht="15.75" x14ac:dyDescent="0.25">
      <c r="A58" s="78" t="s">
        <v>101</v>
      </c>
      <c r="B58" s="96" t="s">
        <v>141</v>
      </c>
      <c r="C58" s="77" t="s">
        <v>77</v>
      </c>
      <c r="D58" s="74">
        <v>215.95</v>
      </c>
      <c r="E58" s="75">
        <v>2</v>
      </c>
      <c r="F58" s="76">
        <f t="shared" si="26"/>
        <v>197.75</v>
      </c>
      <c r="G58" s="76">
        <f t="shared" si="27"/>
        <v>14.999999999999989</v>
      </c>
      <c r="H58" s="76">
        <f t="shared" si="28"/>
        <v>3.2</v>
      </c>
      <c r="I58" s="92">
        <f t="shared" si="2"/>
        <v>215.95</v>
      </c>
      <c r="J58" s="90">
        <v>395.5</v>
      </c>
      <c r="K58" s="90">
        <v>29.999999999999979</v>
      </c>
      <c r="L58" s="90">
        <v>6.4</v>
      </c>
      <c r="M58" s="91">
        <f t="shared" si="29"/>
        <v>431.9</v>
      </c>
    </row>
    <row r="59" spans="1:17" ht="31.5" x14ac:dyDescent="0.25">
      <c r="A59" s="78" t="s">
        <v>102</v>
      </c>
      <c r="B59" s="96" t="s">
        <v>129</v>
      </c>
      <c r="C59" s="77" t="s">
        <v>95</v>
      </c>
      <c r="D59" s="74">
        <v>200.33</v>
      </c>
      <c r="E59" s="93">
        <v>3</v>
      </c>
      <c r="F59" s="76">
        <f t="shared" si="26"/>
        <v>188.23333333333335</v>
      </c>
      <c r="G59" s="76">
        <f t="shared" si="27"/>
        <v>7.3010256410256327</v>
      </c>
      <c r="H59" s="76">
        <f t="shared" si="28"/>
        <v>4.8000000000000007</v>
      </c>
      <c r="I59" s="92">
        <f t="shared" si="2"/>
        <v>200.33435897435899</v>
      </c>
      <c r="J59" s="90">
        <v>564.70000000000005</v>
      </c>
      <c r="K59" s="90">
        <v>21.903076923076899</v>
      </c>
      <c r="L59" s="90">
        <v>14.400000000000002</v>
      </c>
      <c r="M59" s="91">
        <f t="shared" si="29"/>
        <v>601.00307692307695</v>
      </c>
    </row>
    <row r="60" spans="1:17" ht="31.5" x14ac:dyDescent="0.25">
      <c r="A60" s="78" t="s">
        <v>128</v>
      </c>
      <c r="B60" s="96" t="s">
        <v>129</v>
      </c>
      <c r="C60" s="77" t="s">
        <v>144</v>
      </c>
      <c r="D60" s="74">
        <v>1.1499999999999999</v>
      </c>
      <c r="E60" s="93">
        <v>40000</v>
      </c>
      <c r="F60" s="76">
        <f t="shared" ref="F60" si="30">J60/$E60</f>
        <v>0</v>
      </c>
      <c r="G60" s="76">
        <f t="shared" ref="G60" si="31">K60/$E60</f>
        <v>1.1499999999999999</v>
      </c>
      <c r="H60" s="76">
        <f t="shared" ref="H60" si="32">L60/$E60</f>
        <v>0</v>
      </c>
      <c r="I60" s="92">
        <f t="shared" ref="I60" si="33">F60+G60+H60</f>
        <v>1.1499999999999999</v>
      </c>
      <c r="J60" s="90">
        <v>0</v>
      </c>
      <c r="K60" s="90">
        <v>46000</v>
      </c>
      <c r="L60" s="90">
        <v>0</v>
      </c>
      <c r="M60" s="91">
        <f t="shared" ref="M60" si="34">J60+K60+L60</f>
        <v>46000</v>
      </c>
    </row>
    <row r="61" spans="1:17" x14ac:dyDescent="0.25">
      <c r="A61" s="98"/>
      <c r="B61" s="98"/>
      <c r="C61" s="99"/>
      <c r="D61" s="100">
        <f t="shared" ref="D61:K61" si="35">SUM(D8:D60)</f>
        <v>6517.6399999999985</v>
      </c>
      <c r="E61" s="100">
        <f t="shared" si="35"/>
        <v>65202</v>
      </c>
      <c r="F61" s="100">
        <f t="shared" si="35"/>
        <v>4530.0935629916294</v>
      </c>
      <c r="G61" s="100">
        <f t="shared" si="35"/>
        <v>1531.4641922522078</v>
      </c>
      <c r="H61" s="100">
        <f t="shared" si="35"/>
        <v>296.75360532804837</v>
      </c>
      <c r="I61" s="100">
        <f t="shared" si="35"/>
        <v>6358.3113605718854</v>
      </c>
      <c r="J61" s="100">
        <f t="shared" si="35"/>
        <v>495100.47596809664</v>
      </c>
      <c r="K61" s="100">
        <f t="shared" si="35"/>
        <v>374673.49470034876</v>
      </c>
      <c r="L61" s="100">
        <f>SUM(L8:L60)</f>
        <v>42642.40828120357</v>
      </c>
      <c r="M61" s="101">
        <f>SUM(M8:M60)</f>
        <v>912416.3789496487</v>
      </c>
    </row>
    <row r="62" spans="1:17" x14ac:dyDescent="0.25">
      <c r="A62" s="98"/>
      <c r="B62" s="98"/>
      <c r="C62" s="99"/>
      <c r="D62" s="99"/>
      <c r="E62" s="99"/>
      <c r="F62" s="98"/>
      <c r="G62" s="98"/>
      <c r="H62" s="98"/>
      <c r="I62" s="98"/>
      <c r="J62" s="98"/>
      <c r="K62" s="98"/>
      <c r="L62" s="102" t="s">
        <v>113</v>
      </c>
      <c r="M62" s="103">
        <f>J61</f>
        <v>495100.47596809664</v>
      </c>
      <c r="O62" s="80">
        <f>M62</f>
        <v>495100.47596809664</v>
      </c>
      <c r="P62" s="79">
        <f>M62/2</f>
        <v>247550.23798404832</v>
      </c>
      <c r="Q62" s="80">
        <f>NMPD!J64</f>
        <v>129110.5</v>
      </c>
    </row>
    <row r="63" spans="1:17" x14ac:dyDescent="0.25">
      <c r="A63" s="98"/>
      <c r="B63" s="98"/>
      <c r="C63" s="99"/>
      <c r="D63" s="99"/>
      <c r="E63" s="99"/>
      <c r="F63" s="98"/>
      <c r="G63" s="98"/>
      <c r="H63" s="98"/>
      <c r="I63" s="98"/>
      <c r="J63" s="98"/>
      <c r="K63" s="98"/>
      <c r="L63" s="102" t="s">
        <v>114</v>
      </c>
      <c r="M63" s="103">
        <f>M62/1.2359</f>
        <v>400599.13906310918</v>
      </c>
      <c r="O63">
        <f>O62/1.2359</f>
        <v>400599.13906310918</v>
      </c>
      <c r="P63" s="79">
        <f>M63/2</f>
        <v>200299.56953155459</v>
      </c>
    </row>
    <row r="64" spans="1:17" x14ac:dyDescent="0.25">
      <c r="A64" s="98"/>
      <c r="B64" s="98"/>
      <c r="C64" s="99"/>
      <c r="D64" s="99"/>
      <c r="E64" s="99"/>
      <c r="F64" s="98"/>
      <c r="G64" s="104"/>
      <c r="H64" s="104"/>
      <c r="I64" s="104"/>
      <c r="J64" s="98"/>
      <c r="K64" s="98"/>
      <c r="L64" s="102" t="s">
        <v>115</v>
      </c>
      <c r="M64" s="103">
        <f>K61</f>
        <v>374673.49470034876</v>
      </c>
      <c r="O64" s="80">
        <f>M64</f>
        <v>374673.49470034876</v>
      </c>
      <c r="P64" s="79">
        <f t="shared" ref="P64:P65" si="36">M64/2</f>
        <v>187336.74735017438</v>
      </c>
      <c r="Q64" s="80">
        <f>NMPD!K64</f>
        <v>87833.328816467343</v>
      </c>
    </row>
    <row r="65" spans="1:17" x14ac:dyDescent="0.25">
      <c r="A65" s="98"/>
      <c r="B65" s="98"/>
      <c r="C65" s="99"/>
      <c r="D65" s="99"/>
      <c r="E65" s="99"/>
      <c r="F65" s="98"/>
      <c r="G65" s="104"/>
      <c r="H65" s="104"/>
      <c r="I65" s="104"/>
      <c r="J65" s="98"/>
      <c r="K65" s="98"/>
      <c r="L65" s="102" t="s">
        <v>116</v>
      </c>
      <c r="M65" s="103">
        <f>L61</f>
        <v>42642.40828120357</v>
      </c>
      <c r="O65" s="80">
        <f>M65</f>
        <v>42642.40828120357</v>
      </c>
      <c r="P65" s="79">
        <f t="shared" si="36"/>
        <v>21321.204140601785</v>
      </c>
      <c r="Q65" s="80">
        <f>NMPD!L64</f>
        <v>11160.089273730602</v>
      </c>
    </row>
    <row r="66" spans="1:17" x14ac:dyDescent="0.25">
      <c r="G66" s="84"/>
      <c r="H66" s="84"/>
      <c r="I66" s="84"/>
      <c r="M66" s="56"/>
      <c r="O66" s="80">
        <f>SUM(O62,O64,O65)</f>
        <v>912416.37894964893</v>
      </c>
    </row>
    <row r="67" spans="1:17" x14ac:dyDescent="0.25">
      <c r="G67" s="84"/>
      <c r="H67" s="84"/>
      <c r="I67" s="84"/>
      <c r="M67" s="55"/>
    </row>
    <row r="68" spans="1:17" x14ac:dyDescent="0.25">
      <c r="G68" s="84"/>
      <c r="H68" s="84"/>
      <c r="I68" s="84"/>
      <c r="M68" s="57"/>
    </row>
    <row r="69" spans="1:17" x14ac:dyDescent="0.25">
      <c r="G69" s="84"/>
      <c r="H69" s="84"/>
      <c r="I69" s="84"/>
    </row>
    <row r="70" spans="1:17" x14ac:dyDescent="0.25">
      <c r="G70" s="84"/>
      <c r="H70" s="84"/>
      <c r="I70" s="84"/>
    </row>
    <row r="71" spans="1:17" x14ac:dyDescent="0.25">
      <c r="G71" s="84"/>
      <c r="H71" s="84"/>
      <c r="I71" s="84"/>
      <c r="M71" s="57"/>
    </row>
    <row r="72" spans="1:17" x14ac:dyDescent="0.25">
      <c r="G72" s="84"/>
      <c r="H72" s="84"/>
      <c r="I72" s="85"/>
    </row>
    <row r="73" spans="1:17" x14ac:dyDescent="0.25">
      <c r="G73" s="84"/>
      <c r="H73" s="84"/>
      <c r="I73" s="85"/>
    </row>
    <row r="74" spans="1:17" x14ac:dyDescent="0.25">
      <c r="G74" s="84"/>
      <c r="H74" s="84"/>
      <c r="I74" s="84"/>
    </row>
    <row r="75" spans="1:17" x14ac:dyDescent="0.25">
      <c r="G75" s="84"/>
      <c r="H75" s="84"/>
      <c r="I75" s="84"/>
    </row>
    <row r="76" spans="1:17" x14ac:dyDescent="0.25">
      <c r="G76" s="84"/>
      <c r="H76" s="84"/>
      <c r="I76" s="84"/>
    </row>
    <row r="77" spans="1:17" x14ac:dyDescent="0.25">
      <c r="G77" s="84"/>
      <c r="H77" s="84"/>
      <c r="I77" s="84"/>
    </row>
    <row r="78" spans="1:17" x14ac:dyDescent="0.25">
      <c r="G78" s="84"/>
      <c r="H78" s="84"/>
      <c r="I78" s="84"/>
    </row>
    <row r="79" spans="1:17" x14ac:dyDescent="0.25">
      <c r="G79" s="84"/>
      <c r="H79" s="84"/>
      <c r="I79" s="84"/>
    </row>
  </sheetData>
  <mergeCells count="14">
    <mergeCell ref="A11:E11"/>
    <mergeCell ref="A20:E20"/>
    <mergeCell ref="A25:E25"/>
    <mergeCell ref="A37:E37"/>
    <mergeCell ref="A43:E43"/>
    <mergeCell ref="M3:O3"/>
    <mergeCell ref="A6:A7"/>
    <mergeCell ref="B6:B7"/>
    <mergeCell ref="C6:C7"/>
    <mergeCell ref="D6:D7"/>
    <mergeCell ref="E6:E7"/>
    <mergeCell ref="F6:I6"/>
    <mergeCell ref="J6:M6"/>
    <mergeCell ref="N6:P6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4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8816-0AF2-48C2-96BD-5CE2B88C57FC}">
  <sheetPr>
    <pageSetUpPr fitToPage="1"/>
  </sheetPr>
  <dimension ref="A1:P77"/>
  <sheetViews>
    <sheetView topLeftCell="B1" zoomScale="70" zoomScaleNormal="70" workbookViewId="0">
      <pane ySplit="7" topLeftCell="A8" activePane="bottomLeft" state="frozen"/>
      <selection activeCell="B1" sqref="B1"/>
      <selection pane="bottomLeft" activeCell="V57" sqref="V57"/>
    </sheetView>
  </sheetViews>
  <sheetFormatPr defaultRowHeight="15" x14ac:dyDescent="0.25"/>
  <cols>
    <col min="1" max="1" width="0" hidden="1" customWidth="1"/>
    <col min="2" max="2" width="7.7109375" customWidth="1"/>
    <col min="3" max="3" width="84.42578125" customWidth="1"/>
    <col min="4" max="4" width="15.85546875" customWidth="1"/>
    <col min="5" max="5" width="11.28515625" customWidth="1"/>
    <col min="6" max="6" width="9.140625" customWidth="1"/>
    <col min="7" max="7" width="9.42578125" customWidth="1"/>
    <col min="8" max="8" width="12" customWidth="1"/>
    <col min="9" max="9" width="11.42578125" customWidth="1"/>
    <col min="10" max="10" width="10.85546875" customWidth="1"/>
    <col min="11" max="11" width="12.28515625" customWidth="1"/>
    <col min="12" max="13" width="11.85546875" customWidth="1"/>
    <col min="14" max="14" width="11" customWidth="1"/>
    <col min="16" max="16" width="13.7109375" customWidth="1"/>
  </cols>
  <sheetData>
    <row r="1" spans="1:16" ht="15.75" x14ac:dyDescent="0.25">
      <c r="L1" s="14" t="s">
        <v>117</v>
      </c>
    </row>
    <row r="2" spans="1:16" ht="15.75" x14ac:dyDescent="0.25">
      <c r="J2" s="15"/>
      <c r="K2" s="15"/>
      <c r="L2" s="14" t="s">
        <v>19</v>
      </c>
    </row>
    <row r="3" spans="1:16" ht="15.6" customHeight="1" x14ac:dyDescent="0.25">
      <c r="H3" s="58"/>
      <c r="I3" s="58"/>
      <c r="J3" s="133" t="s">
        <v>118</v>
      </c>
      <c r="K3" s="133"/>
      <c r="L3" s="133"/>
    </row>
    <row r="4" spans="1:16" ht="15.75" x14ac:dyDescent="0.25">
      <c r="J4" s="15"/>
      <c r="L4" s="14" t="s">
        <v>97</v>
      </c>
    </row>
    <row r="5" spans="1:16" ht="15.75" x14ac:dyDescent="0.25">
      <c r="A5" s="59" t="s">
        <v>119</v>
      </c>
      <c r="B5" s="118" t="s">
        <v>120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6" ht="14.45" customHeight="1" x14ac:dyDescent="0.25">
      <c r="A6" s="10" t="s">
        <v>17</v>
      </c>
      <c r="B6" s="9" t="s">
        <v>17</v>
      </c>
      <c r="C6" s="116" t="s">
        <v>16</v>
      </c>
      <c r="D6" s="117" t="s">
        <v>15</v>
      </c>
      <c r="E6" s="134" t="s">
        <v>121</v>
      </c>
      <c r="F6" s="135"/>
      <c r="G6" s="135"/>
      <c r="H6" s="135"/>
      <c r="I6" s="136"/>
      <c r="J6" s="137" t="s">
        <v>122</v>
      </c>
      <c r="K6" s="138"/>
      <c r="L6" s="139"/>
    </row>
    <row r="7" spans="1:16" ht="38.25" x14ac:dyDescent="0.25">
      <c r="A7" s="10" t="s">
        <v>10</v>
      </c>
      <c r="B7" s="9" t="s">
        <v>10</v>
      </c>
      <c r="C7" s="116"/>
      <c r="D7" s="117"/>
      <c r="E7" s="52" t="s">
        <v>14</v>
      </c>
      <c r="F7" s="13" t="s">
        <v>123</v>
      </c>
      <c r="G7" s="52" t="s">
        <v>12</v>
      </c>
      <c r="H7" s="12" t="s">
        <v>8</v>
      </c>
      <c r="I7" s="12" t="s">
        <v>7</v>
      </c>
      <c r="J7" s="52" t="s">
        <v>12</v>
      </c>
      <c r="K7" s="12" t="s">
        <v>8</v>
      </c>
      <c r="L7" s="12" t="s">
        <v>7</v>
      </c>
    </row>
    <row r="8" spans="1:16" x14ac:dyDescent="0.25">
      <c r="A8" s="10"/>
      <c r="B8" s="21" t="s">
        <v>2</v>
      </c>
      <c r="C8" s="22" t="s">
        <v>45</v>
      </c>
      <c r="D8" s="18"/>
      <c r="E8" s="19"/>
      <c r="F8" s="19"/>
      <c r="G8" s="19"/>
      <c r="H8" s="16"/>
      <c r="I8" s="16"/>
      <c r="J8" s="19"/>
      <c r="K8" s="16"/>
      <c r="L8" s="16"/>
    </row>
    <row r="9" spans="1:16" ht="33.75" x14ac:dyDescent="0.25">
      <c r="A9" s="10"/>
      <c r="B9" s="26" t="s">
        <v>3</v>
      </c>
      <c r="C9" s="105" t="s">
        <v>160</v>
      </c>
      <c r="D9" s="31" t="s">
        <v>46</v>
      </c>
      <c r="E9" s="38">
        <v>91.52</v>
      </c>
      <c r="F9" s="39">
        <v>0</v>
      </c>
      <c r="G9" s="38">
        <v>91.52</v>
      </c>
      <c r="H9" s="40">
        <v>920</v>
      </c>
      <c r="I9" s="41">
        <f>H9*G9</f>
        <v>84198.399999999994</v>
      </c>
      <c r="J9" s="38">
        <v>91.52</v>
      </c>
      <c r="K9" s="40">
        <v>890</v>
      </c>
      <c r="L9" s="42">
        <f>J9*K9</f>
        <v>81452.800000000003</v>
      </c>
      <c r="M9" s="28"/>
      <c r="N9" s="28"/>
      <c r="O9" s="28"/>
      <c r="P9" s="28"/>
    </row>
    <row r="10" spans="1:16" ht="50.25" x14ac:dyDescent="0.25">
      <c r="A10" s="10"/>
      <c r="B10" s="26" t="s">
        <v>20</v>
      </c>
      <c r="C10" s="106" t="s">
        <v>161</v>
      </c>
      <c r="D10" s="31" t="s">
        <v>46</v>
      </c>
      <c r="E10" s="39">
        <v>198.93</v>
      </c>
      <c r="F10" s="39">
        <v>0</v>
      </c>
      <c r="G10" s="38">
        <v>198.93</v>
      </c>
      <c r="H10" s="40">
        <v>830</v>
      </c>
      <c r="I10" s="41">
        <f>H10*G10</f>
        <v>165111.9</v>
      </c>
      <c r="J10" s="38">
        <v>198.93</v>
      </c>
      <c r="K10" s="40">
        <v>800</v>
      </c>
      <c r="L10" s="42">
        <f>J10*K10</f>
        <v>159144</v>
      </c>
      <c r="M10" s="28"/>
      <c r="N10" s="28"/>
      <c r="O10" s="28"/>
      <c r="P10" s="28"/>
    </row>
    <row r="11" spans="1:16" ht="49.5" x14ac:dyDescent="0.25">
      <c r="A11" s="10"/>
      <c r="B11" s="26" t="s">
        <v>21</v>
      </c>
      <c r="C11" s="105" t="s">
        <v>162</v>
      </c>
      <c r="D11" s="31" t="s">
        <v>46</v>
      </c>
      <c r="E11" s="38">
        <v>92.67</v>
      </c>
      <c r="F11" s="39">
        <v>0</v>
      </c>
      <c r="G11" s="38">
        <v>92.67</v>
      </c>
      <c r="H11" s="40">
        <v>250</v>
      </c>
      <c r="I11" s="41">
        <f>H11*G11</f>
        <v>23167.5</v>
      </c>
      <c r="J11" s="38">
        <v>92.67</v>
      </c>
      <c r="K11" s="40">
        <v>220</v>
      </c>
      <c r="L11" s="42">
        <f>J11*K11</f>
        <v>20387.400000000001</v>
      </c>
      <c r="M11" s="28"/>
      <c r="N11" s="28"/>
      <c r="O11" s="28"/>
      <c r="P11" s="28"/>
    </row>
    <row r="12" spans="1:16" x14ac:dyDescent="0.25">
      <c r="A12" s="10"/>
      <c r="B12" s="35" t="s">
        <v>47</v>
      </c>
      <c r="C12" s="36" t="s">
        <v>48</v>
      </c>
      <c r="D12" s="31"/>
      <c r="E12" s="39"/>
      <c r="F12" s="39"/>
      <c r="G12" s="38"/>
      <c r="H12" s="40"/>
      <c r="I12" s="41"/>
      <c r="J12" s="38"/>
      <c r="K12" s="40"/>
      <c r="L12" s="45"/>
      <c r="M12" s="28"/>
      <c r="N12" s="28"/>
      <c r="O12" s="28"/>
      <c r="P12" s="28"/>
    </row>
    <row r="13" spans="1:16" ht="18.75" x14ac:dyDescent="0.25">
      <c r="A13" s="10"/>
      <c r="B13" s="26" t="s">
        <v>22</v>
      </c>
      <c r="C13" s="86" t="s">
        <v>154</v>
      </c>
      <c r="D13" s="31" t="s">
        <v>49</v>
      </c>
      <c r="E13" s="39">
        <v>89.14</v>
      </c>
      <c r="F13" s="39">
        <v>0</v>
      </c>
      <c r="G13" s="39">
        <v>89.14</v>
      </c>
      <c r="H13" s="40">
        <v>1515</v>
      </c>
      <c r="I13" s="41">
        <f t="shared" ref="I13:I20" si="0">H13*G13</f>
        <v>135047.1</v>
      </c>
      <c r="J13" s="60">
        <v>89.14</v>
      </c>
      <c r="K13" s="40">
        <v>1500</v>
      </c>
      <c r="L13" s="45">
        <f t="shared" ref="L13:L20" si="1">J13*K13</f>
        <v>133710</v>
      </c>
      <c r="M13" s="28"/>
      <c r="N13" s="28"/>
      <c r="O13" s="28"/>
      <c r="P13" s="28"/>
    </row>
    <row r="14" spans="1:16" ht="37.5" x14ac:dyDescent="0.25">
      <c r="A14" s="10"/>
      <c r="B14" s="26" t="s">
        <v>23</v>
      </c>
      <c r="C14" s="86" t="s">
        <v>163</v>
      </c>
      <c r="D14" s="31" t="s">
        <v>49</v>
      </c>
      <c r="E14" s="39">
        <v>133.99</v>
      </c>
      <c r="F14" s="39">
        <v>0</v>
      </c>
      <c r="G14" s="38">
        <v>133.99</v>
      </c>
      <c r="H14" s="40">
        <v>26</v>
      </c>
      <c r="I14" s="41">
        <f t="shared" si="0"/>
        <v>3483.7400000000002</v>
      </c>
      <c r="J14" s="60">
        <v>133.99</v>
      </c>
      <c r="K14" s="40">
        <v>24</v>
      </c>
      <c r="L14" s="45">
        <f t="shared" si="1"/>
        <v>3215.76</v>
      </c>
      <c r="M14" s="28"/>
      <c r="N14" s="28"/>
      <c r="O14" s="28"/>
      <c r="P14" s="28"/>
    </row>
    <row r="15" spans="1:16" ht="34.5" x14ac:dyDescent="0.25">
      <c r="A15" s="10"/>
      <c r="B15" s="32" t="s">
        <v>24</v>
      </c>
      <c r="C15" s="86" t="s">
        <v>155</v>
      </c>
      <c r="D15" s="31" t="s">
        <v>49</v>
      </c>
      <c r="E15" s="39">
        <v>108.32</v>
      </c>
      <c r="F15" s="39">
        <v>0</v>
      </c>
      <c r="G15" s="39">
        <v>108.32</v>
      </c>
      <c r="H15" s="40">
        <v>82</v>
      </c>
      <c r="I15" s="41">
        <f t="shared" si="0"/>
        <v>8882.24</v>
      </c>
      <c r="J15" s="60">
        <v>108.32</v>
      </c>
      <c r="K15" s="40">
        <v>80</v>
      </c>
      <c r="L15" s="45">
        <f t="shared" si="1"/>
        <v>8665.5999999999985</v>
      </c>
      <c r="M15" s="28"/>
      <c r="N15" s="28"/>
      <c r="O15" s="28"/>
      <c r="P15" s="28"/>
    </row>
    <row r="16" spans="1:16" ht="37.5" x14ac:dyDescent="0.25">
      <c r="A16" s="10"/>
      <c r="B16" s="32" t="s">
        <v>25</v>
      </c>
      <c r="C16" s="86" t="s">
        <v>164</v>
      </c>
      <c r="D16" s="31" t="s">
        <v>49</v>
      </c>
      <c r="E16" s="39">
        <v>159.82</v>
      </c>
      <c r="F16" s="39">
        <v>0</v>
      </c>
      <c r="G16" s="38">
        <v>159.82</v>
      </c>
      <c r="H16" s="40">
        <v>10</v>
      </c>
      <c r="I16" s="41">
        <f t="shared" si="0"/>
        <v>1598.1999999999998</v>
      </c>
      <c r="J16" s="60">
        <v>159.82</v>
      </c>
      <c r="K16" s="40">
        <v>10</v>
      </c>
      <c r="L16" s="45">
        <f t="shared" si="1"/>
        <v>1598.1999999999998</v>
      </c>
      <c r="M16" s="28"/>
      <c r="N16" s="28"/>
      <c r="O16" s="28"/>
      <c r="P16" s="28"/>
    </row>
    <row r="17" spans="1:16" ht="18.75" x14ac:dyDescent="0.25">
      <c r="A17" s="10"/>
      <c r="B17" s="32" t="s">
        <v>26</v>
      </c>
      <c r="C17" s="86" t="s">
        <v>156</v>
      </c>
      <c r="D17" s="31" t="s">
        <v>49</v>
      </c>
      <c r="E17" s="39">
        <v>113.9</v>
      </c>
      <c r="F17" s="39">
        <v>0</v>
      </c>
      <c r="G17" s="39">
        <v>113.9</v>
      </c>
      <c r="H17" s="40">
        <v>2</v>
      </c>
      <c r="I17" s="41">
        <f t="shared" si="0"/>
        <v>227.8</v>
      </c>
      <c r="J17" s="60">
        <v>113.9</v>
      </c>
      <c r="K17" s="40">
        <v>2</v>
      </c>
      <c r="L17" s="45">
        <f t="shared" si="1"/>
        <v>227.8</v>
      </c>
      <c r="M17" s="28"/>
      <c r="N17" s="28"/>
      <c r="O17" s="28"/>
      <c r="P17" s="28"/>
    </row>
    <row r="18" spans="1:16" ht="18.75" x14ac:dyDescent="0.25">
      <c r="A18" s="10"/>
      <c r="B18" s="33" t="s">
        <v>50</v>
      </c>
      <c r="C18" s="86" t="s">
        <v>165</v>
      </c>
      <c r="D18" s="31" t="s">
        <v>49</v>
      </c>
      <c r="E18" s="41">
        <v>164.81</v>
      </c>
      <c r="F18" s="41">
        <v>0</v>
      </c>
      <c r="G18" s="39">
        <v>164.81</v>
      </c>
      <c r="H18" s="40">
        <v>10</v>
      </c>
      <c r="I18" s="41">
        <f t="shared" si="0"/>
        <v>1648.1</v>
      </c>
      <c r="J18" s="60">
        <v>164.81</v>
      </c>
      <c r="K18" s="40">
        <v>10</v>
      </c>
      <c r="L18" s="45">
        <f t="shared" si="1"/>
        <v>1648.1</v>
      </c>
      <c r="M18" s="28"/>
      <c r="N18" s="28"/>
      <c r="O18" s="28"/>
      <c r="P18" s="28"/>
    </row>
    <row r="19" spans="1:16" ht="18.75" x14ac:dyDescent="0.25">
      <c r="A19" s="10"/>
      <c r="B19" s="26" t="s">
        <v>51</v>
      </c>
      <c r="C19" s="86" t="s">
        <v>157</v>
      </c>
      <c r="D19" s="31" t="s">
        <v>49</v>
      </c>
      <c r="E19" s="41">
        <v>118.01</v>
      </c>
      <c r="F19" s="41">
        <v>0</v>
      </c>
      <c r="G19" s="39">
        <v>118.01</v>
      </c>
      <c r="H19" s="40">
        <v>97</v>
      </c>
      <c r="I19" s="41">
        <f t="shared" si="0"/>
        <v>11446.970000000001</v>
      </c>
      <c r="J19" s="60">
        <v>118.01</v>
      </c>
      <c r="K19" s="40">
        <v>97</v>
      </c>
      <c r="L19" s="45">
        <f t="shared" si="1"/>
        <v>11446.970000000001</v>
      </c>
      <c r="M19" s="28"/>
      <c r="N19" s="28"/>
      <c r="O19" s="28"/>
      <c r="P19" s="28"/>
    </row>
    <row r="20" spans="1:16" ht="18.75" x14ac:dyDescent="0.25">
      <c r="A20" s="10"/>
      <c r="B20" s="26" t="s">
        <v>52</v>
      </c>
      <c r="C20" s="86" t="s">
        <v>166</v>
      </c>
      <c r="D20" s="30" t="s">
        <v>49</v>
      </c>
      <c r="E20" s="39">
        <v>175.58</v>
      </c>
      <c r="F20" s="46">
        <v>0</v>
      </c>
      <c r="G20" s="39">
        <v>175.58</v>
      </c>
      <c r="H20" s="40">
        <v>92</v>
      </c>
      <c r="I20" s="41">
        <f t="shared" si="0"/>
        <v>16153.36</v>
      </c>
      <c r="J20" s="60">
        <v>175.58</v>
      </c>
      <c r="K20" s="40">
        <v>80</v>
      </c>
      <c r="L20" s="45">
        <f t="shared" si="1"/>
        <v>14046.400000000001</v>
      </c>
      <c r="M20" s="28"/>
      <c r="N20" s="28"/>
      <c r="O20" s="28"/>
      <c r="P20" s="28"/>
    </row>
    <row r="21" spans="1:16" x14ac:dyDescent="0.25">
      <c r="A21" s="10"/>
      <c r="B21" s="35" t="s">
        <v>27</v>
      </c>
      <c r="C21" s="36" t="s">
        <v>53</v>
      </c>
      <c r="D21" s="30"/>
      <c r="E21" s="39"/>
      <c r="F21" s="38"/>
      <c r="G21" s="39"/>
      <c r="H21" s="40"/>
      <c r="I21" s="41"/>
      <c r="J21" s="39"/>
      <c r="K21" s="40"/>
      <c r="L21" s="45"/>
      <c r="M21" s="28"/>
      <c r="N21" s="28"/>
      <c r="O21" s="28"/>
      <c r="P21" s="28"/>
    </row>
    <row r="22" spans="1:16" ht="18.75" x14ac:dyDescent="0.25">
      <c r="A22" s="10"/>
      <c r="B22" s="26" t="s">
        <v>28</v>
      </c>
      <c r="C22" s="86" t="s">
        <v>170</v>
      </c>
      <c r="D22" s="31" t="s">
        <v>49</v>
      </c>
      <c r="E22" s="39">
        <v>112.88</v>
      </c>
      <c r="F22" s="39">
        <v>0</v>
      </c>
      <c r="G22" s="39">
        <v>112.88</v>
      </c>
      <c r="H22" s="40">
        <v>1050</v>
      </c>
      <c r="I22" s="41">
        <f>H22*G22</f>
        <v>118524</v>
      </c>
      <c r="J22" s="60">
        <v>112.88</v>
      </c>
      <c r="K22" s="40">
        <v>1050</v>
      </c>
      <c r="L22" s="42">
        <f>J22*K22</f>
        <v>118524</v>
      </c>
      <c r="M22" s="28"/>
      <c r="N22" s="28"/>
      <c r="O22" s="28"/>
      <c r="P22" s="28"/>
    </row>
    <row r="23" spans="1:16" ht="18.75" x14ac:dyDescent="0.25">
      <c r="A23" s="10"/>
      <c r="B23" s="26" t="s">
        <v>29</v>
      </c>
      <c r="C23" s="86" t="s">
        <v>171</v>
      </c>
      <c r="D23" s="30" t="s">
        <v>49</v>
      </c>
      <c r="E23" s="39">
        <v>123.08</v>
      </c>
      <c r="F23" s="38">
        <v>0</v>
      </c>
      <c r="G23" s="39">
        <v>123.08</v>
      </c>
      <c r="H23" s="40">
        <v>30</v>
      </c>
      <c r="I23" s="41">
        <f>H23*G23</f>
        <v>3692.4</v>
      </c>
      <c r="J23" s="60">
        <v>123.08</v>
      </c>
      <c r="K23" s="40">
        <v>30</v>
      </c>
      <c r="L23" s="42">
        <f>J23*K23</f>
        <v>3692.4</v>
      </c>
      <c r="M23" s="28"/>
      <c r="N23" s="28"/>
      <c r="O23" s="28"/>
      <c r="P23" s="28"/>
    </row>
    <row r="24" spans="1:16" ht="18.75" x14ac:dyDescent="0.25">
      <c r="A24" s="10"/>
      <c r="B24" s="26" t="s">
        <v>30</v>
      </c>
      <c r="C24" s="86" t="s">
        <v>172</v>
      </c>
      <c r="D24" s="30" t="s">
        <v>49</v>
      </c>
      <c r="E24" s="39">
        <v>140.24</v>
      </c>
      <c r="F24" s="39">
        <v>0</v>
      </c>
      <c r="G24" s="39">
        <v>140.24</v>
      </c>
      <c r="H24" s="40">
        <v>5</v>
      </c>
      <c r="I24" s="41">
        <f>H24*G24</f>
        <v>701.2</v>
      </c>
      <c r="J24" s="60">
        <v>140.24</v>
      </c>
      <c r="K24" s="40">
        <v>5</v>
      </c>
      <c r="L24" s="42">
        <f>J24*K24</f>
        <v>701.2</v>
      </c>
      <c r="M24" s="28"/>
      <c r="N24" s="28"/>
      <c r="O24" s="28"/>
      <c r="P24" s="28"/>
    </row>
    <row r="25" spans="1:16" ht="18.75" x14ac:dyDescent="0.25">
      <c r="A25" s="10"/>
      <c r="B25" s="26" t="s">
        <v>31</v>
      </c>
      <c r="C25" s="86" t="s">
        <v>173</v>
      </c>
      <c r="D25" s="30" t="s">
        <v>49</v>
      </c>
      <c r="E25" s="39">
        <v>149.94</v>
      </c>
      <c r="F25" s="38">
        <v>0</v>
      </c>
      <c r="G25" s="39">
        <v>149.94</v>
      </c>
      <c r="H25" s="40">
        <v>120</v>
      </c>
      <c r="I25" s="41">
        <f>H25*G25</f>
        <v>17992.8</v>
      </c>
      <c r="J25" s="60">
        <v>149.94</v>
      </c>
      <c r="K25" s="40">
        <v>80</v>
      </c>
      <c r="L25" s="42">
        <f>J25*K25</f>
        <v>11995.2</v>
      </c>
      <c r="M25" s="28"/>
      <c r="N25" s="28"/>
      <c r="O25" s="28"/>
      <c r="P25" s="28"/>
    </row>
    <row r="26" spans="1:16" x14ac:dyDescent="0.25">
      <c r="A26" s="10"/>
      <c r="B26" s="35" t="s">
        <v>42</v>
      </c>
      <c r="C26" s="36" t="s">
        <v>54</v>
      </c>
      <c r="D26" s="37"/>
      <c r="E26" s="47"/>
      <c r="F26" s="47"/>
      <c r="G26" s="48"/>
      <c r="H26" s="49"/>
      <c r="I26" s="43"/>
      <c r="J26" s="48"/>
      <c r="K26" s="49"/>
      <c r="L26" s="42"/>
      <c r="M26" s="28"/>
      <c r="N26" s="28"/>
      <c r="O26" s="28"/>
      <c r="P26" s="28"/>
    </row>
    <row r="27" spans="1:16" ht="34.5" x14ac:dyDescent="0.25">
      <c r="A27" s="10"/>
      <c r="B27" s="26" t="s">
        <v>32</v>
      </c>
      <c r="C27" s="86" t="s">
        <v>131</v>
      </c>
      <c r="D27" s="30" t="s">
        <v>49</v>
      </c>
      <c r="E27" s="39">
        <v>86.36</v>
      </c>
      <c r="F27" s="46">
        <v>0</v>
      </c>
      <c r="G27" s="38">
        <v>86.36</v>
      </c>
      <c r="H27" s="40">
        <v>4</v>
      </c>
      <c r="I27" s="41">
        <f t="shared" ref="I27:I37" si="2">H27*G27</f>
        <v>345.44</v>
      </c>
      <c r="J27" s="60">
        <v>86.36</v>
      </c>
      <c r="K27" s="40">
        <v>4</v>
      </c>
      <c r="L27" s="42">
        <f t="shared" ref="L27:L37" si="3">J27*K27</f>
        <v>345.44</v>
      </c>
      <c r="M27" s="28"/>
      <c r="N27" s="28"/>
      <c r="O27" s="28"/>
      <c r="P27" s="28"/>
    </row>
    <row r="28" spans="1:16" ht="38.25" x14ac:dyDescent="0.25">
      <c r="A28" s="10"/>
      <c r="B28" s="26" t="s">
        <v>33</v>
      </c>
      <c r="C28" s="86" t="s">
        <v>145</v>
      </c>
      <c r="D28" s="30" t="s">
        <v>49</v>
      </c>
      <c r="E28" s="39">
        <v>81.819999999999993</v>
      </c>
      <c r="F28" s="39">
        <v>0</v>
      </c>
      <c r="G28" s="39">
        <v>81.819999999999993</v>
      </c>
      <c r="H28" s="40">
        <v>40</v>
      </c>
      <c r="I28" s="41">
        <f t="shared" si="2"/>
        <v>3272.7999999999997</v>
      </c>
      <c r="J28" s="60">
        <v>81.819999999999993</v>
      </c>
      <c r="K28" s="40">
        <v>40</v>
      </c>
      <c r="L28" s="42">
        <f t="shared" si="3"/>
        <v>3272.7999999999997</v>
      </c>
      <c r="M28" s="28"/>
      <c r="N28" s="28"/>
      <c r="O28" s="28"/>
      <c r="P28" s="28"/>
    </row>
    <row r="29" spans="1:16" ht="38.25" x14ac:dyDescent="0.25">
      <c r="A29" s="10"/>
      <c r="B29" s="32" t="s">
        <v>34</v>
      </c>
      <c r="C29" s="86" t="s">
        <v>146</v>
      </c>
      <c r="D29" s="31" t="s">
        <v>49</v>
      </c>
      <c r="E29" s="39">
        <v>74.88</v>
      </c>
      <c r="F29" s="39">
        <v>0</v>
      </c>
      <c r="G29" s="39">
        <v>74.88</v>
      </c>
      <c r="H29" s="40">
        <v>4</v>
      </c>
      <c r="I29" s="41">
        <f t="shared" si="2"/>
        <v>299.52</v>
      </c>
      <c r="J29" s="60">
        <v>74.88</v>
      </c>
      <c r="K29" s="40">
        <v>4</v>
      </c>
      <c r="L29" s="42">
        <f t="shared" si="3"/>
        <v>299.52</v>
      </c>
      <c r="M29" s="28"/>
      <c r="N29" s="28"/>
      <c r="O29" s="28"/>
      <c r="P29" s="28"/>
    </row>
    <row r="30" spans="1:16" ht="38.25" x14ac:dyDescent="0.25">
      <c r="A30" s="10"/>
      <c r="B30" s="32" t="s">
        <v>35</v>
      </c>
      <c r="C30" s="86" t="s">
        <v>147</v>
      </c>
      <c r="D30" s="31" t="s">
        <v>49</v>
      </c>
      <c r="E30" s="39">
        <v>54.06</v>
      </c>
      <c r="F30" s="39">
        <v>0</v>
      </c>
      <c r="G30" s="39">
        <v>54.06</v>
      </c>
      <c r="H30" s="40">
        <v>500</v>
      </c>
      <c r="I30" s="41">
        <f t="shared" si="2"/>
        <v>27030</v>
      </c>
      <c r="J30" s="60">
        <v>54.06</v>
      </c>
      <c r="K30" s="40">
        <v>500</v>
      </c>
      <c r="L30" s="42">
        <f t="shared" si="3"/>
        <v>27030</v>
      </c>
      <c r="M30" s="28"/>
      <c r="N30" s="28"/>
      <c r="O30" s="28"/>
      <c r="P30" s="28"/>
    </row>
    <row r="31" spans="1:16" ht="22.5" x14ac:dyDescent="0.25">
      <c r="A31" s="10"/>
      <c r="B31" s="32" t="s">
        <v>36</v>
      </c>
      <c r="C31" s="86" t="s">
        <v>148</v>
      </c>
      <c r="D31" s="31" t="s">
        <v>49</v>
      </c>
      <c r="E31" s="39">
        <v>53.3</v>
      </c>
      <c r="F31" s="39">
        <v>0</v>
      </c>
      <c r="G31" s="39">
        <v>53.3</v>
      </c>
      <c r="H31" s="40">
        <v>600</v>
      </c>
      <c r="I31" s="41">
        <f t="shared" si="2"/>
        <v>31980</v>
      </c>
      <c r="J31" s="60">
        <v>53.3</v>
      </c>
      <c r="K31" s="40">
        <v>500</v>
      </c>
      <c r="L31" s="42">
        <f t="shared" si="3"/>
        <v>26650</v>
      </c>
      <c r="M31" s="28"/>
      <c r="N31" s="28"/>
      <c r="O31" s="28"/>
      <c r="P31" s="28"/>
    </row>
    <row r="32" spans="1:16" ht="18.75" x14ac:dyDescent="0.25">
      <c r="A32" s="10"/>
      <c r="B32" s="26" t="s">
        <v>55</v>
      </c>
      <c r="C32" s="86" t="s">
        <v>149</v>
      </c>
      <c r="D32" s="31" t="s">
        <v>49</v>
      </c>
      <c r="E32" s="41">
        <v>47.63</v>
      </c>
      <c r="F32" s="41">
        <v>0</v>
      </c>
      <c r="G32" s="39">
        <v>47.63</v>
      </c>
      <c r="H32" s="40">
        <v>10</v>
      </c>
      <c r="I32" s="41">
        <f t="shared" si="2"/>
        <v>476.3</v>
      </c>
      <c r="J32" s="60">
        <v>47.63</v>
      </c>
      <c r="K32" s="40">
        <v>10</v>
      </c>
      <c r="L32" s="42">
        <f t="shared" si="3"/>
        <v>476.3</v>
      </c>
      <c r="M32" s="28"/>
      <c r="N32" s="28"/>
      <c r="O32" s="28"/>
      <c r="P32" s="28"/>
    </row>
    <row r="33" spans="1:16" ht="38.25" x14ac:dyDescent="0.25">
      <c r="A33" s="10"/>
      <c r="B33" s="26" t="s">
        <v>56</v>
      </c>
      <c r="C33" s="86" t="s">
        <v>150</v>
      </c>
      <c r="D33" s="31" t="s">
        <v>49</v>
      </c>
      <c r="E33" s="41">
        <v>47.69</v>
      </c>
      <c r="F33" s="41">
        <v>0</v>
      </c>
      <c r="G33" s="39">
        <v>47.69</v>
      </c>
      <c r="H33" s="40">
        <v>10</v>
      </c>
      <c r="I33" s="41">
        <f t="shared" si="2"/>
        <v>476.9</v>
      </c>
      <c r="J33" s="60">
        <v>47.69</v>
      </c>
      <c r="K33" s="40">
        <v>10</v>
      </c>
      <c r="L33" s="42">
        <f t="shared" si="3"/>
        <v>476.9</v>
      </c>
      <c r="M33" s="28"/>
      <c r="N33" s="28"/>
      <c r="O33" s="28"/>
      <c r="P33" s="28"/>
    </row>
    <row r="34" spans="1:16" ht="22.5" x14ac:dyDescent="0.25">
      <c r="A34" s="29"/>
      <c r="B34" s="26" t="s">
        <v>57</v>
      </c>
      <c r="C34" s="86" t="s">
        <v>151</v>
      </c>
      <c r="D34" s="30" t="s">
        <v>49</v>
      </c>
      <c r="E34" s="39">
        <v>29.66</v>
      </c>
      <c r="F34" s="39">
        <v>0</v>
      </c>
      <c r="G34" s="39">
        <v>29.66</v>
      </c>
      <c r="H34" s="40">
        <v>80</v>
      </c>
      <c r="I34" s="41">
        <f t="shared" si="2"/>
        <v>2372.8000000000002</v>
      </c>
      <c r="J34" s="60">
        <v>29.66</v>
      </c>
      <c r="K34" s="40">
        <v>80</v>
      </c>
      <c r="L34" s="42">
        <f t="shared" si="3"/>
        <v>2372.8000000000002</v>
      </c>
      <c r="M34" s="28"/>
      <c r="N34" s="28"/>
      <c r="O34" s="28"/>
      <c r="P34" s="28"/>
    </row>
    <row r="35" spans="1:16" ht="22.5" x14ac:dyDescent="0.25">
      <c r="A35" s="29"/>
      <c r="B35" s="26" t="s">
        <v>58</v>
      </c>
      <c r="C35" s="86" t="s">
        <v>152</v>
      </c>
      <c r="D35" s="30" t="s">
        <v>49</v>
      </c>
      <c r="E35" s="38">
        <v>20.34</v>
      </c>
      <c r="F35" s="38">
        <v>0</v>
      </c>
      <c r="G35" s="38">
        <v>20.34</v>
      </c>
      <c r="H35" s="40">
        <v>70</v>
      </c>
      <c r="I35" s="41">
        <f t="shared" si="2"/>
        <v>1423.8</v>
      </c>
      <c r="J35" s="60">
        <v>20.34</v>
      </c>
      <c r="K35" s="40">
        <v>70</v>
      </c>
      <c r="L35" s="42">
        <f t="shared" si="3"/>
        <v>1423.8</v>
      </c>
      <c r="M35" s="28"/>
      <c r="N35" s="28"/>
      <c r="O35" s="28"/>
      <c r="P35" s="28"/>
    </row>
    <row r="36" spans="1:16" ht="38.25" x14ac:dyDescent="0.25">
      <c r="A36" s="29"/>
      <c r="B36" s="26" t="s">
        <v>59</v>
      </c>
      <c r="C36" s="86" t="s">
        <v>153</v>
      </c>
      <c r="D36" s="30" t="s">
        <v>49</v>
      </c>
      <c r="E36" s="39">
        <v>255.47</v>
      </c>
      <c r="F36" s="39">
        <v>0</v>
      </c>
      <c r="G36" s="39">
        <v>255.47</v>
      </c>
      <c r="H36" s="40">
        <v>7</v>
      </c>
      <c r="I36" s="41">
        <f t="shared" si="2"/>
        <v>1788.29</v>
      </c>
      <c r="J36" s="60">
        <v>255.47</v>
      </c>
      <c r="K36" s="40">
        <v>7</v>
      </c>
      <c r="L36" s="42">
        <f t="shared" si="3"/>
        <v>1788.29</v>
      </c>
      <c r="M36" s="28"/>
      <c r="N36" s="28"/>
      <c r="O36" s="28"/>
      <c r="P36" s="28"/>
    </row>
    <row r="37" spans="1:16" ht="22.5" x14ac:dyDescent="0.25">
      <c r="A37" s="29"/>
      <c r="B37" s="26" t="s">
        <v>60</v>
      </c>
      <c r="C37" s="86" t="s">
        <v>175</v>
      </c>
      <c r="D37" s="30" t="s">
        <v>61</v>
      </c>
      <c r="E37" s="38">
        <v>0.32</v>
      </c>
      <c r="F37" s="39">
        <v>0</v>
      </c>
      <c r="G37" s="38">
        <v>0.32</v>
      </c>
      <c r="H37" s="40">
        <v>29975</v>
      </c>
      <c r="I37" s="41">
        <f t="shared" si="2"/>
        <v>9592</v>
      </c>
      <c r="J37" s="60">
        <v>0.32</v>
      </c>
      <c r="K37" s="40">
        <v>10000</v>
      </c>
      <c r="L37" s="42">
        <f t="shared" si="3"/>
        <v>3200</v>
      </c>
      <c r="M37" s="28"/>
      <c r="N37" s="28"/>
      <c r="O37" s="28"/>
      <c r="P37" s="28"/>
    </row>
    <row r="38" spans="1:16" x14ac:dyDescent="0.25">
      <c r="A38" s="10"/>
      <c r="B38" s="35" t="s">
        <v>43</v>
      </c>
      <c r="C38" s="36" t="s">
        <v>62</v>
      </c>
      <c r="D38" s="4"/>
      <c r="E38" s="47"/>
      <c r="F38" s="47"/>
      <c r="G38" s="47"/>
      <c r="H38" s="49"/>
      <c r="I38" s="43"/>
      <c r="J38" s="47"/>
      <c r="K38" s="49"/>
      <c r="L38" s="42"/>
      <c r="M38" s="28"/>
      <c r="N38" s="28"/>
      <c r="O38" s="28"/>
      <c r="P38" s="28"/>
    </row>
    <row r="39" spans="1:16" ht="22.5" x14ac:dyDescent="0.25">
      <c r="A39" s="10"/>
      <c r="B39" s="26" t="s">
        <v>63</v>
      </c>
      <c r="C39" s="86" t="s">
        <v>177</v>
      </c>
      <c r="D39" s="30" t="s">
        <v>49</v>
      </c>
      <c r="E39" s="39">
        <v>163.5</v>
      </c>
      <c r="F39" s="39">
        <v>0</v>
      </c>
      <c r="G39" s="39">
        <v>163.5</v>
      </c>
      <c r="H39" s="40">
        <v>4</v>
      </c>
      <c r="I39" s="41">
        <f>H39*G39</f>
        <v>654</v>
      </c>
      <c r="J39" s="60">
        <v>163.5</v>
      </c>
      <c r="K39" s="40">
        <v>4</v>
      </c>
      <c r="L39" s="42">
        <f>J39*K39</f>
        <v>654</v>
      </c>
      <c r="M39" s="28"/>
      <c r="N39" s="28"/>
      <c r="O39" s="28"/>
      <c r="P39" s="28"/>
    </row>
    <row r="40" spans="1:16" ht="22.5" x14ac:dyDescent="0.25">
      <c r="A40" s="10"/>
      <c r="B40" s="26" t="s">
        <v>64</v>
      </c>
      <c r="C40" s="86" t="s">
        <v>178</v>
      </c>
      <c r="D40" s="30" t="s">
        <v>49</v>
      </c>
      <c r="E40" s="39">
        <v>124.7</v>
      </c>
      <c r="F40" s="39">
        <v>0</v>
      </c>
      <c r="G40" s="39">
        <v>124.7</v>
      </c>
      <c r="H40" s="40">
        <v>830</v>
      </c>
      <c r="I40" s="41">
        <f>H40*G40</f>
        <v>103501</v>
      </c>
      <c r="J40" s="60">
        <v>124.7</v>
      </c>
      <c r="K40" s="40">
        <v>790</v>
      </c>
      <c r="L40" s="42">
        <f>J40*K40</f>
        <v>98513</v>
      </c>
      <c r="M40" s="28"/>
      <c r="N40" s="28"/>
      <c r="O40" s="28"/>
      <c r="P40" s="28"/>
    </row>
    <row r="41" spans="1:16" ht="22.5" x14ac:dyDescent="0.25">
      <c r="A41" s="10"/>
      <c r="B41" s="26" t="s">
        <v>65</v>
      </c>
      <c r="C41" s="86" t="s">
        <v>179</v>
      </c>
      <c r="D41" s="30" t="s">
        <v>49</v>
      </c>
      <c r="E41" s="39">
        <v>86.79</v>
      </c>
      <c r="F41" s="39">
        <v>0</v>
      </c>
      <c r="G41" s="39">
        <v>86.79</v>
      </c>
      <c r="H41" s="40">
        <v>920</v>
      </c>
      <c r="I41" s="41">
        <f>H41*G41</f>
        <v>79846.8</v>
      </c>
      <c r="J41" s="60">
        <v>86.79</v>
      </c>
      <c r="K41" s="40">
        <v>840</v>
      </c>
      <c r="L41" s="42">
        <f>J41*K41</f>
        <v>72903.600000000006</v>
      </c>
      <c r="M41" s="28"/>
      <c r="N41" s="28"/>
      <c r="O41" s="28"/>
      <c r="P41" s="28"/>
    </row>
    <row r="42" spans="1:16" ht="22.5" x14ac:dyDescent="0.25">
      <c r="A42" s="10"/>
      <c r="B42" s="26" t="s">
        <v>66</v>
      </c>
      <c r="C42" s="86" t="s">
        <v>180</v>
      </c>
      <c r="D42" s="30" t="s">
        <v>49</v>
      </c>
      <c r="E42" s="39">
        <v>132.51</v>
      </c>
      <c r="F42" s="39">
        <v>0</v>
      </c>
      <c r="G42" s="39">
        <v>132.51</v>
      </c>
      <c r="H42" s="40">
        <v>15</v>
      </c>
      <c r="I42" s="41">
        <f>H42*G42</f>
        <v>1987.6499999999999</v>
      </c>
      <c r="J42" s="60">
        <v>132.51</v>
      </c>
      <c r="K42" s="40">
        <v>8</v>
      </c>
      <c r="L42" s="42">
        <f>J42*K42</f>
        <v>1060.08</v>
      </c>
      <c r="M42" s="28"/>
      <c r="N42" s="28"/>
      <c r="O42" s="28"/>
      <c r="P42" s="28"/>
    </row>
    <row r="43" spans="1:16" ht="22.5" x14ac:dyDescent="0.25">
      <c r="A43" s="10"/>
      <c r="B43" s="26" t="s">
        <v>67</v>
      </c>
      <c r="C43" s="86" t="s">
        <v>181</v>
      </c>
      <c r="D43" s="30" t="s">
        <v>68</v>
      </c>
      <c r="E43" s="39">
        <v>55.23</v>
      </c>
      <c r="F43" s="39">
        <v>0</v>
      </c>
      <c r="G43" s="39">
        <v>55.23</v>
      </c>
      <c r="H43" s="40">
        <v>12</v>
      </c>
      <c r="I43" s="41">
        <f>H43*G43</f>
        <v>662.76</v>
      </c>
      <c r="J43" s="60">
        <v>55.23</v>
      </c>
      <c r="K43" s="40">
        <v>12</v>
      </c>
      <c r="L43" s="42">
        <f>J43*K43</f>
        <v>662.76</v>
      </c>
      <c r="M43" s="28"/>
      <c r="N43" s="28"/>
      <c r="O43" s="28"/>
      <c r="P43" s="28"/>
    </row>
    <row r="44" spans="1:16" x14ac:dyDescent="0.25">
      <c r="A44" s="10"/>
      <c r="B44" s="35" t="s">
        <v>44</v>
      </c>
      <c r="C44" s="36" t="s">
        <v>69</v>
      </c>
      <c r="D44" s="4"/>
      <c r="E44" s="47"/>
      <c r="F44" s="47"/>
      <c r="G44" s="47"/>
      <c r="H44" s="49"/>
      <c r="I44" s="43"/>
      <c r="J44" s="47"/>
      <c r="K44" s="49"/>
      <c r="L44" s="42"/>
      <c r="M44" s="28"/>
      <c r="N44" s="28"/>
      <c r="O44" s="28"/>
      <c r="P44" s="28"/>
    </row>
    <row r="45" spans="1:16" ht="25.5" x14ac:dyDescent="0.25">
      <c r="A45" s="10"/>
      <c r="B45" s="26" t="s">
        <v>37</v>
      </c>
      <c r="C45" s="23" t="s">
        <v>70</v>
      </c>
      <c r="D45" s="30" t="s">
        <v>49</v>
      </c>
      <c r="E45" s="39">
        <v>13.06</v>
      </c>
      <c r="F45" s="39">
        <v>0</v>
      </c>
      <c r="G45" s="39">
        <v>13.06</v>
      </c>
      <c r="H45" s="40">
        <v>64</v>
      </c>
      <c r="I45" s="41">
        <f t="shared" ref="I45:I52" si="4">H45*G45</f>
        <v>835.84</v>
      </c>
      <c r="J45" s="39">
        <v>13.06</v>
      </c>
      <c r="K45" s="40">
        <v>64</v>
      </c>
      <c r="L45" s="42">
        <f t="shared" ref="L45:L52" si="5">J45*K45</f>
        <v>835.84</v>
      </c>
      <c r="M45" s="28"/>
      <c r="N45" s="28"/>
      <c r="O45" s="28"/>
      <c r="P45" s="28"/>
    </row>
    <row r="46" spans="1:16" ht="38.25" x14ac:dyDescent="0.25">
      <c r="A46" s="10"/>
      <c r="B46" s="26" t="s">
        <v>38</v>
      </c>
      <c r="C46" s="23" t="s">
        <v>71</v>
      </c>
      <c r="D46" s="30" t="s">
        <v>49</v>
      </c>
      <c r="E46" s="38">
        <v>5.17</v>
      </c>
      <c r="F46" s="39">
        <v>0</v>
      </c>
      <c r="G46" s="38">
        <v>5.17</v>
      </c>
      <c r="H46" s="40">
        <v>700</v>
      </c>
      <c r="I46" s="41">
        <f t="shared" si="4"/>
        <v>3619</v>
      </c>
      <c r="J46" s="38">
        <v>5.17</v>
      </c>
      <c r="K46" s="40">
        <v>700</v>
      </c>
      <c r="L46" s="42">
        <f t="shared" si="5"/>
        <v>3619</v>
      </c>
      <c r="M46" s="28"/>
      <c r="N46" s="28"/>
      <c r="O46" s="28"/>
      <c r="P46" s="28"/>
    </row>
    <row r="47" spans="1:16" ht="25.5" x14ac:dyDescent="0.25">
      <c r="A47" s="10"/>
      <c r="B47" s="26" t="s">
        <v>39</v>
      </c>
      <c r="C47" s="23" t="s">
        <v>72</v>
      </c>
      <c r="D47" s="30" t="s">
        <v>49</v>
      </c>
      <c r="E47" s="39">
        <v>4.09</v>
      </c>
      <c r="F47" s="39">
        <v>0</v>
      </c>
      <c r="G47" s="39">
        <v>4.09</v>
      </c>
      <c r="H47" s="40">
        <v>6300</v>
      </c>
      <c r="I47" s="41">
        <f t="shared" si="4"/>
        <v>25767</v>
      </c>
      <c r="J47" s="38">
        <v>4.09</v>
      </c>
      <c r="K47" s="40">
        <v>6300</v>
      </c>
      <c r="L47" s="42">
        <f t="shared" si="5"/>
        <v>25767</v>
      </c>
      <c r="M47" s="28"/>
      <c r="N47" s="28"/>
      <c r="O47" s="28"/>
      <c r="P47" s="28"/>
    </row>
    <row r="48" spans="1:16" x14ac:dyDescent="0.25">
      <c r="A48" s="10"/>
      <c r="B48" s="26" t="s">
        <v>40</v>
      </c>
      <c r="C48" s="23" t="s">
        <v>73</v>
      </c>
      <c r="D48" s="30" t="s">
        <v>74</v>
      </c>
      <c r="E48" s="39">
        <v>11.5</v>
      </c>
      <c r="F48" s="39">
        <v>0</v>
      </c>
      <c r="G48" s="39">
        <v>11.5</v>
      </c>
      <c r="H48" s="40">
        <v>10</v>
      </c>
      <c r="I48" s="41">
        <f t="shared" si="4"/>
        <v>115</v>
      </c>
      <c r="J48" s="38">
        <v>11.5</v>
      </c>
      <c r="K48" s="40">
        <v>10</v>
      </c>
      <c r="L48" s="42">
        <f t="shared" si="5"/>
        <v>115</v>
      </c>
      <c r="M48" s="28"/>
      <c r="N48" s="28"/>
      <c r="O48" s="28"/>
      <c r="P48" s="28"/>
    </row>
    <row r="49" spans="1:16" x14ac:dyDescent="0.25">
      <c r="A49" s="10"/>
      <c r="B49" s="26" t="s">
        <v>75</v>
      </c>
      <c r="C49" s="23" t="s">
        <v>76</v>
      </c>
      <c r="D49" s="30" t="s">
        <v>77</v>
      </c>
      <c r="E49" s="38">
        <v>637.37</v>
      </c>
      <c r="F49" s="39">
        <v>0</v>
      </c>
      <c r="G49" s="38">
        <v>637.37</v>
      </c>
      <c r="H49" s="40">
        <v>3</v>
      </c>
      <c r="I49" s="41">
        <f t="shared" si="4"/>
        <v>1912.1100000000001</v>
      </c>
      <c r="J49" s="38">
        <v>637.37</v>
      </c>
      <c r="K49" s="40">
        <v>3</v>
      </c>
      <c r="L49" s="42">
        <f t="shared" si="5"/>
        <v>1912.1100000000001</v>
      </c>
      <c r="M49" s="28"/>
      <c r="N49" s="28"/>
      <c r="O49" s="28"/>
      <c r="P49" s="28"/>
    </row>
    <row r="50" spans="1:16" x14ac:dyDescent="0.25">
      <c r="A50" s="10"/>
      <c r="B50" s="26" t="s">
        <v>80</v>
      </c>
      <c r="C50" s="24" t="s">
        <v>78</v>
      </c>
      <c r="D50" s="30" t="s">
        <v>77</v>
      </c>
      <c r="E50" s="38">
        <v>35.119999999999997</v>
      </c>
      <c r="F50" s="39">
        <v>0</v>
      </c>
      <c r="G50" s="38">
        <v>35.119999999999997</v>
      </c>
      <c r="H50" s="40">
        <v>100</v>
      </c>
      <c r="I50" s="41">
        <f t="shared" si="4"/>
        <v>3511.9999999999995</v>
      </c>
      <c r="J50" s="38">
        <v>35.119999999999997</v>
      </c>
      <c r="K50" s="40">
        <v>100</v>
      </c>
      <c r="L50" s="42">
        <f t="shared" si="5"/>
        <v>3511.9999999999995</v>
      </c>
      <c r="M50" s="28"/>
      <c r="N50" s="28"/>
      <c r="O50" s="28"/>
      <c r="P50" s="28"/>
    </row>
    <row r="51" spans="1:16" x14ac:dyDescent="0.25">
      <c r="A51" s="10"/>
      <c r="B51" s="25" t="s">
        <v>82</v>
      </c>
      <c r="C51" s="83" t="s">
        <v>79</v>
      </c>
      <c r="D51" s="31" t="s">
        <v>77</v>
      </c>
      <c r="E51" s="39">
        <v>19.86</v>
      </c>
      <c r="F51" s="39">
        <v>0</v>
      </c>
      <c r="G51" s="39">
        <v>19.86</v>
      </c>
      <c r="H51" s="40">
        <v>100</v>
      </c>
      <c r="I51" s="41">
        <f t="shared" si="4"/>
        <v>1986</v>
      </c>
      <c r="J51" s="39">
        <v>19.86</v>
      </c>
      <c r="K51" s="40">
        <v>100</v>
      </c>
      <c r="L51" s="42">
        <f t="shared" si="5"/>
        <v>1986</v>
      </c>
      <c r="M51" s="28"/>
      <c r="N51" s="28"/>
      <c r="O51" s="28"/>
      <c r="P51" s="28"/>
    </row>
    <row r="52" spans="1:16" x14ac:dyDescent="0.25">
      <c r="A52" s="10"/>
      <c r="B52" s="26" t="s">
        <v>84</v>
      </c>
      <c r="C52" s="23" t="s">
        <v>81</v>
      </c>
      <c r="D52" s="31" t="s">
        <v>77</v>
      </c>
      <c r="E52" s="39">
        <v>67.28</v>
      </c>
      <c r="F52" s="39">
        <v>0</v>
      </c>
      <c r="G52" s="39">
        <v>67.28</v>
      </c>
      <c r="H52" s="40">
        <v>80</v>
      </c>
      <c r="I52" s="41">
        <f t="shared" si="4"/>
        <v>5382.4</v>
      </c>
      <c r="J52" s="39">
        <v>67.28</v>
      </c>
      <c r="K52" s="40">
        <v>80</v>
      </c>
      <c r="L52" s="42">
        <f t="shared" si="5"/>
        <v>5382.4</v>
      </c>
      <c r="M52" s="28"/>
      <c r="N52" s="28"/>
      <c r="O52" s="28"/>
      <c r="P52" s="28"/>
    </row>
    <row r="53" spans="1:16" s="70" customFormat="1" ht="25.5" x14ac:dyDescent="0.25">
      <c r="A53" s="62"/>
      <c r="B53" s="63"/>
      <c r="C53" s="64" t="s">
        <v>124</v>
      </c>
      <c r="D53" s="65"/>
      <c r="E53" s="66"/>
      <c r="F53" s="66"/>
      <c r="G53" s="66"/>
      <c r="H53" s="67"/>
      <c r="I53" s="68"/>
      <c r="J53" s="66"/>
      <c r="K53" s="67"/>
      <c r="L53" s="61"/>
      <c r="M53" s="69"/>
      <c r="N53" s="69"/>
      <c r="O53" s="69"/>
      <c r="P53" s="69"/>
    </row>
    <row r="54" spans="1:16" x14ac:dyDescent="0.25">
      <c r="A54" s="10"/>
      <c r="B54" s="26" t="s">
        <v>86</v>
      </c>
      <c r="C54" s="23" t="s">
        <v>125</v>
      </c>
      <c r="D54" s="30" t="s">
        <v>77</v>
      </c>
      <c r="E54" s="39">
        <v>33.33</v>
      </c>
      <c r="F54" s="39">
        <v>0</v>
      </c>
      <c r="G54" s="39">
        <v>33.33</v>
      </c>
      <c r="H54" s="40">
        <v>50</v>
      </c>
      <c r="I54" s="41">
        <f>H54*G54</f>
        <v>1666.5</v>
      </c>
      <c r="J54" s="39">
        <v>33.340000000000003</v>
      </c>
      <c r="K54" s="40">
        <v>50</v>
      </c>
      <c r="L54" s="42">
        <f>J54*K54</f>
        <v>1667.0000000000002</v>
      </c>
      <c r="M54" s="28"/>
      <c r="N54" s="28"/>
      <c r="O54" s="28"/>
      <c r="P54" s="28"/>
    </row>
    <row r="55" spans="1:16" s="70" customFormat="1" ht="25.5" x14ac:dyDescent="0.25">
      <c r="A55" s="62"/>
      <c r="B55" s="63"/>
      <c r="C55" s="64" t="s">
        <v>126</v>
      </c>
      <c r="D55" s="66"/>
      <c r="E55" s="66"/>
      <c r="F55" s="66"/>
      <c r="G55" s="66"/>
      <c r="H55" s="67"/>
      <c r="I55" s="68"/>
      <c r="J55" s="66"/>
      <c r="K55" s="67"/>
      <c r="L55" s="61"/>
      <c r="M55" s="69"/>
      <c r="N55" s="69"/>
      <c r="O55" s="69"/>
      <c r="P55" s="69"/>
    </row>
    <row r="56" spans="1:16" x14ac:dyDescent="0.25">
      <c r="A56" s="10"/>
      <c r="B56" s="26" t="s">
        <v>88</v>
      </c>
      <c r="C56" s="23" t="s">
        <v>83</v>
      </c>
      <c r="D56" s="30" t="s">
        <v>77</v>
      </c>
      <c r="E56" s="39">
        <v>176.4</v>
      </c>
      <c r="F56" s="39">
        <v>0</v>
      </c>
      <c r="G56" s="38">
        <v>176.4</v>
      </c>
      <c r="H56" s="40">
        <v>12</v>
      </c>
      <c r="I56" s="41">
        <f t="shared" ref="I56:I62" si="6">H56*G56</f>
        <v>2116.8000000000002</v>
      </c>
      <c r="J56" s="38">
        <v>176.4</v>
      </c>
      <c r="K56" s="40">
        <v>12</v>
      </c>
      <c r="L56" s="42">
        <f t="shared" ref="L56:L63" si="7">J56*K56</f>
        <v>2116.8000000000002</v>
      </c>
      <c r="M56" s="28"/>
      <c r="N56" s="28"/>
      <c r="O56" s="28"/>
      <c r="P56" s="28"/>
    </row>
    <row r="57" spans="1:16" x14ac:dyDescent="0.25">
      <c r="A57" s="10"/>
      <c r="B57" s="26" t="s">
        <v>90</v>
      </c>
      <c r="C57" s="23" t="s">
        <v>85</v>
      </c>
      <c r="D57" s="30" t="s">
        <v>77</v>
      </c>
      <c r="E57" s="39">
        <v>813.94</v>
      </c>
      <c r="F57" s="39">
        <v>0</v>
      </c>
      <c r="G57" s="39">
        <v>813.94</v>
      </c>
      <c r="H57" s="40">
        <v>1</v>
      </c>
      <c r="I57" s="41">
        <f t="shared" si="6"/>
        <v>813.94</v>
      </c>
      <c r="J57" s="39">
        <v>813.94</v>
      </c>
      <c r="K57" s="40">
        <v>1</v>
      </c>
      <c r="L57" s="42">
        <f t="shared" si="7"/>
        <v>813.94</v>
      </c>
      <c r="M57" s="28"/>
      <c r="N57" s="28"/>
      <c r="O57" s="28"/>
      <c r="P57" s="28"/>
    </row>
    <row r="58" spans="1:16" x14ac:dyDescent="0.25">
      <c r="A58" s="10"/>
      <c r="B58" s="26" t="s">
        <v>93</v>
      </c>
      <c r="C58" s="23" t="s">
        <v>87</v>
      </c>
      <c r="D58" s="30" t="s">
        <v>77</v>
      </c>
      <c r="E58" s="39">
        <v>515.96</v>
      </c>
      <c r="F58" s="39">
        <v>0</v>
      </c>
      <c r="G58" s="39">
        <v>515.96</v>
      </c>
      <c r="H58" s="40">
        <v>3</v>
      </c>
      <c r="I58" s="41">
        <f t="shared" si="6"/>
        <v>1547.88</v>
      </c>
      <c r="J58" s="81">
        <v>515.96</v>
      </c>
      <c r="K58" s="82">
        <v>3</v>
      </c>
      <c r="L58" s="42">
        <f t="shared" si="7"/>
        <v>1547.88</v>
      </c>
      <c r="M58" s="28"/>
      <c r="N58" s="28"/>
      <c r="O58" s="28"/>
      <c r="P58" s="28"/>
    </row>
    <row r="59" spans="1:16" x14ac:dyDescent="0.25">
      <c r="A59" s="10"/>
      <c r="B59" s="26" t="s">
        <v>99</v>
      </c>
      <c r="C59" s="23" t="s">
        <v>89</v>
      </c>
      <c r="D59" s="30" t="s">
        <v>77</v>
      </c>
      <c r="E59" s="39">
        <v>353.86</v>
      </c>
      <c r="F59" s="39">
        <v>0</v>
      </c>
      <c r="G59" s="39">
        <v>353.86</v>
      </c>
      <c r="H59" s="40">
        <v>11</v>
      </c>
      <c r="I59" s="41">
        <f t="shared" si="6"/>
        <v>3892.46</v>
      </c>
      <c r="J59" s="71">
        <v>353.86</v>
      </c>
      <c r="K59" s="72">
        <v>11</v>
      </c>
      <c r="L59" s="42">
        <f t="shared" si="7"/>
        <v>3892.46</v>
      </c>
      <c r="M59" s="28"/>
      <c r="N59" s="28"/>
      <c r="O59" s="28"/>
      <c r="P59" s="28"/>
    </row>
    <row r="60" spans="1:16" x14ac:dyDescent="0.25">
      <c r="A60" s="10"/>
      <c r="B60" s="32" t="s">
        <v>100</v>
      </c>
      <c r="C60" s="24" t="s">
        <v>91</v>
      </c>
      <c r="D60" s="31" t="s">
        <v>77</v>
      </c>
      <c r="E60" s="39">
        <v>126.18</v>
      </c>
      <c r="F60" s="39">
        <v>0</v>
      </c>
      <c r="G60" s="39">
        <v>126.18</v>
      </c>
      <c r="H60" s="40">
        <v>5</v>
      </c>
      <c r="I60" s="41">
        <f t="shared" si="6"/>
        <v>630.90000000000009</v>
      </c>
      <c r="J60" s="39">
        <v>126.18</v>
      </c>
      <c r="K60" s="40">
        <v>5</v>
      </c>
      <c r="L60" s="42">
        <f t="shared" si="7"/>
        <v>630.90000000000009</v>
      </c>
      <c r="M60" s="28"/>
      <c r="N60" s="28"/>
      <c r="O60" s="28"/>
      <c r="P60" s="28"/>
    </row>
    <row r="61" spans="1:16" x14ac:dyDescent="0.25">
      <c r="A61" s="10"/>
      <c r="B61" s="32" t="s">
        <v>101</v>
      </c>
      <c r="C61" s="34" t="s">
        <v>92</v>
      </c>
      <c r="D61" s="30" t="s">
        <v>77</v>
      </c>
      <c r="E61" s="39">
        <v>215.95</v>
      </c>
      <c r="F61" s="39">
        <v>0</v>
      </c>
      <c r="G61" s="39">
        <v>215.95</v>
      </c>
      <c r="H61" s="40">
        <v>2</v>
      </c>
      <c r="I61" s="41">
        <f t="shared" si="6"/>
        <v>431.9</v>
      </c>
      <c r="J61" s="39">
        <v>215.95</v>
      </c>
      <c r="K61" s="40">
        <v>2</v>
      </c>
      <c r="L61" s="42">
        <f t="shared" si="7"/>
        <v>431.9</v>
      </c>
      <c r="M61" s="28"/>
      <c r="N61" s="28"/>
      <c r="O61" s="28"/>
      <c r="P61" s="28"/>
    </row>
    <row r="62" spans="1:16" ht="25.5" x14ac:dyDescent="0.25">
      <c r="A62" s="10"/>
      <c r="B62" s="32" t="s">
        <v>102</v>
      </c>
      <c r="C62" s="34" t="s">
        <v>129</v>
      </c>
      <c r="D62" s="30" t="s">
        <v>130</v>
      </c>
      <c r="E62" s="39">
        <v>200.33</v>
      </c>
      <c r="F62" s="39">
        <v>0</v>
      </c>
      <c r="G62" s="39">
        <v>200.33</v>
      </c>
      <c r="H62" s="40">
        <v>3</v>
      </c>
      <c r="I62" s="41">
        <f t="shared" si="6"/>
        <v>600.99</v>
      </c>
      <c r="J62" s="39">
        <v>200.33</v>
      </c>
      <c r="K62" s="40">
        <v>3</v>
      </c>
      <c r="L62" s="42">
        <f t="shared" si="7"/>
        <v>600.99</v>
      </c>
      <c r="M62" s="28"/>
      <c r="N62" s="28"/>
      <c r="O62" s="28"/>
      <c r="P62" s="28"/>
    </row>
    <row r="63" spans="1:16" x14ac:dyDescent="0.25">
      <c r="A63" s="10"/>
      <c r="B63" s="32" t="s">
        <v>128</v>
      </c>
      <c r="C63" s="34" t="s">
        <v>94</v>
      </c>
      <c r="D63" s="30" t="s">
        <v>95</v>
      </c>
      <c r="E63" s="39"/>
      <c r="F63" s="39"/>
      <c r="G63" s="39"/>
      <c r="H63" s="40"/>
      <c r="I63" s="41"/>
      <c r="J63" s="39">
        <v>1.1499999999999999</v>
      </c>
      <c r="K63" s="40">
        <v>40000</v>
      </c>
      <c r="L63" s="42">
        <f t="shared" si="7"/>
        <v>46000</v>
      </c>
      <c r="M63" s="28"/>
      <c r="N63" s="28"/>
      <c r="O63" s="28"/>
      <c r="P63" s="28"/>
    </row>
    <row r="64" spans="1:16" x14ac:dyDescent="0.25">
      <c r="A64" s="7"/>
      <c r="B64" s="6"/>
      <c r="C64" s="5" t="s">
        <v>1</v>
      </c>
      <c r="D64" s="20" t="s">
        <v>0</v>
      </c>
      <c r="E64" s="20" t="s">
        <v>0</v>
      </c>
      <c r="F64" s="20" t="s">
        <v>0</v>
      </c>
      <c r="G64" s="20" t="s">
        <v>0</v>
      </c>
      <c r="H64" s="27">
        <f>SUM(H8:H63)</f>
        <v>45564</v>
      </c>
      <c r="I64" s="27">
        <f>SUM(I8:I63)</f>
        <v>912416.49000000022</v>
      </c>
      <c r="J64" s="27"/>
      <c r="K64" s="27">
        <f>SUM(K8:K63)</f>
        <v>65201</v>
      </c>
      <c r="L64" s="27">
        <f>SUM(L8:L63)</f>
        <v>912416.34</v>
      </c>
    </row>
    <row r="65" spans="9:13" x14ac:dyDescent="0.25">
      <c r="J65" s="51"/>
      <c r="K65" s="51"/>
      <c r="L65" s="51"/>
    </row>
    <row r="66" spans="9:13" x14ac:dyDescent="0.25">
      <c r="I66" s="28"/>
      <c r="J66" s="28"/>
      <c r="K66" s="28"/>
      <c r="L66" s="28"/>
    </row>
    <row r="67" spans="9:13" x14ac:dyDescent="0.25">
      <c r="I67" s="3"/>
      <c r="J67" s="2"/>
      <c r="K67" s="28"/>
      <c r="L67" s="2"/>
    </row>
    <row r="69" spans="9:13" x14ac:dyDescent="0.25">
      <c r="I69" s="1"/>
    </row>
    <row r="70" spans="9:13" x14ac:dyDescent="0.25">
      <c r="I70" s="1"/>
      <c r="K70" s="1"/>
      <c r="M70" s="1"/>
    </row>
    <row r="71" spans="9:13" x14ac:dyDescent="0.25">
      <c r="J71" s="1"/>
      <c r="K71" s="1"/>
      <c r="L71" s="1"/>
    </row>
    <row r="75" spans="9:13" x14ac:dyDescent="0.25">
      <c r="J75" s="1"/>
    </row>
    <row r="77" spans="9:13" x14ac:dyDescent="0.25">
      <c r="J77" s="1"/>
      <c r="K77" s="1"/>
      <c r="L77" s="1"/>
    </row>
  </sheetData>
  <mergeCells count="6">
    <mergeCell ref="J3:L3"/>
    <mergeCell ref="B5:L5"/>
    <mergeCell ref="C6:C7"/>
    <mergeCell ref="D6:D7"/>
    <mergeCell ref="E6:I6"/>
    <mergeCell ref="J6:L6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4294967292" verticalDpi="4294967292" r:id="rId1"/>
  <headerFoot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NMPD</vt:lpstr>
      <vt:lpstr>2024</vt:lpstr>
      <vt:lpstr>NMPD_SALIDZINAJUMS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Lāsma Zandberga</dc:creator>
  <cp:lastModifiedBy>Gatis Avotiņš</cp:lastModifiedBy>
  <cp:lastPrinted>2021-10-06T09:11:26Z</cp:lastPrinted>
  <dcterms:created xsi:type="dcterms:W3CDTF">2020-09-30T08:20:57Z</dcterms:created>
  <dcterms:modified xsi:type="dcterms:W3CDTF">2025-04-10T10:04:34Z</dcterms:modified>
</cp:coreProperties>
</file>