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vnozare.pri\vm\Redirect_profiles\iliepina\Desktop\"/>
    </mc:Choice>
  </mc:AlternateContent>
  <xr:revisionPtr revIDLastSave="0" documentId="13_ncr:1_{78171A66-0AB7-4D7F-8DB3-7DC221958467}" xr6:coauthVersionLast="47" xr6:coauthVersionMax="47" xr10:uidLastSave="{00000000-0000-0000-0000-000000000000}"/>
  <bookViews>
    <workbookView xWindow="-110" yWindow="-110" windowWidth="19420" windowHeight="10420" xr2:uid="{64F21F1A-AFD9-496F-B0FD-F3072BFA0D78}"/>
  </bookViews>
  <sheets>
    <sheet name="EPID" sheetId="2" r:id="rId1"/>
  </sheets>
  <externalReferences>
    <externalReference r:id="rId2"/>
    <externalReference r:id="rId3"/>
    <externalReference r:id="rId4"/>
  </externalReferences>
  <definedNames>
    <definedName name="_1_2_d_NMP_lim">#REF!</definedName>
    <definedName name="_xlnm.Auto_Open">#REF!</definedName>
    <definedName name="b">#REF!</definedName>
    <definedName name="bt">#REF!</definedName>
    <definedName name="BX">#REF!</definedName>
    <definedName name="ccc">#REF!</definedName>
    <definedName name="d">#REF!</definedName>
    <definedName name="D_Evija3">#REF!</definedName>
    <definedName name="de">#REF!</definedName>
    <definedName name="dff">#NAME?</definedName>
    <definedName name="DRGNAMES">#REF!</definedName>
    <definedName name="e">#REF!</definedName>
    <definedName name="ee">#REF!</definedName>
    <definedName name="gad_skaits">#REF!</definedName>
    <definedName name="gad_skaits_1">#REF!</definedName>
    <definedName name="gggg">#REF!</definedName>
    <definedName name="ghy">#REF!</definedName>
    <definedName name="h">#REF!</definedName>
    <definedName name="hh">#REF!</definedName>
    <definedName name="hjh">#REF!</definedName>
    <definedName name="hyh">#REF!</definedName>
    <definedName name="i">#REF!</definedName>
    <definedName name="izm.kods">#REF!</definedName>
    <definedName name="izm.kods_1">[1]izm.posteni!$A$2:$A$216</definedName>
    <definedName name="izm.nos">#REF!</definedName>
    <definedName name="izm.nos_1">[1]izm.posteni!$B$2:$B$216</definedName>
    <definedName name="jhg">#REF!</definedName>
    <definedName name="kk">#REF!</definedName>
    <definedName name="l">#REF!</definedName>
    <definedName name="Limeni_7_9group">#REF!</definedName>
    <definedName name="n">#REF!</definedName>
    <definedName name="P_Dati_rikojums">#REF!</definedName>
    <definedName name="pp">#REF!</definedName>
    <definedName name="Recover">#N/A</definedName>
    <definedName name="Rikojums2222">[2]Macro1!$A$106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[1]strukturkodi!$B$2:$B$232</definedName>
    <definedName name="Struktūrvien.kods">#REF!</definedName>
    <definedName name="Struktūrvien.kods_1">[1]strukturkodi!$A$2:$A$232</definedName>
    <definedName name="TableName">"Dummy"</definedName>
    <definedName name="ty">#REF!</definedName>
    <definedName name="tyuj">#REF!</definedName>
    <definedName name="u">#REF!</definedName>
    <definedName name="U_N_A">#REF!</definedName>
    <definedName name="wedr">#REF!</definedName>
    <definedName name="x">#REF!</definedName>
    <definedName name="XBD">[3]Dati!$B$6</definedName>
    <definedName name="XDD">[3]Dati!$B$4</definedName>
    <definedName name="XDS">[3]Dati!$B$5</definedName>
    <definedName name="XSVD">[3]Dati!$B$7</definedName>
    <definedName name="xxxx">#REF!</definedName>
    <definedName name="yuh">#REF!</definedName>
    <definedName name="yyy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 i="2" l="1"/>
  <c r="G7" i="2" l="1"/>
  <c r="G5" i="2" l="1"/>
</calcChain>
</file>

<file path=xl/sharedStrings.xml><?xml version="1.0" encoding="utf-8"?>
<sst xmlns="http://schemas.openxmlformats.org/spreadsheetml/2006/main" count="15" uniqueCount="15">
  <si>
    <t>Nr.p.k.</t>
  </si>
  <si>
    <t>Nosaukums</t>
  </si>
  <si>
    <t>Precizēts apraksts</t>
  </si>
  <si>
    <t>EKK</t>
  </si>
  <si>
    <t>Uzturēšanas izmaksas</t>
  </si>
  <si>
    <t>Kopā:</t>
  </si>
  <si>
    <t xml:space="preserve">t.sk., pa EKK </t>
  </si>
  <si>
    <t>EKK 2000</t>
  </si>
  <si>
    <t>Vienotā epidemioloģiskās drošības digitālā rīka uzturēšanas izdevumi</t>
  </si>
  <si>
    <t>Projekta kopējas izmaksas</t>
  </si>
  <si>
    <t>Procenti</t>
  </si>
  <si>
    <t>KOPĀ:</t>
  </si>
  <si>
    <t>EKK 2000:</t>
  </si>
  <si>
    <t xml:space="preserve"> Papildus nepieciešamais finansējums 2024.gadam un turpmāk ik gadu</t>
  </si>
  <si>
    <t xml:space="preserve">Atbilstoši VARAM metodoloģijai lielo IT sistēmu uzturēšanas izmaksas, ja sistēmai ir arī starpsistēmu integrācijas saskarnes, kuras tiek izmantotas citās sistēmās (šajā gadījumā - vairāki datu avoti, ārstniecībsa iestāžu/aptieku IS) sastāda 15-17% no kopējām izmaksām. NVD piemēro 16%, kas paredzēti izstrādātās programmatūras uzturēšanas nodrošināšanai atbilstoši tehniskās realizācijas un drošības prasībām, t.sk. līdzekļi funkcionēšanas problēmu profilaksei, kļūdu novēršanai un sistēmas lietotāju atbalstam, sistēmas ekspluatācijas laikā konstatēto kļūdu novēršanai,  sistēmas darbības nepārtrauktības nodrošināšanai, pielāgošanas darbiem, kas saistīti izmaiņām izmantotajos tehnoloģiskajos risinājumos, sistēmas darbības pielāgojumi atbilstoši lietotāju vajadzībām u.c.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</si>
</sst>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3" x14ac:knownFonts="1">
    <font>
      <sz val="11"/>
      <color theme="1"/>
      <name val="Calibri"/>
      <family val="2"/>
      <charset val="186"/>
      <scheme val="minor"/>
    </font>
    <font>
      <sz val="11"/>
      <color theme="1"/>
      <name val="Calibri"/>
      <family val="2"/>
      <charset val="186"/>
      <scheme val="minor"/>
    </font>
    <font>
      <sz val="12"/>
      <color indexed="8"/>
      <name val="Times New Roman"/>
      <family val="1"/>
      <charset val="186"/>
    </font>
    <font>
      <sz val="11"/>
      <color indexed="8"/>
      <name val="Times New Roman"/>
      <family val="1"/>
      <charset val="186"/>
    </font>
    <font>
      <sz val="10"/>
      <name val="Arial"/>
      <charset val="186"/>
    </font>
    <font>
      <sz val="10"/>
      <name val="Times New Roman"/>
      <family val="1"/>
      <charset val="186"/>
    </font>
    <font>
      <b/>
      <sz val="14"/>
      <color indexed="8"/>
      <name val="Times New Roman"/>
      <family val="1"/>
      <charset val="186"/>
    </font>
    <font>
      <b/>
      <sz val="12"/>
      <color indexed="8"/>
      <name val="Times New Roman"/>
      <family val="1"/>
      <charset val="186"/>
    </font>
    <font>
      <b/>
      <sz val="11"/>
      <color indexed="8"/>
      <name val="Times New Roman"/>
      <family val="1"/>
      <charset val="186"/>
    </font>
    <font>
      <sz val="10"/>
      <name val="Arial"/>
      <family val="2"/>
      <charset val="186"/>
    </font>
    <font>
      <u/>
      <sz val="10"/>
      <color theme="10"/>
      <name val="Arial"/>
      <family val="2"/>
      <charset val="186"/>
    </font>
    <font>
      <sz val="11"/>
      <color indexed="8"/>
      <name val="Times New Roman"/>
      <family val="1"/>
    </font>
    <font>
      <b/>
      <sz val="11"/>
      <color indexed="8"/>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4" fillId="0" borderId="0"/>
    <xf numFmtId="0" fontId="9" fillId="0" borderId="0"/>
    <xf numFmtId="0" fontId="10" fillId="0" borderId="0" applyNumberFormat="0" applyFill="0" applyBorder="0" applyAlignment="0" applyProtection="0"/>
    <xf numFmtId="43" fontId="4" fillId="0" borderId="0" applyFont="0" applyFill="0" applyBorder="0" applyAlignment="0" applyProtection="0"/>
  </cellStyleXfs>
  <cellXfs count="33">
    <xf numFmtId="0" fontId="0" fillId="0" borderId="0" xfId="0"/>
    <xf numFmtId="0" fontId="2" fillId="0" borderId="0" xfId="1" applyFont="1" applyAlignment="1">
      <alignment horizontal="center" vertical="center"/>
    </xf>
    <xf numFmtId="0" fontId="3" fillId="0" borderId="0" xfId="1" applyFont="1" applyAlignment="1">
      <alignment horizontal="left" vertical="center"/>
    </xf>
    <xf numFmtId="0" fontId="3" fillId="0" borderId="0" xfId="1" applyFont="1"/>
    <xf numFmtId="0" fontId="3" fillId="0" borderId="0" xfId="1" applyFont="1" applyAlignment="1">
      <alignment horizontal="center"/>
    </xf>
    <xf numFmtId="0" fontId="5" fillId="0" borderId="0" xfId="2" applyFont="1"/>
    <xf numFmtId="0" fontId="7" fillId="2" borderId="2" xfId="1" applyFont="1" applyFill="1" applyBorder="1" applyAlignment="1">
      <alignment horizontal="center" vertical="center" wrapText="1"/>
    </xf>
    <xf numFmtId="0" fontId="8" fillId="0" borderId="2" xfId="1" applyFont="1" applyBorder="1" applyAlignment="1">
      <alignment horizontal="center" vertical="center" wrapText="1"/>
    </xf>
    <xf numFmtId="0" fontId="3" fillId="0" borderId="2" xfId="1" applyFont="1" applyBorder="1" applyAlignment="1">
      <alignment horizontal="center" vertical="center"/>
    </xf>
    <xf numFmtId="0" fontId="3" fillId="0" borderId="2" xfId="1" applyFont="1" applyBorder="1" applyAlignment="1">
      <alignment horizontal="left" vertical="center"/>
    </xf>
    <xf numFmtId="0" fontId="3" fillId="0" borderId="2" xfId="1" applyFont="1" applyBorder="1" applyAlignment="1">
      <alignment vertical="top" wrapText="1"/>
    </xf>
    <xf numFmtId="3" fontId="3" fillId="0" borderId="2" xfId="1" applyNumberFormat="1" applyFont="1" applyBorder="1" applyAlignment="1">
      <alignment horizontal="center" vertical="center"/>
    </xf>
    <xf numFmtId="4" fontId="3" fillId="0" borderId="2" xfId="1" applyNumberFormat="1" applyFont="1" applyBorder="1" applyAlignment="1">
      <alignment horizontal="center" vertical="center"/>
    </xf>
    <xf numFmtId="0" fontId="8" fillId="2" borderId="3" xfId="1" applyFont="1" applyFill="1" applyBorder="1" applyAlignment="1">
      <alignment horizontal="right" vertical="center"/>
    </xf>
    <xf numFmtId="0" fontId="8" fillId="2" borderId="4" xfId="1" applyFont="1" applyFill="1" applyBorder="1" applyAlignment="1">
      <alignment horizontal="right" vertical="center"/>
    </xf>
    <xf numFmtId="3" fontId="8" fillId="2" borderId="2" xfId="1" applyNumberFormat="1" applyFont="1" applyFill="1" applyBorder="1" applyAlignment="1">
      <alignment horizontal="center"/>
    </xf>
    <xf numFmtId="4" fontId="8" fillId="2" borderId="2" xfId="1" applyNumberFormat="1" applyFont="1" applyFill="1" applyBorder="1" applyAlignment="1">
      <alignment horizontal="center"/>
    </xf>
    <xf numFmtId="4" fontId="8" fillId="2" borderId="5" xfId="1" applyNumberFormat="1" applyFont="1" applyFill="1" applyBorder="1" applyAlignment="1">
      <alignment horizontal="center"/>
    </xf>
    <xf numFmtId="4" fontId="8" fillId="2" borderId="5" xfId="1" applyNumberFormat="1" applyFont="1" applyFill="1" applyBorder="1" applyAlignment="1">
      <alignment horizontal="center" vertical="center"/>
    </xf>
    <xf numFmtId="0" fontId="9" fillId="0" borderId="0" xfId="2" applyFont="1"/>
    <xf numFmtId="49" fontId="5" fillId="0" borderId="0" xfId="3" applyNumberFormat="1" applyFont="1" applyAlignment="1">
      <alignment vertical="center"/>
    </xf>
    <xf numFmtId="0" fontId="10" fillId="0" borderId="0" xfId="4"/>
    <xf numFmtId="0" fontId="4" fillId="0" borderId="0" xfId="2" applyAlignment="1">
      <alignment horizontal="left"/>
    </xf>
    <xf numFmtId="2" fontId="5" fillId="0" borderId="0" xfId="2" applyNumberFormat="1" applyFont="1"/>
    <xf numFmtId="3" fontId="12" fillId="0" borderId="2" xfId="1" applyNumberFormat="1" applyFont="1" applyBorder="1" applyAlignment="1">
      <alignment horizontal="center" vertical="center"/>
    </xf>
    <xf numFmtId="0" fontId="8" fillId="2" borderId="3" xfId="1" applyFont="1" applyFill="1" applyBorder="1" applyAlignment="1">
      <alignment vertical="center" wrapText="1"/>
    </xf>
    <xf numFmtId="0" fontId="8" fillId="2" borderId="4" xfId="1" applyFont="1" applyFill="1" applyBorder="1" applyAlignment="1">
      <alignment vertical="center" wrapText="1"/>
    </xf>
    <xf numFmtId="0" fontId="8" fillId="2" borderId="2" xfId="1" applyFont="1" applyFill="1" applyBorder="1" applyAlignment="1">
      <alignment vertical="center"/>
    </xf>
    <xf numFmtId="164" fontId="5" fillId="0" borderId="0" xfId="2" applyNumberFormat="1" applyFont="1"/>
    <xf numFmtId="3" fontId="3" fillId="3" borderId="2" xfId="1" applyNumberFormat="1" applyFont="1" applyFill="1" applyBorder="1" applyAlignment="1">
      <alignment horizontal="center" vertical="center"/>
    </xf>
    <xf numFmtId="0" fontId="3" fillId="0" borderId="0" xfId="1" applyFont="1" applyAlignment="1">
      <alignment horizontal="left" vertical="center" wrapText="1"/>
    </xf>
    <xf numFmtId="0" fontId="11" fillId="0" borderId="0" xfId="1" applyFont="1" applyAlignment="1">
      <alignment horizontal="right" wrapText="1"/>
    </xf>
    <xf numFmtId="0" fontId="6" fillId="0" borderId="1" xfId="1" applyFont="1" applyBorder="1" applyAlignment="1">
      <alignment horizontal="center" vertical="center" wrapText="1"/>
    </xf>
  </cellXfs>
  <cellStyles count="6">
    <cellStyle name="Comma 2" xfId="5" xr:uid="{07AA91B0-E59D-4452-90ED-356728871D0A}"/>
    <cellStyle name="Hyperlink 2" xfId="4" xr:uid="{FF5F84DB-AAE5-48D8-A566-337BDD3C1C15}"/>
    <cellStyle name="Normal" xfId="0" builtinId="0"/>
    <cellStyle name="Normal 2" xfId="2" xr:uid="{71F117DA-A2C1-4BDB-A440-205A9EDA14E1}"/>
    <cellStyle name="Normal 2 2 2" xfId="3" xr:uid="{90A1DA69-0364-4B0C-9709-444E403E930E}"/>
    <cellStyle name="Normal 6" xfId="1" xr:uid="{04FB626C-AE03-46D1-A277-0D2344BDE2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veselibasministrija-my.sharepoint.com/Documents%20and%20Settings/SilvijaJ/Local%20Settings/Temporary%20Internet%20Files/Content.IE5/F51GHD5U/KristineS/My%20Documents/Bud&#382;ets%202012/Budzeta%20forma%2014_05%2001%202012%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eselibasministrija-my.sharepoint.com/Ambulatoro_pakalpojumu_nodala/Planosana_2012/SAVA/!_Grozijumi%202012.gada%20laikaa/Egija_Grozijumi%20ar%2001.10.2012_NEPIENEMTIE/Apaksas%20SAVA%20rikojuma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veselibasministrija-my.sharepoint.com/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refreshError="1"/>
      <sheetData sheetId="1" refreshError="1"/>
      <sheetData sheetId="2" refreshError="1"/>
      <sheetData sheetId="3">
        <row r="106">
          <cell r="A106" t="str">
            <v>Recover</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73E42-81DC-453C-B37C-9DE1871ECBE6}">
  <sheetPr>
    <pageSetUpPr fitToPage="1"/>
  </sheetPr>
  <dimension ref="A1:K13"/>
  <sheetViews>
    <sheetView tabSelected="1" topLeftCell="B4" zoomScale="80" zoomScaleNormal="80" workbookViewId="0">
      <selection activeCell="C4" sqref="C4"/>
    </sheetView>
  </sheetViews>
  <sheetFormatPr defaultColWidth="9.1796875" defaultRowHeight="13" x14ac:dyDescent="0.3"/>
  <cols>
    <col min="1" max="1" width="7.7265625" style="5" hidden="1" customWidth="1"/>
    <col min="2" max="2" width="26.7265625" style="5" bestFit="1" customWidth="1"/>
    <col min="3" max="3" width="39.26953125" style="5" bestFit="1" customWidth="1"/>
    <col min="4" max="4" width="16" style="5" customWidth="1"/>
    <col min="5" max="5" width="12.7265625" style="5" customWidth="1"/>
    <col min="6" max="6" width="7.7265625" style="5" customWidth="1"/>
    <col min="7" max="7" width="20.54296875" style="5" customWidth="1"/>
    <col min="8" max="8" width="12.81640625" style="5" bestFit="1" customWidth="1"/>
    <col min="9" max="10" width="9.1796875" style="5"/>
    <col min="11" max="11" width="10" style="5" bestFit="1" customWidth="1"/>
    <col min="12" max="16384" width="9.1796875" style="5"/>
  </cols>
  <sheetData>
    <row r="1" spans="1:11" ht="44.25" customHeight="1" x14ac:dyDescent="0.3">
      <c r="A1" s="1"/>
      <c r="B1" s="2"/>
      <c r="C1" s="3"/>
      <c r="D1" s="4"/>
      <c r="E1" s="4"/>
      <c r="F1" s="31"/>
      <c r="G1" s="31"/>
    </row>
    <row r="2" spans="1:11" ht="39" customHeight="1" x14ac:dyDescent="0.3">
      <c r="A2" s="1"/>
      <c r="B2" s="32" t="s">
        <v>8</v>
      </c>
      <c r="C2" s="32"/>
      <c r="D2" s="32"/>
      <c r="E2" s="32"/>
      <c r="F2" s="32"/>
      <c r="G2" s="32"/>
    </row>
    <row r="3" spans="1:11" ht="70" x14ac:dyDescent="0.3">
      <c r="A3" s="6" t="s">
        <v>0</v>
      </c>
      <c r="B3" s="7" t="s">
        <v>1</v>
      </c>
      <c r="C3" s="7" t="s">
        <v>2</v>
      </c>
      <c r="D3" s="7" t="s">
        <v>9</v>
      </c>
      <c r="E3" s="24" t="s">
        <v>10</v>
      </c>
      <c r="F3" s="7" t="s">
        <v>3</v>
      </c>
      <c r="G3" s="7" t="s">
        <v>13</v>
      </c>
    </row>
    <row r="4" spans="1:11" ht="250" customHeight="1" x14ac:dyDescent="0.3">
      <c r="A4" s="8">
        <v>1</v>
      </c>
      <c r="B4" s="9" t="s">
        <v>4</v>
      </c>
      <c r="C4" s="10" t="s">
        <v>14</v>
      </c>
      <c r="D4" s="12">
        <v>613228.28</v>
      </c>
      <c r="E4" s="29">
        <v>16</v>
      </c>
      <c r="F4" s="11">
        <v>2000</v>
      </c>
      <c r="G4" s="12">
        <f>D4*0.16</f>
        <v>98116.524800000014</v>
      </c>
      <c r="H4" s="28"/>
    </row>
    <row r="5" spans="1:11" ht="14" x14ac:dyDescent="0.3">
      <c r="A5" s="25" t="s">
        <v>5</v>
      </c>
      <c r="B5" s="26"/>
      <c r="C5" s="26"/>
      <c r="D5" s="26"/>
      <c r="E5" s="26" t="s">
        <v>11</v>
      </c>
      <c r="F5" s="15"/>
      <c r="G5" s="16">
        <f>SUM(G4:G4)</f>
        <v>98116.524800000014</v>
      </c>
    </row>
    <row r="6" spans="1:11" ht="14" x14ac:dyDescent="0.3">
      <c r="A6" s="13"/>
      <c r="B6" s="14"/>
      <c r="C6" s="14" t="s">
        <v>6</v>
      </c>
      <c r="D6" s="14"/>
      <c r="E6" s="14"/>
      <c r="F6" s="15"/>
      <c r="G6" s="17"/>
    </row>
    <row r="7" spans="1:11" ht="14" x14ac:dyDescent="0.3">
      <c r="A7" s="27" t="s">
        <v>7</v>
      </c>
      <c r="B7" s="27"/>
      <c r="C7" s="27"/>
      <c r="D7" s="27"/>
      <c r="E7" s="27" t="s">
        <v>12</v>
      </c>
      <c r="F7" s="15"/>
      <c r="G7" s="18">
        <f>G4</f>
        <v>98116.524800000014</v>
      </c>
    </row>
    <row r="8" spans="1:11" ht="33" customHeight="1" x14ac:dyDescent="0.3">
      <c r="A8" s="1"/>
      <c r="B8" s="30"/>
      <c r="C8" s="30"/>
      <c r="D8" s="30"/>
      <c r="E8" s="30"/>
      <c r="F8" s="4"/>
      <c r="G8" s="4"/>
    </row>
    <row r="9" spans="1:11" ht="15.5" x14ac:dyDescent="0.3">
      <c r="A9" s="1"/>
      <c r="B9" s="2"/>
      <c r="C9" s="3"/>
      <c r="D9" s="4"/>
      <c r="E9" s="4"/>
      <c r="F9" s="4"/>
      <c r="G9" s="4"/>
    </row>
    <row r="10" spans="1:11" x14ac:dyDescent="0.3">
      <c r="B10" s="19"/>
      <c r="K10" s="23"/>
    </row>
    <row r="11" spans="1:11" x14ac:dyDescent="0.3">
      <c r="B11" s="20"/>
    </row>
    <row r="12" spans="1:11" x14ac:dyDescent="0.3">
      <c r="B12" s="21"/>
    </row>
    <row r="13" spans="1:11" x14ac:dyDescent="0.3">
      <c r="B13" s="22"/>
    </row>
  </sheetData>
  <mergeCells count="3">
    <mergeCell ref="B8:E8"/>
    <mergeCell ref="F1:G1"/>
    <mergeCell ref="B2:G2"/>
  </mergeCells>
  <pageMargins left="0.7" right="0.7" top="0.75" bottom="0.75" header="0.3" footer="0.3"/>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 Goba</dc:creator>
  <cp:lastModifiedBy>Inga Liepiņa</cp:lastModifiedBy>
  <cp:lastPrinted>2023-07-26T10:40:41Z</cp:lastPrinted>
  <dcterms:created xsi:type="dcterms:W3CDTF">2023-07-12T12:32:20Z</dcterms:created>
  <dcterms:modified xsi:type="dcterms:W3CDTF">2023-08-10T08:09:27Z</dcterms:modified>
</cp:coreProperties>
</file>