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vnozare.pri\vm\Redirect_profiles\VM_Liene_Abola\My Documents\LNG\Covid-19_PIEMAKSAS\Covid_19_piemaksas_2021_NOV_DEC\Uz_FM\"/>
    </mc:Choice>
  </mc:AlternateContent>
  <xr:revisionPtr revIDLastSave="0" documentId="13_ncr:1_{6A677B9C-6BE6-497C-9DEA-C4C36DC6AE7E}" xr6:coauthVersionLast="47" xr6:coauthVersionMax="47" xr10:uidLastSave="{00000000-0000-0000-0000-000000000000}"/>
  <bookViews>
    <workbookView xWindow="-120" yWindow="-120" windowWidth="29040" windowHeight="15840" xr2:uid="{7AE560A2-A17C-4725-9B60-A4CC79C0E621}"/>
  </bookViews>
  <sheets>
    <sheet name="Slimn_valdēm_dec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8" i="1" l="1"/>
  <c r="G8" i="1"/>
  <c r="H8" i="1"/>
  <c r="I8" i="1"/>
  <c r="B8" i="1"/>
  <c r="B20" i="1"/>
  <c r="D22" i="1"/>
  <c r="E22" i="1" s="1"/>
  <c r="G22" i="1" s="1"/>
  <c r="C22" i="1"/>
  <c r="D21" i="1"/>
  <c r="E21" i="1" s="1"/>
  <c r="G21" i="1" s="1"/>
  <c r="G20" i="1" s="1"/>
  <c r="C21" i="1"/>
  <c r="C20" i="1" s="1"/>
  <c r="B18" i="1"/>
  <c r="C19" i="1"/>
  <c r="C18" i="1" s="1"/>
  <c r="B16" i="1"/>
  <c r="C17" i="1"/>
  <c r="C16" i="1" s="1"/>
  <c r="B12" i="1"/>
  <c r="E15" i="1"/>
  <c r="G15" i="1" s="1"/>
  <c r="C15" i="1"/>
  <c r="E14" i="1"/>
  <c r="G14" i="1" s="1"/>
  <c r="C14" i="1"/>
  <c r="E13" i="1"/>
  <c r="G13" i="1" s="1"/>
  <c r="G12" i="1" s="1"/>
  <c r="C13" i="1"/>
  <c r="B9" i="1"/>
  <c r="C11" i="1"/>
  <c r="E11" i="1" s="1"/>
  <c r="G11" i="1" s="1"/>
  <c r="C10" i="1"/>
  <c r="E10" i="1" s="1"/>
  <c r="G10" i="1" s="1"/>
  <c r="G9" i="1" s="1"/>
  <c r="C9" i="1" l="1"/>
  <c r="C12" i="1"/>
  <c r="H21" i="1"/>
  <c r="H20" i="1" s="1"/>
  <c r="H22" i="1"/>
  <c r="I22" i="1" s="1"/>
  <c r="E19" i="1"/>
  <c r="G19" i="1" s="1"/>
  <c r="E17" i="1"/>
  <c r="G17" i="1" s="1"/>
  <c r="G16" i="1" s="1"/>
  <c r="H14" i="1"/>
  <c r="I14" i="1" s="1"/>
  <c r="H15" i="1"/>
  <c r="I15" i="1" s="1"/>
  <c r="H13" i="1"/>
  <c r="H10" i="1"/>
  <c r="H11" i="1"/>
  <c r="I11" i="1" s="1"/>
  <c r="H12" i="1" l="1"/>
  <c r="H9" i="1"/>
  <c r="I21" i="1"/>
  <c r="I20" i="1" s="1"/>
  <c r="G18" i="1"/>
  <c r="H19" i="1"/>
  <c r="H18" i="1" s="1"/>
  <c r="H17" i="1"/>
  <c r="H16" i="1" s="1"/>
  <c r="I13" i="1"/>
  <c r="I12" i="1" s="1"/>
  <c r="I10" i="1"/>
  <c r="I9" i="1" l="1"/>
  <c r="I19" i="1"/>
  <c r="I18" i="1" s="1"/>
  <c r="I17" i="1"/>
  <c r="I16" i="1" s="1"/>
</calcChain>
</file>

<file path=xl/sharedStrings.xml><?xml version="1.0" encoding="utf-8"?>
<sst xmlns="http://schemas.openxmlformats.org/spreadsheetml/2006/main" count="31" uniqueCount="30">
  <si>
    <t>KOPĀ</t>
  </si>
  <si>
    <t>SIA Jēkabpils reģionālā slimnīca</t>
  </si>
  <si>
    <t>SIA "Madonas slimnīca"</t>
  </si>
  <si>
    <t>SIA "Rīgas 2.slimnīca"</t>
  </si>
  <si>
    <t>SIA Tukuma slimnīca</t>
  </si>
  <si>
    <t>SIA Rīgas 1. slimnīca</t>
  </si>
  <si>
    <r>
      <t>Piemaksas valdes locekļiem, kas noteiktas Ministru kabineta 2021.gada 9.oktobra rīkojuma Nr.720 "Par ārkārtējās situācijas izsludināšanu" 10.</t>
    </r>
    <r>
      <rPr>
        <b/>
        <vertAlign val="superscript"/>
        <sz val="13"/>
        <color theme="1"/>
        <rFont val="Times New Roman"/>
        <family val="1"/>
      </rPr>
      <t>5</t>
    </r>
    <r>
      <rPr>
        <b/>
        <sz val="13"/>
        <color theme="1"/>
        <rFont val="Times New Roman"/>
        <family val="1"/>
      </rPr>
      <t xml:space="preserve"> punktā</t>
    </r>
  </si>
  <si>
    <t>Valdes PRIEKŠSĒDĒTĀJS</t>
  </si>
  <si>
    <t>Valdes LOCEKLIS</t>
  </si>
  <si>
    <t xml:space="preserve">Stundu skaits, kurās nodarbinātais tika iesaistīts Covid-19 jautājumu risināšanā un no kuras tika rēķināts piemērojamais piemaksas apmērs  </t>
  </si>
  <si>
    <t>Slodzes daļa normāla darba laika ietvaros, kurā nodarbinātais tika iesaistīts Covid-19 jautājumu risināšanā un no kuras tika rēķināts piemērojamais piemaksas apmērs</t>
  </si>
  <si>
    <t>Mēnešalga (atbilstoši 1 slodzei) vai stundas likme</t>
  </si>
  <si>
    <t>Atalgojums atbilstoši nostrādātājai slodzei, no kura tiek aprēķināta piemaksa</t>
  </si>
  <si>
    <t xml:space="preserve"> Piemaksas apmērs (%)</t>
  </si>
  <si>
    <t>Piemaksas apmērs (euro)</t>
  </si>
  <si>
    <t>VSAOI no aprēķinātās piemaksas (euro)</t>
  </si>
  <si>
    <t xml:space="preserve"> Piemaksa kopā ar VSAOI  (euro)</t>
  </si>
  <si>
    <t>4=2*3  vai 1*3</t>
  </si>
  <si>
    <t>6=4*5</t>
  </si>
  <si>
    <t>7=6*0.2359</t>
  </si>
  <si>
    <t>8=6+7</t>
  </si>
  <si>
    <t>Valdes priekšsēdētāja</t>
  </si>
  <si>
    <t>Valdes loceklis Nr.1</t>
  </si>
  <si>
    <t>Valdes loceklis Nr.2</t>
  </si>
  <si>
    <t>Valdes priekšsēdētājs</t>
  </si>
  <si>
    <t xml:space="preserve">Valdes loceklis </t>
  </si>
  <si>
    <t>Valdes loceklis</t>
  </si>
  <si>
    <t>2=1/166</t>
  </si>
  <si>
    <t>no 2021.gada 7.decembra līdz 2021.gada 31.decembrim</t>
  </si>
  <si>
    <t>10.Pielikums MK rīkojuma projekta “Par finanšu līdzekļu piešķiršanu no valsts budžeta programmas “Līdzekļi neparedzētiem gadījumiem”” anotācijai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</si>
</sst>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3"/>
      <color theme="1"/>
      <name val="Times New Roman"/>
      <family val="1"/>
    </font>
    <font>
      <b/>
      <sz val="13"/>
      <name val="Times New Roman"/>
      <family val="1"/>
      <charset val="186"/>
    </font>
    <font>
      <sz val="13"/>
      <name val="Times New Roman"/>
      <family val="1"/>
      <charset val="186"/>
    </font>
    <font>
      <sz val="13"/>
      <color theme="1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sz val="13"/>
      <color theme="1"/>
      <name val="Times New Roman"/>
      <family val="1"/>
    </font>
    <font>
      <b/>
      <vertAlign val="superscript"/>
      <sz val="13"/>
      <color theme="1"/>
      <name val="Times New Roman"/>
      <family val="1"/>
    </font>
    <font>
      <sz val="11"/>
      <name val="Times New Roman"/>
      <family val="1"/>
      <charset val="186"/>
    </font>
    <font>
      <sz val="12"/>
      <name val="Times New Roman"/>
      <family val="1"/>
      <charset val="186"/>
    </font>
    <font>
      <sz val="13"/>
      <color theme="1"/>
      <name val="Times New Roman"/>
      <family val="1"/>
      <charset val="186"/>
    </font>
  </fonts>
  <fills count="6">
    <fill>
      <patternFill patternType="none"/>
    </fill>
    <fill>
      <patternFill patternType="gray125"/>
    </fill>
    <fill>
      <patternFill patternType="solid">
        <fgColor theme="9" tint="0.599963377788628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5">
    <xf numFmtId="0" fontId="0" fillId="0" borderId="0" xfId="0"/>
    <xf numFmtId="3" fontId="5" fillId="0" borderId="0" xfId="0" applyNumberFormat="1" applyFont="1"/>
    <xf numFmtId="3" fontId="7" fillId="0" borderId="4" xfId="0" applyNumberFormat="1" applyFont="1" applyBorder="1"/>
    <xf numFmtId="4" fontId="7" fillId="0" borderId="6" xfId="0" applyNumberFormat="1" applyFont="1" applyBorder="1"/>
    <xf numFmtId="3" fontId="4" fillId="0" borderId="4" xfId="0" applyNumberFormat="1" applyFont="1" applyBorder="1"/>
    <xf numFmtId="4" fontId="4" fillId="0" borderId="6" xfId="0" applyNumberFormat="1" applyFont="1" applyBorder="1"/>
    <xf numFmtId="0" fontId="4" fillId="0" borderId="10" xfId="0" applyFont="1" applyBorder="1" applyAlignment="1">
      <alignment horizontal="left" wrapText="1"/>
    </xf>
    <xf numFmtId="3" fontId="4" fillId="0" borderId="4" xfId="0" applyNumberFormat="1" applyFont="1" applyBorder="1" applyAlignment="1">
      <alignment horizontal="right" wrapText="1"/>
    </xf>
    <xf numFmtId="4" fontId="4" fillId="0" borderId="6" xfId="0" applyNumberFormat="1" applyFont="1" applyBorder="1" applyAlignment="1">
      <alignment horizontal="right"/>
    </xf>
    <xf numFmtId="9" fontId="4" fillId="0" borderId="6" xfId="1" applyFont="1" applyFill="1" applyBorder="1" applyAlignment="1">
      <alignment horizontal="right"/>
    </xf>
    <xf numFmtId="4" fontId="4" fillId="0" borderId="5" xfId="0" applyNumberFormat="1" applyFont="1" applyBorder="1" applyAlignment="1">
      <alignment horizontal="right"/>
    </xf>
    <xf numFmtId="0" fontId="10" fillId="0" borderId="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right"/>
    </xf>
    <xf numFmtId="3" fontId="3" fillId="2" borderId="4" xfId="0" applyNumberFormat="1" applyFont="1" applyFill="1" applyBorder="1" applyAlignment="1">
      <alignment horizontal="right"/>
    </xf>
    <xf numFmtId="4" fontId="3" fillId="2" borderId="6" xfId="0" applyNumberFormat="1" applyFont="1" applyFill="1" applyBorder="1" applyAlignment="1">
      <alignment horizontal="right"/>
    </xf>
    <xf numFmtId="4" fontId="3" fillId="2" borderId="5" xfId="0" applyNumberFormat="1" applyFont="1" applyFill="1" applyBorder="1" applyAlignment="1">
      <alignment horizontal="right"/>
    </xf>
    <xf numFmtId="0" fontId="6" fillId="3" borderId="10" xfId="0" applyFont="1" applyFill="1" applyBorder="1" applyAlignment="1">
      <alignment horizontal="right"/>
    </xf>
    <xf numFmtId="3" fontId="6" fillId="3" borderId="4" xfId="0" applyNumberFormat="1" applyFont="1" applyFill="1" applyBorder="1" applyAlignment="1">
      <alignment horizontal="right"/>
    </xf>
    <xf numFmtId="4" fontId="6" fillId="3" borderId="6" xfId="0" applyNumberFormat="1" applyFont="1" applyFill="1" applyBorder="1" applyAlignment="1">
      <alignment horizontal="right"/>
    </xf>
    <xf numFmtId="4" fontId="6" fillId="3" borderId="5" xfId="0" applyNumberFormat="1" applyFont="1" applyFill="1" applyBorder="1" applyAlignment="1">
      <alignment horizontal="right"/>
    </xf>
    <xf numFmtId="0" fontId="7" fillId="0" borderId="10" xfId="0" applyFont="1" applyBorder="1" applyAlignment="1">
      <alignment horizontal="left" wrapText="1"/>
    </xf>
    <xf numFmtId="3" fontId="7" fillId="0" borderId="4" xfId="0" applyNumberFormat="1" applyFont="1" applyBorder="1" applyAlignment="1">
      <alignment horizontal="right" wrapText="1"/>
    </xf>
    <xf numFmtId="4" fontId="7" fillId="5" borderId="6" xfId="0" applyNumberFormat="1" applyFont="1" applyFill="1" applyBorder="1" applyAlignment="1">
      <alignment horizontal="right"/>
    </xf>
    <xf numFmtId="4" fontId="7" fillId="0" borderId="6" xfId="0" applyNumberFormat="1" applyFont="1" applyBorder="1" applyAlignment="1">
      <alignment horizontal="right" wrapText="1"/>
    </xf>
    <xf numFmtId="9" fontId="7" fillId="5" borderId="6" xfId="1" applyFont="1" applyFill="1" applyBorder="1" applyAlignment="1">
      <alignment horizontal="right"/>
    </xf>
    <xf numFmtId="4" fontId="7" fillId="0" borderId="6" xfId="0" applyNumberFormat="1" applyFont="1" applyBorder="1" applyAlignment="1">
      <alignment horizontal="right"/>
    </xf>
    <xf numFmtId="4" fontId="7" fillId="5" borderId="5" xfId="0" applyNumberFormat="1" applyFont="1" applyFill="1" applyBorder="1" applyAlignment="1">
      <alignment horizontal="right"/>
    </xf>
    <xf numFmtId="9" fontId="4" fillId="0" borderId="6" xfId="1" applyFont="1" applyBorder="1" applyAlignment="1"/>
    <xf numFmtId="4" fontId="4" fillId="0" borderId="5" xfId="0" applyNumberFormat="1" applyFont="1" applyBorder="1"/>
    <xf numFmtId="49" fontId="12" fillId="0" borderId="10" xfId="0" applyNumberFormat="1" applyFont="1" applyBorder="1" applyAlignment="1">
      <alignment horizontal="left"/>
    </xf>
    <xf numFmtId="9" fontId="4" fillId="0" borderId="6" xfId="0" applyNumberFormat="1" applyFont="1" applyBorder="1" applyAlignment="1">
      <alignment horizontal="right"/>
    </xf>
    <xf numFmtId="4" fontId="4" fillId="4" borderId="6" xfId="0" applyNumberFormat="1" applyFont="1" applyFill="1" applyBorder="1" applyAlignment="1">
      <alignment horizontal="right"/>
    </xf>
    <xf numFmtId="49" fontId="12" fillId="0" borderId="12" xfId="0" applyNumberFormat="1" applyFont="1" applyBorder="1" applyAlignment="1">
      <alignment horizontal="left"/>
    </xf>
    <xf numFmtId="3" fontId="4" fillId="0" borderId="7" xfId="0" applyNumberFormat="1" applyFont="1" applyBorder="1" applyAlignment="1">
      <alignment horizontal="right" wrapText="1"/>
    </xf>
    <xf numFmtId="4" fontId="4" fillId="0" borderId="9" xfId="0" applyNumberFormat="1" applyFont="1" applyBorder="1" applyAlignment="1">
      <alignment horizontal="right"/>
    </xf>
    <xf numFmtId="9" fontId="4" fillId="0" borderId="9" xfId="0" applyNumberFormat="1" applyFont="1" applyBorder="1" applyAlignment="1">
      <alignment horizontal="right"/>
    </xf>
    <xf numFmtId="4" fontId="4" fillId="0" borderId="8" xfId="0" applyNumberFormat="1" applyFont="1" applyBorder="1" applyAlignment="1">
      <alignment horizontal="right"/>
    </xf>
    <xf numFmtId="3" fontId="3" fillId="2" borderId="6" xfId="0" applyNumberFormat="1" applyFont="1" applyFill="1" applyBorder="1" applyAlignment="1">
      <alignment horizontal="right"/>
    </xf>
    <xf numFmtId="3" fontId="6" fillId="3" borderId="6" xfId="0" applyNumberFormat="1" applyFont="1" applyFill="1" applyBorder="1" applyAlignment="1">
      <alignment horizontal="right"/>
    </xf>
    <xf numFmtId="9" fontId="7" fillId="0" borderId="6" xfId="0" applyNumberFormat="1" applyFont="1" applyBorder="1"/>
    <xf numFmtId="4" fontId="7" fillId="0" borderId="5" xfId="0" applyNumberFormat="1" applyFont="1" applyBorder="1"/>
    <xf numFmtId="4" fontId="7" fillId="4" borderId="6" xfId="0" applyNumberFormat="1" applyFont="1" applyFill="1" applyBorder="1"/>
    <xf numFmtId="0" fontId="4" fillId="0" borderId="1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2" fontId="2" fillId="0" borderId="0" xfId="0" applyNumberFormat="1" applyFont="1" applyAlignment="1">
      <alignment horizontal="right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12BCBD-8596-47FA-87A4-761BB5164BE3}">
  <dimension ref="A1:I22"/>
  <sheetViews>
    <sheetView tabSelected="1" zoomScale="80" zoomScaleNormal="80" workbookViewId="0">
      <selection activeCell="I8" sqref="I8"/>
    </sheetView>
  </sheetViews>
  <sheetFormatPr defaultRowHeight="16.5" x14ac:dyDescent="0.25"/>
  <cols>
    <col min="1" max="1" width="51" customWidth="1"/>
    <col min="2" max="2" width="16.42578125" customWidth="1"/>
    <col min="3" max="3" width="17.28515625" customWidth="1"/>
    <col min="4" max="4" width="14.28515625" customWidth="1"/>
    <col min="5" max="5" width="14.140625" customWidth="1"/>
    <col min="6" max="6" width="13.7109375" customWidth="1"/>
    <col min="7" max="7" width="15.85546875" style="1" customWidth="1"/>
    <col min="8" max="8" width="18.140625" style="1" customWidth="1"/>
    <col min="9" max="9" width="17.140625" customWidth="1"/>
  </cols>
  <sheetData>
    <row r="1" spans="1:9" ht="35.25" customHeight="1" x14ac:dyDescent="0.25">
      <c r="C1" s="54" t="s">
        <v>29</v>
      </c>
      <c r="D1" s="54"/>
      <c r="E1" s="54"/>
      <c r="F1" s="54"/>
      <c r="G1" s="54"/>
      <c r="H1" s="54"/>
      <c r="I1" s="54"/>
    </row>
    <row r="3" spans="1:9" ht="23.25" customHeight="1" x14ac:dyDescent="0.25">
      <c r="A3" s="53" t="s">
        <v>6</v>
      </c>
      <c r="B3" s="53"/>
      <c r="C3" s="53"/>
      <c r="D3" s="53"/>
      <c r="E3" s="53"/>
      <c r="F3" s="53"/>
      <c r="G3" s="53"/>
      <c r="H3" s="53"/>
      <c r="I3" s="53"/>
    </row>
    <row r="4" spans="1:9" ht="17.25" thickBot="1" x14ac:dyDescent="0.3"/>
    <row r="5" spans="1:9" ht="16.5" customHeight="1" x14ac:dyDescent="0.25">
      <c r="A5" s="48"/>
      <c r="B5" s="50" t="s">
        <v>28</v>
      </c>
      <c r="C5" s="51"/>
      <c r="D5" s="51"/>
      <c r="E5" s="51"/>
      <c r="F5" s="51"/>
      <c r="G5" s="51"/>
      <c r="H5" s="51"/>
      <c r="I5" s="52"/>
    </row>
    <row r="6" spans="1:9" ht="150" x14ac:dyDescent="0.25">
      <c r="A6" s="49"/>
      <c r="B6" s="11" t="s">
        <v>9</v>
      </c>
      <c r="C6" s="12" t="s">
        <v>10</v>
      </c>
      <c r="D6" s="12" t="s">
        <v>11</v>
      </c>
      <c r="E6" s="12" t="s">
        <v>12</v>
      </c>
      <c r="F6" s="12" t="s">
        <v>13</v>
      </c>
      <c r="G6" s="12" t="s">
        <v>14</v>
      </c>
      <c r="H6" s="12" t="s">
        <v>15</v>
      </c>
      <c r="I6" s="13" t="s">
        <v>16</v>
      </c>
    </row>
    <row r="7" spans="1:9" ht="31.5" x14ac:dyDescent="0.25">
      <c r="A7" s="14"/>
      <c r="B7" s="15">
        <v>1</v>
      </c>
      <c r="C7" s="16" t="s">
        <v>27</v>
      </c>
      <c r="D7" s="16">
        <v>3</v>
      </c>
      <c r="E7" s="16" t="s">
        <v>17</v>
      </c>
      <c r="F7" s="16">
        <v>5</v>
      </c>
      <c r="G7" s="16" t="s">
        <v>18</v>
      </c>
      <c r="H7" s="16" t="s">
        <v>19</v>
      </c>
      <c r="I7" s="17" t="s">
        <v>20</v>
      </c>
    </row>
    <row r="8" spans="1:9" x14ac:dyDescent="0.25">
      <c r="A8" s="18" t="s">
        <v>0</v>
      </c>
      <c r="B8" s="19">
        <f>B9+B12+B16+B18+B20</f>
        <v>950.11099999999999</v>
      </c>
      <c r="C8" s="20">
        <f t="shared" ref="C8:I8" si="0">C9+C12+C16+C18+C20</f>
        <v>5.7090591227184184</v>
      </c>
      <c r="D8" s="20"/>
      <c r="E8" s="20"/>
      <c r="F8" s="43"/>
      <c r="G8" s="20">
        <f t="shared" si="0"/>
        <v>4948.88</v>
      </c>
      <c r="H8" s="20">
        <f t="shared" si="0"/>
        <v>1156.0599999999997</v>
      </c>
      <c r="I8" s="21">
        <f t="shared" si="0"/>
        <v>6104.94</v>
      </c>
    </row>
    <row r="9" spans="1:9" x14ac:dyDescent="0.25">
      <c r="A9" s="22" t="s">
        <v>1</v>
      </c>
      <c r="B9" s="23">
        <f>SUM(B10:B11)</f>
        <v>268</v>
      </c>
      <c r="C9" s="24">
        <f t="shared" ref="C9:I9" si="1">SUM(C10:C11)</f>
        <v>1.6144578313253013</v>
      </c>
      <c r="D9" s="24"/>
      <c r="E9" s="24"/>
      <c r="F9" s="44"/>
      <c r="G9" s="24">
        <f t="shared" si="1"/>
        <v>2059.16</v>
      </c>
      <c r="H9" s="24">
        <f t="shared" si="1"/>
        <v>485.75</v>
      </c>
      <c r="I9" s="25">
        <f t="shared" si="1"/>
        <v>2544.91</v>
      </c>
    </row>
    <row r="10" spans="1:9" x14ac:dyDescent="0.25">
      <c r="A10" s="6" t="s">
        <v>7</v>
      </c>
      <c r="B10" s="7">
        <v>134</v>
      </c>
      <c r="C10" s="8">
        <f>B10/166</f>
        <v>0.80722891566265065</v>
      </c>
      <c r="D10" s="8">
        <v>4486</v>
      </c>
      <c r="E10" s="8">
        <f t="shared" ref="E10:E11" si="2">C10*D10</f>
        <v>3621.2289156626507</v>
      </c>
      <c r="F10" s="9">
        <v>0.3</v>
      </c>
      <c r="G10" s="8">
        <f t="shared" ref="G10:G11" si="3">ROUND(E10*F10,2)</f>
        <v>1086.3699999999999</v>
      </c>
      <c r="H10" s="8">
        <f t="shared" ref="H10:H11" si="4">ROUND(G10*0.2359,2)</f>
        <v>256.27</v>
      </c>
      <c r="I10" s="10">
        <f t="shared" ref="I10:I11" si="5">G10+H10</f>
        <v>1342.6399999999999</v>
      </c>
    </row>
    <row r="11" spans="1:9" x14ac:dyDescent="0.25">
      <c r="A11" s="6" t="s">
        <v>8</v>
      </c>
      <c r="B11" s="7">
        <v>134</v>
      </c>
      <c r="C11" s="8">
        <f t="shared" ref="C11" si="6">B11/166</f>
        <v>0.80722891566265065</v>
      </c>
      <c r="D11" s="8">
        <v>4017</v>
      </c>
      <c r="E11" s="8">
        <f t="shared" si="2"/>
        <v>3242.6385542168678</v>
      </c>
      <c r="F11" s="9">
        <v>0.3</v>
      </c>
      <c r="G11" s="8">
        <f t="shared" si="3"/>
        <v>972.79</v>
      </c>
      <c r="H11" s="8">
        <f t="shared" si="4"/>
        <v>229.48</v>
      </c>
      <c r="I11" s="10">
        <f t="shared" si="5"/>
        <v>1202.27</v>
      </c>
    </row>
    <row r="12" spans="1:9" x14ac:dyDescent="0.25">
      <c r="A12" s="22" t="s">
        <v>2</v>
      </c>
      <c r="B12" s="23">
        <f>SUM(B13:B15)</f>
        <v>402</v>
      </c>
      <c r="C12" s="24">
        <f t="shared" ref="C12:I12" si="7">SUM(C13:C15)</f>
        <v>2.4071856287425151</v>
      </c>
      <c r="D12" s="24"/>
      <c r="E12" s="24"/>
      <c r="F12" s="44"/>
      <c r="G12" s="24">
        <f t="shared" si="7"/>
        <v>1113.97</v>
      </c>
      <c r="H12" s="24">
        <f t="shared" si="7"/>
        <v>259.02999999999997</v>
      </c>
      <c r="I12" s="25">
        <f t="shared" si="7"/>
        <v>1373</v>
      </c>
    </row>
    <row r="13" spans="1:9" x14ac:dyDescent="0.25">
      <c r="A13" s="26" t="s">
        <v>21</v>
      </c>
      <c r="B13" s="2">
        <v>134</v>
      </c>
      <c r="C13" s="3">
        <f t="shared" ref="C13:C15" si="8">B13/167</f>
        <v>0.80239520958083832</v>
      </c>
      <c r="D13" s="3">
        <v>21.084340000000001</v>
      </c>
      <c r="E13" s="3">
        <f t="shared" ref="E13:E15" si="9">B13*D13</f>
        <v>2825.3015600000003</v>
      </c>
      <c r="F13" s="45">
        <v>0.3</v>
      </c>
      <c r="G13" s="3">
        <f t="shared" ref="G13:G15" si="10">ROUND(E13*F13,2)</f>
        <v>847.59</v>
      </c>
      <c r="H13" s="3">
        <f t="shared" ref="H13:H15" si="11">ROUND(G13*0.2359,2)</f>
        <v>199.95</v>
      </c>
      <c r="I13" s="46">
        <f t="shared" ref="I13:I15" si="12">G13+H13</f>
        <v>1047.54</v>
      </c>
    </row>
    <row r="14" spans="1:9" x14ac:dyDescent="0.25">
      <c r="A14" s="26" t="s">
        <v>22</v>
      </c>
      <c r="B14" s="2">
        <v>134</v>
      </c>
      <c r="C14" s="3">
        <f t="shared" si="8"/>
        <v>0.80239520958083832</v>
      </c>
      <c r="D14" s="3">
        <v>3.31325</v>
      </c>
      <c r="E14" s="3">
        <f t="shared" si="9"/>
        <v>443.97550000000001</v>
      </c>
      <c r="F14" s="45">
        <v>0.3</v>
      </c>
      <c r="G14" s="3">
        <f t="shared" si="10"/>
        <v>133.19</v>
      </c>
      <c r="H14" s="47">
        <f>ROUND(G14*0.2077,2)</f>
        <v>27.66</v>
      </c>
      <c r="I14" s="46">
        <f t="shared" si="12"/>
        <v>160.85</v>
      </c>
    </row>
    <row r="15" spans="1:9" x14ac:dyDescent="0.25">
      <c r="A15" s="26" t="s">
        <v>23</v>
      </c>
      <c r="B15" s="2">
        <v>134</v>
      </c>
      <c r="C15" s="3">
        <f t="shared" si="8"/>
        <v>0.80239520958083832</v>
      </c>
      <c r="D15" s="3">
        <v>3.31325</v>
      </c>
      <c r="E15" s="3">
        <f t="shared" si="9"/>
        <v>443.97550000000001</v>
      </c>
      <c r="F15" s="45">
        <v>0.3</v>
      </c>
      <c r="G15" s="3">
        <f t="shared" si="10"/>
        <v>133.19</v>
      </c>
      <c r="H15" s="3">
        <f t="shared" si="11"/>
        <v>31.42</v>
      </c>
      <c r="I15" s="46">
        <f t="shared" si="12"/>
        <v>164.61</v>
      </c>
    </row>
    <row r="16" spans="1:9" x14ac:dyDescent="0.25">
      <c r="A16" s="22" t="s">
        <v>3</v>
      </c>
      <c r="B16" s="23">
        <f>SUM(B17)</f>
        <v>71.143000000000001</v>
      </c>
      <c r="C16" s="24">
        <f t="shared" ref="C16:I16" si="13">SUM(C17)</f>
        <v>0.42857228915662648</v>
      </c>
      <c r="D16" s="24"/>
      <c r="E16" s="24"/>
      <c r="F16" s="44"/>
      <c r="G16" s="24">
        <f t="shared" si="13"/>
        <v>479.19</v>
      </c>
      <c r="H16" s="24">
        <f t="shared" si="13"/>
        <v>113.04</v>
      </c>
      <c r="I16" s="25">
        <f t="shared" si="13"/>
        <v>592.23</v>
      </c>
    </row>
    <row r="17" spans="1:9" x14ac:dyDescent="0.25">
      <c r="A17" s="26" t="s">
        <v>24</v>
      </c>
      <c r="B17" s="27">
        <v>71.143000000000001</v>
      </c>
      <c r="C17" s="28">
        <f>B17/166</f>
        <v>0.42857228915662648</v>
      </c>
      <c r="D17" s="29">
        <v>3727</v>
      </c>
      <c r="E17" s="28">
        <f t="shared" ref="E17" si="14">C17*D17</f>
        <v>1597.288921686747</v>
      </c>
      <c r="F17" s="30">
        <v>0.3</v>
      </c>
      <c r="G17" s="31">
        <f t="shared" ref="G17" si="15">ROUND(E17*F17,2)</f>
        <v>479.19</v>
      </c>
      <c r="H17" s="31">
        <f t="shared" ref="H17" si="16">ROUND(G17*0.2359,2)</f>
        <v>113.04</v>
      </c>
      <c r="I17" s="32">
        <f t="shared" ref="I17" si="17">H17+G17</f>
        <v>592.23</v>
      </c>
    </row>
    <row r="18" spans="1:9" x14ac:dyDescent="0.25">
      <c r="A18" s="22" t="s">
        <v>4</v>
      </c>
      <c r="B18" s="23">
        <f>SUM(B19)</f>
        <v>134</v>
      </c>
      <c r="C18" s="24">
        <f t="shared" ref="C18" si="18">SUM(C19)</f>
        <v>0.80722891566265065</v>
      </c>
      <c r="D18" s="24"/>
      <c r="E18" s="24"/>
      <c r="F18" s="44"/>
      <c r="G18" s="24">
        <f t="shared" ref="G18" si="19">SUM(G19)</f>
        <v>726.51</v>
      </c>
      <c r="H18" s="24">
        <f t="shared" ref="H18" si="20">SUM(H19)</f>
        <v>171.38</v>
      </c>
      <c r="I18" s="25">
        <f t="shared" ref="I18" si="21">SUM(I19)</f>
        <v>897.89</v>
      </c>
    </row>
    <row r="19" spans="1:9" x14ac:dyDescent="0.25">
      <c r="A19" s="6" t="s">
        <v>25</v>
      </c>
      <c r="B19" s="4">
        <v>134</v>
      </c>
      <c r="C19" s="5">
        <f t="shared" ref="C19" si="22">B19/166</f>
        <v>0.80722891566265065</v>
      </c>
      <c r="D19" s="5">
        <v>3000</v>
      </c>
      <c r="E19" s="5">
        <f t="shared" ref="E19" si="23">C19*D19</f>
        <v>2421.6867469879521</v>
      </c>
      <c r="F19" s="33">
        <v>0.3</v>
      </c>
      <c r="G19" s="5">
        <f t="shared" ref="G19" si="24">ROUND(F19*E19,2)</f>
        <v>726.51</v>
      </c>
      <c r="H19" s="5">
        <f t="shared" ref="H19" si="25">ROUND(G19*0.2359,2)</f>
        <v>171.38</v>
      </c>
      <c r="I19" s="34">
        <f t="shared" ref="I19" si="26">G19+H19</f>
        <v>897.89</v>
      </c>
    </row>
    <row r="20" spans="1:9" x14ac:dyDescent="0.25">
      <c r="A20" s="22" t="s">
        <v>5</v>
      </c>
      <c r="B20" s="23">
        <f>SUM(B21:B22)</f>
        <v>74.968000000000004</v>
      </c>
      <c r="C20" s="24">
        <f t="shared" ref="C20:I20" si="27">SUM(C21:C22)</f>
        <v>0.45161445783132531</v>
      </c>
      <c r="D20" s="24"/>
      <c r="E20" s="24"/>
      <c r="F20" s="44"/>
      <c r="G20" s="24">
        <f t="shared" si="27"/>
        <v>570.04999999999995</v>
      </c>
      <c r="H20" s="24">
        <f t="shared" si="27"/>
        <v>126.86</v>
      </c>
      <c r="I20" s="25">
        <f t="shared" si="27"/>
        <v>696.90999999999985</v>
      </c>
    </row>
    <row r="21" spans="1:9" x14ac:dyDescent="0.25">
      <c r="A21" s="35" t="s">
        <v>26</v>
      </c>
      <c r="B21" s="7">
        <v>37.484000000000002</v>
      </c>
      <c r="C21" s="8">
        <f>B21/166</f>
        <v>0.22580722891566266</v>
      </c>
      <c r="D21" s="8">
        <f>ROUND(3986/166,4)</f>
        <v>24.012</v>
      </c>
      <c r="E21" s="8">
        <f>ROUND(B21*D21,2)</f>
        <v>900.07</v>
      </c>
      <c r="F21" s="36">
        <v>0.3</v>
      </c>
      <c r="G21" s="8">
        <f>ROUND(E21*F21,2)</f>
        <v>270.02</v>
      </c>
      <c r="H21" s="37">
        <f>ROUND(G21*0.2077,2)</f>
        <v>56.08</v>
      </c>
      <c r="I21" s="10">
        <f t="shared" ref="I21:I22" si="28">G21+H21</f>
        <v>326.09999999999997</v>
      </c>
    </row>
    <row r="22" spans="1:9" ht="17.25" thickBot="1" x14ac:dyDescent="0.3">
      <c r="A22" s="38" t="s">
        <v>24</v>
      </c>
      <c r="B22" s="39">
        <v>37.484000000000002</v>
      </c>
      <c r="C22" s="40">
        <f>B22/166</f>
        <v>0.22580722891566266</v>
      </c>
      <c r="D22" s="40">
        <f>ROUND(4429/166,4)</f>
        <v>26.680700000000002</v>
      </c>
      <c r="E22" s="40">
        <f>ROUND(B22*D22,2)</f>
        <v>1000.1</v>
      </c>
      <c r="F22" s="41">
        <v>0.3</v>
      </c>
      <c r="G22" s="40">
        <f t="shared" ref="G22" si="29">ROUND(E22*F22,2)</f>
        <v>300.02999999999997</v>
      </c>
      <c r="H22" s="40">
        <f t="shared" ref="H22" si="30">ROUND(G22*0.2359,2)</f>
        <v>70.78</v>
      </c>
      <c r="I22" s="42">
        <f t="shared" si="28"/>
        <v>370.80999999999995</v>
      </c>
    </row>
  </sheetData>
  <mergeCells count="4">
    <mergeCell ref="A5:A6"/>
    <mergeCell ref="B5:I5"/>
    <mergeCell ref="A3:I3"/>
    <mergeCell ref="C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Slimn_valdēm_dec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Liene Ābola</dc:creator>
  <cp:lastModifiedBy>Liene Ābola</cp:lastModifiedBy>
  <dcterms:created xsi:type="dcterms:W3CDTF">2022-04-20T11:39:53Z</dcterms:created>
  <dcterms:modified xsi:type="dcterms:W3CDTF">2022-04-20T12:51:57Z</dcterms:modified>
</cp:coreProperties>
</file>