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Labots_uz_FM\"/>
    </mc:Choice>
  </mc:AlternateContent>
  <xr:revisionPtr revIDLastSave="0" documentId="13_ncr:1_{39E3CF7B-45B1-4045-9A85-E5F284EE11F1}" xr6:coauthVersionLast="47" xr6:coauthVersionMax="47" xr10:uidLastSave="{00000000-0000-0000-0000-000000000000}"/>
  <bookViews>
    <workbookView xWindow="-120" yWindow="-120" windowWidth="29040" windowHeight="15840" xr2:uid="{AA89E40D-18FE-4652-ABD3-80D9BB316404}"/>
  </bookViews>
  <sheets>
    <sheet name="Ģimenes_ārsti_oktobr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7" l="1"/>
  <c r="H7" i="7"/>
  <c r="I7" i="7"/>
  <c r="J7" i="7"/>
  <c r="K7" i="7"/>
  <c r="L7" i="7"/>
  <c r="M7" i="7"/>
  <c r="N7" i="7"/>
  <c r="G7" i="7"/>
  <c r="L16" i="7"/>
  <c r="M16" i="7" s="1"/>
  <c r="N16" i="7" s="1"/>
  <c r="K15" i="7"/>
  <c r="J15" i="7"/>
  <c r="K14" i="7"/>
  <c r="M14" i="7" s="1"/>
  <c r="N14" i="7" s="1"/>
  <c r="M15" i="7" l="1"/>
  <c r="N15" i="7" s="1"/>
  <c r="L13" i="7" l="1"/>
  <c r="M13" i="7" s="1"/>
  <c r="N13" i="7" s="1"/>
  <c r="J12" i="7"/>
  <c r="K12" i="7"/>
  <c r="K11" i="7"/>
  <c r="K10" i="7"/>
  <c r="K9" i="7"/>
  <c r="J9" i="7"/>
  <c r="K8" i="7"/>
  <c r="M11" i="7" l="1"/>
  <c r="N11" i="7" s="1"/>
  <c r="M10" i="7"/>
  <c r="N10" i="7" s="1"/>
  <c r="M9" i="7"/>
  <c r="N9" i="7" s="1"/>
  <c r="M8" i="7" l="1"/>
  <c r="N8" i="7" l="1"/>
  <c r="M12" i="7" l="1"/>
  <c r="N12" i="7" l="1"/>
  <c r="Q8" i="7" s="1"/>
</calcChain>
</file>

<file path=xl/sharedStrings.xml><?xml version="1.0" encoding="utf-8"?>
<sst xmlns="http://schemas.openxmlformats.org/spreadsheetml/2006/main" count="58" uniqueCount="48">
  <si>
    <t>KOPĀ</t>
  </si>
  <si>
    <t>Piemaksa ģimenes ārstam, EUR</t>
  </si>
  <si>
    <t>Piemaksa rezidentam, EUR</t>
  </si>
  <si>
    <t>Piemaksa māsai/ ārsta palīgam, EUR</t>
  </si>
  <si>
    <t>Nr.p.k.</t>
  </si>
  <si>
    <t>Teritoriālā nodaļa</t>
  </si>
  <si>
    <t>Iestādes kods</t>
  </si>
  <si>
    <t>Iestādes nosaukums</t>
  </si>
  <si>
    <t>Ārsta Uzvārds, vārds</t>
  </si>
  <si>
    <t>TN piezīmes</t>
  </si>
  <si>
    <t>ĢĀ skaits</t>
  </si>
  <si>
    <t>Ārstu rezidentu skaits</t>
  </si>
  <si>
    <t>Māsu vai ārstu palīgu skaits</t>
  </si>
  <si>
    <t>EKK 3000</t>
  </si>
  <si>
    <t xml:space="preserve">ATVAĻINĀJUMA REZERVES UZKRĀJUMS -8.33% </t>
  </si>
  <si>
    <t>Rīgas teritoriālā nodaļa</t>
  </si>
  <si>
    <t>Ģimenes ārstu saraksts fiksēto piemaksu izmaksai ārkārtas situācijas laikā 2021.gadā par OKTOBRI</t>
  </si>
  <si>
    <t>Kuģe Inese</t>
  </si>
  <si>
    <t>Mastjaņica Svetlana</t>
  </si>
  <si>
    <t>Meļņika Vēsma</t>
  </si>
  <si>
    <t>Mikule Laila - ģimenes ārsta prakse</t>
  </si>
  <si>
    <t>Mikule Laila</t>
  </si>
  <si>
    <t>Ellas Šatalovas ģimenes ārsta un pediatra prakse, SIA</t>
  </si>
  <si>
    <t>Šatalova Ella</t>
  </si>
  <si>
    <t>No 13.10.2021 praksē strādā ārsts rezidents (nostrādāja 13 d.d.)</t>
  </si>
  <si>
    <t>No 01.10.2021 divi ģimenes ārsti un viens rezidents,jo viens rezidents ieguva sertifikātu un kļuva par ārstu</t>
  </si>
  <si>
    <t>No 01.10.2021. praksē strādā rezidents</t>
  </si>
  <si>
    <t>No 07.10.2021 - 2 ārsti, nav rezidenta, jo rezidents ieguva sertifikātu un kļuva par ārstu</t>
  </si>
  <si>
    <t>Latgales teritoriālā nodaļa</t>
  </si>
  <si>
    <t>Kurator, SIA</t>
  </si>
  <si>
    <t>Oprisnyak Anatoly</t>
  </si>
  <si>
    <t>Baložu doktorāts, SIA</t>
  </si>
  <si>
    <t>Mežale Ieva</t>
  </si>
  <si>
    <t>Oktobrī kļudaini ieturēts par medmāsu (7 d.d.), kuras tika nostrādātas</t>
  </si>
  <si>
    <t>No 01.10.2021. praksē strādā rezidents (jāveic samakas par oktobri)</t>
  </si>
  <si>
    <t>NMN Med sabiedrība ar ierobežotu atbildību</t>
  </si>
  <si>
    <t>Muciņa-Noreika Nadīne</t>
  </si>
  <si>
    <t>No 07.10.2021 - rezidents ieguva sertifikātu un kļuva par ārstu, līdz ar to jāveic korekcija</t>
  </si>
  <si>
    <t>Safranova Ieva - ģimenes ārsta prakse</t>
  </si>
  <si>
    <t>Safranova Ieva</t>
  </si>
  <si>
    <t>V. MEĻŅIKAS ārsta prakse, SIA</t>
  </si>
  <si>
    <t>Bulduru Doktorāts, SIA</t>
  </si>
  <si>
    <t>I.Kuģes ģimenes ārsta prakse, SIA</t>
  </si>
  <si>
    <t>11.pielikums MK rīkojuma projekta “Par finanšu līdzekļu piešķiršanu no valsts budžeta programmas “Līdzekļi neparedzētiem gadījumiem”” anotācijai</t>
  </si>
  <si>
    <t>Ģimenes ārsts 2021. gada oktobris, EUR</t>
  </si>
  <si>
    <t>Ārsts rezidents reģistrēts VI 2021. gada oktobris, EUR</t>
  </si>
  <si>
    <t>Māsas vai ārsta palīgi 2021. gada oktobris, EUR</t>
  </si>
  <si>
    <t>Fiksētā piemaksa par oktobri,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</si>
</sst>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charset val="186"/>
      <scheme val="minor"/>
    </font>
    <font>
      <i/>
      <sz val="13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2" borderId="0" xfId="2" applyFont="1" applyFill="1" applyAlignment="1">
      <alignment horizontal="left" vertical="center" wrapText="1"/>
    </xf>
    <xf numFmtId="0" fontId="7" fillId="0" borderId="0" xfId="2" applyFont="1" applyAlignment="1">
      <alignment wrapText="1"/>
    </xf>
    <xf numFmtId="0" fontId="6" fillId="2" borderId="0" xfId="2" applyFont="1" applyFill="1"/>
    <xf numFmtId="0" fontId="6" fillId="0" borderId="0" xfId="2" applyFont="1"/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right" vertical="top" wrapText="1"/>
    </xf>
    <xf numFmtId="0" fontId="3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wrapText="1"/>
    </xf>
    <xf numFmtId="0" fontId="3" fillId="2" borderId="0" xfId="2" applyFont="1" applyFill="1" applyAlignment="1">
      <alignment horizontal="right" vertical="top" wrapText="1"/>
    </xf>
    <xf numFmtId="0" fontId="7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right" vertical="top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4" fontId="4" fillId="0" borderId="0" xfId="2" applyNumberFormat="1" applyFont="1" applyAlignment="1">
      <alignment horizontal="center"/>
    </xf>
    <xf numFmtId="2" fontId="9" fillId="3" borderId="1" xfId="0" applyNumberFormat="1" applyFont="1" applyFill="1" applyBorder="1" applyAlignment="1">
      <alignment horizontal="center" wrapText="1"/>
    </xf>
    <xf numFmtId="4" fontId="3" fillId="2" borderId="0" xfId="2" applyNumberFormat="1" applyFont="1" applyFill="1"/>
    <xf numFmtId="0" fontId="4" fillId="0" borderId="1" xfId="2" applyFont="1" applyBorder="1" applyAlignment="1">
      <alignment horizontal="center" vertical="center" wrapText="1"/>
    </xf>
    <xf numFmtId="4" fontId="3" fillId="2" borderId="1" xfId="2" applyNumberFormat="1" applyFont="1" applyFill="1" applyBorder="1"/>
    <xf numFmtId="0" fontId="6" fillId="4" borderId="1" xfId="2" applyFont="1" applyFill="1" applyBorder="1"/>
    <xf numFmtId="0" fontId="7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wrapText="1"/>
    </xf>
    <xf numFmtId="0" fontId="4" fillId="0" borderId="1" xfId="2" applyFon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4" fontId="3" fillId="0" borderId="1" xfId="2" applyNumberFormat="1" applyFont="1" applyBorder="1" applyAlignment="1">
      <alignment horizontal="right"/>
    </xf>
    <xf numFmtId="0" fontId="3" fillId="0" borderId="0" xfId="2" applyFont="1"/>
    <xf numFmtId="0" fontId="10" fillId="4" borderId="1" xfId="0" applyFont="1" applyFill="1" applyBorder="1"/>
    <xf numFmtId="4" fontId="4" fillId="2" borderId="0" xfId="2" applyNumberFormat="1" applyFont="1" applyFill="1"/>
    <xf numFmtId="0" fontId="3" fillId="2" borderId="1" xfId="2" applyFont="1" applyFill="1" applyBorder="1" applyAlignment="1">
      <alignment horizontal="center" vertical="center"/>
    </xf>
    <xf numFmtId="2" fontId="4" fillId="3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4" fontId="10" fillId="4" borderId="1" xfId="0" applyNumberFormat="1" applyFont="1" applyFill="1" applyBorder="1"/>
    <xf numFmtId="4" fontId="7" fillId="4" borderId="1" xfId="2" applyNumberFormat="1" applyFont="1" applyFill="1" applyBorder="1" applyAlignment="1">
      <alignment wrapText="1"/>
    </xf>
    <xf numFmtId="4" fontId="4" fillId="0" borderId="1" xfId="2" applyNumberFormat="1" applyFont="1" applyBorder="1" applyAlignment="1">
      <alignment horizontal="right"/>
    </xf>
    <xf numFmtId="4" fontId="10" fillId="2" borderId="0" xfId="0" applyNumberFormat="1" applyFont="1" applyFill="1" applyAlignment="1">
      <alignment horizontal="center" wrapText="1"/>
    </xf>
    <xf numFmtId="4" fontId="10" fillId="2" borderId="2" xfId="0" applyNumberFormat="1" applyFont="1" applyFill="1" applyBorder="1" applyAlignment="1">
      <alignment horizontal="center" wrapText="1"/>
    </xf>
    <xf numFmtId="0" fontId="12" fillId="0" borderId="0" xfId="2" applyFont="1" applyAlignment="1">
      <alignment horizontal="right" vertical="top" wrapText="1"/>
    </xf>
    <xf numFmtId="0" fontId="13" fillId="0" borderId="1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D8521B8D-AF74-4D74-AA41-811F8A40FEF3}"/>
    <cellStyle name="Normal 3" xfId="2" xr:uid="{8426F7DB-EBA0-44DB-8486-440D72081A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A8E77-70FA-4392-B17F-5402BAACFC02}">
  <dimension ref="A1:Q16"/>
  <sheetViews>
    <sheetView tabSelected="1" zoomScale="80" zoomScaleNormal="80" workbookViewId="0">
      <selection activeCell="L22" sqref="K22:L22"/>
    </sheetView>
  </sheetViews>
  <sheetFormatPr defaultColWidth="8.85546875" defaultRowHeight="15" x14ac:dyDescent="0.25"/>
  <cols>
    <col min="1" max="1" width="4.5703125" style="1" customWidth="1"/>
    <col min="2" max="2" width="24.5703125" style="1" customWidth="1"/>
    <col min="3" max="3" width="13.28515625" style="1" customWidth="1"/>
    <col min="4" max="4" width="40.7109375" style="1" customWidth="1"/>
    <col min="5" max="5" width="27.42578125" style="1" bestFit="1" customWidth="1"/>
    <col min="6" max="6" width="47" style="3" customWidth="1"/>
    <col min="7" max="7" width="7.7109375" style="1" customWidth="1"/>
    <col min="8" max="8" width="10.140625" style="1" customWidth="1"/>
    <col min="9" max="9" width="11.28515625" style="1" customWidth="1"/>
    <col min="10" max="10" width="16.5703125" style="1" customWidth="1"/>
    <col min="11" max="11" width="15.140625" style="35" customWidth="1"/>
    <col min="12" max="12" width="17.42578125" style="1" customWidth="1"/>
    <col min="13" max="13" width="14.140625" style="8" customWidth="1"/>
    <col min="14" max="14" width="13.85546875" style="1" customWidth="1"/>
    <col min="15" max="15" width="8.85546875" style="1"/>
    <col min="16" max="16" width="11.140625" style="1" customWidth="1"/>
    <col min="17" max="17" width="14" style="1" customWidth="1"/>
    <col min="18" max="16384" width="8.85546875" style="1"/>
  </cols>
  <sheetData>
    <row r="1" spans="1:17" ht="33" customHeight="1" x14ac:dyDescent="0.25">
      <c r="E1" s="2"/>
      <c r="K1" s="49" t="s">
        <v>43</v>
      </c>
      <c r="L1" s="49"/>
      <c r="M1" s="49"/>
      <c r="N1" s="49"/>
      <c r="O1" s="49"/>
      <c r="P1" s="49"/>
      <c r="Q1" s="49"/>
    </row>
    <row r="2" spans="1:17" ht="18.75" x14ac:dyDescent="0.25">
      <c r="A2" s="4" t="s">
        <v>16</v>
      </c>
      <c r="B2" s="5"/>
      <c r="C2" s="5"/>
      <c r="D2" s="5"/>
      <c r="E2" s="6"/>
      <c r="F2" s="7"/>
      <c r="G2" s="8"/>
      <c r="H2" s="8"/>
      <c r="I2" s="9"/>
      <c r="J2" s="10"/>
      <c r="K2" s="11"/>
      <c r="L2" s="10"/>
      <c r="M2" s="12"/>
    </row>
    <row r="3" spans="1:17" ht="18" customHeight="1" x14ac:dyDescent="0.25">
      <c r="B3" s="13"/>
      <c r="C3" s="10"/>
      <c r="D3" s="13"/>
      <c r="E3" s="14"/>
      <c r="F3" s="11"/>
      <c r="G3" s="15"/>
      <c r="H3" s="15"/>
      <c r="I3" s="15"/>
      <c r="J3" s="16"/>
      <c r="K3" s="16"/>
      <c r="L3" s="16"/>
      <c r="M3" s="17"/>
    </row>
    <row r="4" spans="1:17" ht="43.5" x14ac:dyDescent="0.25">
      <c r="A4" s="18"/>
      <c r="B4" s="19"/>
      <c r="C4" s="20"/>
      <c r="D4" s="19"/>
      <c r="E4" s="21"/>
      <c r="F4" s="21"/>
      <c r="G4" s="22"/>
      <c r="H4" s="22"/>
      <c r="I4" s="22"/>
      <c r="J4" s="23" t="s">
        <v>1</v>
      </c>
      <c r="K4" s="23" t="s">
        <v>2</v>
      </c>
      <c r="L4" s="23" t="s">
        <v>3</v>
      </c>
      <c r="M4" s="22"/>
    </row>
    <row r="5" spans="1:17" ht="20.25" customHeight="1" x14ac:dyDescent="0.25">
      <c r="A5" s="18"/>
      <c r="B5" s="18"/>
      <c r="C5" s="18"/>
      <c r="D5" s="18"/>
      <c r="E5" s="18"/>
      <c r="F5" s="21"/>
      <c r="G5" s="18"/>
      <c r="H5" s="18"/>
      <c r="I5" s="18"/>
      <c r="J5" s="37">
        <v>2301.25</v>
      </c>
      <c r="K5" s="38">
        <v>1766.66</v>
      </c>
      <c r="L5" s="38">
        <v>1380.5</v>
      </c>
      <c r="M5" s="18"/>
      <c r="N5" s="24"/>
    </row>
    <row r="6" spans="1:17" ht="60" x14ac:dyDescent="0.25">
      <c r="A6" s="25" t="s">
        <v>4</v>
      </c>
      <c r="B6" s="25" t="s">
        <v>5</v>
      </c>
      <c r="C6" s="25" t="s">
        <v>6</v>
      </c>
      <c r="D6" s="25" t="s">
        <v>7</v>
      </c>
      <c r="E6" s="25" t="s">
        <v>8</v>
      </c>
      <c r="F6" s="25" t="s">
        <v>9</v>
      </c>
      <c r="G6" s="25" t="s">
        <v>10</v>
      </c>
      <c r="H6" s="25" t="s">
        <v>11</v>
      </c>
      <c r="I6" s="25" t="s">
        <v>12</v>
      </c>
      <c r="J6" s="50" t="s">
        <v>44</v>
      </c>
      <c r="K6" s="50" t="s">
        <v>45</v>
      </c>
      <c r="L6" s="50" t="s">
        <v>46</v>
      </c>
      <c r="M6" s="50" t="s">
        <v>47</v>
      </c>
      <c r="N6" s="26" t="s">
        <v>13</v>
      </c>
      <c r="P6" s="47" t="s">
        <v>14</v>
      </c>
      <c r="Q6" s="47"/>
    </row>
    <row r="7" spans="1:17" s="8" customFormat="1" ht="14.25" x14ac:dyDescent="0.2">
      <c r="A7" s="27"/>
      <c r="B7" s="27"/>
      <c r="C7" s="27"/>
      <c r="D7" s="27"/>
      <c r="E7" s="27"/>
      <c r="F7" s="28"/>
      <c r="G7" s="29">
        <f>SUM(G8:G16)</f>
        <v>12</v>
      </c>
      <c r="H7" s="29">
        <f t="shared" ref="H7:N7" si="0">SUM(H8:H16)</f>
        <v>7</v>
      </c>
      <c r="I7" s="29">
        <f t="shared" si="0"/>
        <v>17</v>
      </c>
      <c r="J7" s="45">
        <f t="shared" si="0"/>
        <v>6027.09</v>
      </c>
      <c r="K7" s="45">
        <f t="shared" si="0"/>
        <v>1766.6700000000005</v>
      </c>
      <c r="L7" s="29">
        <f t="shared" si="0"/>
        <v>788.86</v>
      </c>
      <c r="M7" s="45">
        <f t="shared" si="0"/>
        <v>8582.6200000000008</v>
      </c>
      <c r="N7" s="45">
        <f t="shared" si="0"/>
        <v>8582.6200000000008</v>
      </c>
      <c r="P7" s="48"/>
      <c r="Q7" s="48"/>
    </row>
    <row r="8" spans="1:17" s="33" customFormat="1" ht="30" x14ac:dyDescent="0.25">
      <c r="A8" s="30">
        <v>1</v>
      </c>
      <c r="B8" s="36" t="s">
        <v>15</v>
      </c>
      <c r="C8" s="36">
        <v>10001418</v>
      </c>
      <c r="D8" s="39" t="s">
        <v>42</v>
      </c>
      <c r="E8" s="36" t="s">
        <v>17</v>
      </c>
      <c r="F8" s="40" t="s">
        <v>24</v>
      </c>
      <c r="G8" s="36">
        <v>1</v>
      </c>
      <c r="H8" s="36">
        <v>1</v>
      </c>
      <c r="I8" s="36">
        <v>2</v>
      </c>
      <c r="J8" s="46">
        <v>0</v>
      </c>
      <c r="K8" s="46">
        <f>ROUND(H8*K5/21*13,2)</f>
        <v>1093.6500000000001</v>
      </c>
      <c r="L8" s="46">
        <v>0</v>
      </c>
      <c r="M8" s="31">
        <f>J8+K8+L8</f>
        <v>1093.6500000000001</v>
      </c>
      <c r="N8" s="32">
        <f>M8</f>
        <v>1093.6500000000001</v>
      </c>
      <c r="P8" s="34" t="s">
        <v>0</v>
      </c>
      <c r="Q8" s="44">
        <f>Q9</f>
        <v>714.93</v>
      </c>
    </row>
    <row r="9" spans="1:17" s="33" customFormat="1" ht="45.75" customHeight="1" x14ac:dyDescent="0.25">
      <c r="A9" s="30">
        <v>2</v>
      </c>
      <c r="B9" s="36" t="s">
        <v>15</v>
      </c>
      <c r="C9" s="36">
        <v>130000081</v>
      </c>
      <c r="D9" s="39" t="s">
        <v>41</v>
      </c>
      <c r="E9" s="36" t="s">
        <v>18</v>
      </c>
      <c r="F9" s="40" t="s">
        <v>25</v>
      </c>
      <c r="G9" s="36">
        <v>2</v>
      </c>
      <c r="H9" s="36">
        <v>1</v>
      </c>
      <c r="I9" s="36">
        <v>2</v>
      </c>
      <c r="J9" s="46">
        <f>ROUND(1*J5,2)</f>
        <v>2301.25</v>
      </c>
      <c r="K9" s="46">
        <f>-ROUND(1*K5,2)</f>
        <v>-1766.66</v>
      </c>
      <c r="L9" s="46">
        <v>0</v>
      </c>
      <c r="M9" s="31">
        <f>J9+K9+L9</f>
        <v>534.58999999999992</v>
      </c>
      <c r="N9" s="32">
        <f>M9</f>
        <v>534.58999999999992</v>
      </c>
      <c r="P9" s="34" t="s">
        <v>13</v>
      </c>
      <c r="Q9" s="44">
        <f>ROUND(N7*8.33%,2)</f>
        <v>714.93</v>
      </c>
    </row>
    <row r="10" spans="1:17" s="33" customFormat="1" x14ac:dyDescent="0.25">
      <c r="A10" s="30">
        <v>3</v>
      </c>
      <c r="B10" s="36" t="s">
        <v>15</v>
      </c>
      <c r="C10" s="36">
        <v>10075427</v>
      </c>
      <c r="D10" s="39" t="s">
        <v>40</v>
      </c>
      <c r="E10" s="36" t="s">
        <v>19</v>
      </c>
      <c r="F10" s="40" t="s">
        <v>26</v>
      </c>
      <c r="G10" s="36">
        <v>1</v>
      </c>
      <c r="H10" s="36">
        <v>1</v>
      </c>
      <c r="I10" s="36">
        <v>2</v>
      </c>
      <c r="J10" s="46">
        <v>0</v>
      </c>
      <c r="K10" s="46">
        <f>ROUND(H10*K5,2)</f>
        <v>1766.66</v>
      </c>
      <c r="L10" s="46">
        <v>0</v>
      </c>
      <c r="M10" s="31">
        <f>J10+K10+L10</f>
        <v>1766.66</v>
      </c>
      <c r="N10" s="32">
        <f>M10</f>
        <v>1766.66</v>
      </c>
    </row>
    <row r="11" spans="1:17" s="33" customFormat="1" x14ac:dyDescent="0.25">
      <c r="A11" s="30">
        <v>4</v>
      </c>
      <c r="B11" s="36" t="s">
        <v>15</v>
      </c>
      <c r="C11" s="36">
        <v>19575410</v>
      </c>
      <c r="D11" s="39" t="s">
        <v>20</v>
      </c>
      <c r="E11" s="36" t="s">
        <v>21</v>
      </c>
      <c r="F11" s="40" t="s">
        <v>26</v>
      </c>
      <c r="G11" s="36">
        <v>1</v>
      </c>
      <c r="H11" s="36">
        <v>1</v>
      </c>
      <c r="I11" s="36">
        <v>2</v>
      </c>
      <c r="J11" s="46">
        <v>0</v>
      </c>
      <c r="K11" s="46">
        <f>ROUND(H11*K5,2)</f>
        <v>1766.66</v>
      </c>
      <c r="L11" s="46">
        <v>0</v>
      </c>
      <c r="M11" s="31">
        <f t="shared" ref="M11" si="1">J11+K11+L11</f>
        <v>1766.66</v>
      </c>
      <c r="N11" s="32">
        <f t="shared" ref="N11" si="2">M11</f>
        <v>1766.66</v>
      </c>
    </row>
    <row r="12" spans="1:17" ht="30" x14ac:dyDescent="0.25">
      <c r="A12" s="30">
        <v>5</v>
      </c>
      <c r="B12" s="36" t="s">
        <v>15</v>
      </c>
      <c r="C12" s="36">
        <v>19577405</v>
      </c>
      <c r="D12" s="39" t="s">
        <v>22</v>
      </c>
      <c r="E12" s="36" t="s">
        <v>23</v>
      </c>
      <c r="F12" s="40" t="s">
        <v>27</v>
      </c>
      <c r="G12" s="36">
        <v>2</v>
      </c>
      <c r="H12" s="36">
        <v>1</v>
      </c>
      <c r="I12" s="36">
        <v>2</v>
      </c>
      <c r="J12" s="46">
        <f>ROUND(1*J5/21*17,2)</f>
        <v>1862.92</v>
      </c>
      <c r="K12" s="46">
        <f>-ROUND(1*K5/21*17,2)</f>
        <v>-1430.15</v>
      </c>
      <c r="L12" s="46">
        <v>0</v>
      </c>
      <c r="M12" s="31">
        <f t="shared" ref="M12" si="3">J12+K12+L12</f>
        <v>432.77</v>
      </c>
      <c r="N12" s="32">
        <f t="shared" ref="N12" si="4">M12</f>
        <v>432.77</v>
      </c>
    </row>
    <row r="13" spans="1:17" ht="30" x14ac:dyDescent="0.25">
      <c r="A13" s="30">
        <v>6</v>
      </c>
      <c r="B13" s="41" t="s">
        <v>28</v>
      </c>
      <c r="C13" s="41">
        <v>50000041</v>
      </c>
      <c r="D13" s="42" t="s">
        <v>29</v>
      </c>
      <c r="E13" s="41" t="s">
        <v>30</v>
      </c>
      <c r="F13" s="43" t="s">
        <v>33</v>
      </c>
      <c r="G13" s="36">
        <v>2</v>
      </c>
      <c r="H13" s="36">
        <v>1</v>
      </c>
      <c r="I13" s="36">
        <v>2</v>
      </c>
      <c r="J13" s="46">
        <v>0</v>
      </c>
      <c r="K13" s="46">
        <v>0</v>
      </c>
      <c r="L13" s="46">
        <f>ROUND(1*L5/21*7,2)</f>
        <v>460.17</v>
      </c>
      <c r="M13" s="31">
        <f t="shared" ref="M13" si="5">J13+K13+L13</f>
        <v>460.17</v>
      </c>
      <c r="N13" s="32">
        <f t="shared" ref="N13" si="6">M13</f>
        <v>460.17</v>
      </c>
    </row>
    <row r="14" spans="1:17" ht="30" x14ac:dyDescent="0.25">
      <c r="A14" s="30">
        <v>7</v>
      </c>
      <c r="B14" s="36" t="s">
        <v>15</v>
      </c>
      <c r="C14" s="36">
        <v>800800022</v>
      </c>
      <c r="D14" s="39" t="s">
        <v>31</v>
      </c>
      <c r="E14" s="36" t="s">
        <v>32</v>
      </c>
      <c r="F14" s="40" t="s">
        <v>34</v>
      </c>
      <c r="G14" s="36">
        <v>1</v>
      </c>
      <c r="H14" s="36">
        <v>1</v>
      </c>
      <c r="I14" s="36">
        <v>2</v>
      </c>
      <c r="J14" s="46">
        <v>0</v>
      </c>
      <c r="K14" s="46">
        <f>H14*K5</f>
        <v>1766.66</v>
      </c>
      <c r="L14" s="46">
        <v>0</v>
      </c>
      <c r="M14" s="31">
        <f t="shared" ref="M14" si="7">J14+K14+L14</f>
        <v>1766.66</v>
      </c>
      <c r="N14" s="32">
        <f t="shared" ref="N14" si="8">M14</f>
        <v>1766.66</v>
      </c>
    </row>
    <row r="15" spans="1:17" ht="30" x14ac:dyDescent="0.25">
      <c r="A15" s="30">
        <v>8</v>
      </c>
      <c r="B15" s="36" t="s">
        <v>15</v>
      </c>
      <c r="C15" s="36">
        <v>10001804</v>
      </c>
      <c r="D15" s="39" t="s">
        <v>35</v>
      </c>
      <c r="E15" s="36" t="s">
        <v>36</v>
      </c>
      <c r="F15" s="40" t="s">
        <v>37</v>
      </c>
      <c r="G15" s="36">
        <v>1</v>
      </c>
      <c r="H15" s="36">
        <v>0</v>
      </c>
      <c r="I15" s="36">
        <v>1</v>
      </c>
      <c r="J15" s="46">
        <f>ROUND(G15*J5/21*17,2)</f>
        <v>1862.92</v>
      </c>
      <c r="K15" s="46">
        <f>-ROUND(1*K5/21*17,2)</f>
        <v>-1430.15</v>
      </c>
      <c r="L15" s="46">
        <v>0</v>
      </c>
      <c r="M15" s="31">
        <f t="shared" ref="M15" si="9">J15+K15+L15</f>
        <v>432.77</v>
      </c>
      <c r="N15" s="32">
        <f t="shared" ref="N15" si="10">M15</f>
        <v>432.77</v>
      </c>
    </row>
    <row r="16" spans="1:17" ht="30" x14ac:dyDescent="0.25">
      <c r="A16" s="30">
        <v>9</v>
      </c>
      <c r="B16" s="36" t="s">
        <v>15</v>
      </c>
      <c r="C16" s="36">
        <v>19175404</v>
      </c>
      <c r="D16" s="39" t="s">
        <v>38</v>
      </c>
      <c r="E16" s="36" t="s">
        <v>39</v>
      </c>
      <c r="F16" s="43" t="s">
        <v>33</v>
      </c>
      <c r="G16" s="36">
        <v>1</v>
      </c>
      <c r="H16" s="36">
        <v>0</v>
      </c>
      <c r="I16" s="36">
        <v>2</v>
      </c>
      <c r="J16" s="46">
        <v>0</v>
      </c>
      <c r="K16" s="46">
        <v>0</v>
      </c>
      <c r="L16" s="46">
        <f>ROUND(1*L5/21*5,2)</f>
        <v>328.69</v>
      </c>
      <c r="M16" s="31">
        <f t="shared" ref="M16" si="11">J16+K16+L16</f>
        <v>328.69</v>
      </c>
      <c r="N16" s="32">
        <f t="shared" ref="N16" si="12">M16</f>
        <v>328.69</v>
      </c>
    </row>
  </sheetData>
  <mergeCells count="2">
    <mergeCell ref="P6:Q7"/>
    <mergeCell ref="K1:Q1"/>
  </mergeCells>
  <phoneticPr fontId="11" type="noConversion"/>
  <conditionalFormatting sqref="F8:F12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{5457485B-4D75-46EF-AB67-7475F38DFA15}</x14:id>
        </ext>
      </extLst>
    </cfRule>
  </conditionalFormatting>
  <conditionalFormatting sqref="F1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{A0F74306-FB9F-4267-B62E-AC9947E73ABD}</x14:id>
        </ext>
      </extLst>
    </cfRule>
  </conditionalFormatting>
  <conditionalFormatting sqref="F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{DDC7BA6F-6F1A-4AEE-9ABD-913B4376C1E7}</x14:id>
        </ext>
      </extLst>
    </cfRule>
  </conditionalFormatting>
  <pageMargins left="0.7" right="0.7" top="0.75" bottom="0.75" header="0.3" footer="0.3"/>
  <pageSetup orientation="portrait" horizontalDpi="90" verticalDpi="9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57485B-4D75-46EF-AB67-7475F38DFA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F8:F12</xm:sqref>
        </x14:conditionalFormatting>
        <x14:conditionalFormatting xmlns:xm="http://schemas.microsoft.com/office/excel/2006/main">
          <x14:cfRule type="dataBar" id="{A0F74306-FB9F-4267-B62E-AC9947E73A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F14</xm:sqref>
        </x14:conditionalFormatting>
        <x14:conditionalFormatting xmlns:xm="http://schemas.microsoft.com/office/excel/2006/main">
          <x14:cfRule type="dataBar" id="{DDC7BA6F-6F1A-4AEE-9ABD-913B4376C1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Ģimenes_ārsti_oktobris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Romane</dc:creator>
  <cp:lastModifiedBy>Liene Ābola</cp:lastModifiedBy>
  <cp:lastPrinted>2021-08-25T12:47:46Z</cp:lastPrinted>
  <dcterms:created xsi:type="dcterms:W3CDTF">2021-07-29T11:42:02Z</dcterms:created>
  <dcterms:modified xsi:type="dcterms:W3CDTF">2022-05-11T11:52:52Z</dcterms:modified>
</cp:coreProperties>
</file>