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vnozare.pri\vm\Redirect_profiles\VM_Liene_Abola\My Documents\LNG\Covid-19_PIEMAKSAS\Covid_19_piemaksas_2021_NOV_DEC\Labots_uz_FM\"/>
    </mc:Choice>
  </mc:AlternateContent>
  <xr:revisionPtr revIDLastSave="0" documentId="13_ncr:1_{164064C7-F274-40E5-9A4B-55696C575556}" xr6:coauthVersionLast="47" xr6:coauthVersionMax="47" xr10:uidLastSave="{00000000-0000-0000-0000-000000000000}"/>
  <bookViews>
    <workbookView xWindow="-120" yWindow="-120" windowWidth="29040" windowHeight="15840" xr2:uid="{BC5F4787-09BD-4A96-A29C-2AC6F8B1C646}"/>
  </bookViews>
  <sheets>
    <sheet name="PIEMAKSAS" sheetId="1" r:id="rId1"/>
    <sheet name="ATVAĻIN_REZ_UZKR"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0" i="1" l="1"/>
  <c r="F15" i="1" l="1"/>
  <c r="F12" i="2"/>
  <c r="F11" i="2" s="1"/>
  <c r="D16" i="1" l="1"/>
  <c r="E16" i="1"/>
  <c r="D9" i="2"/>
  <c r="E9" i="2"/>
  <c r="C9" i="2"/>
  <c r="F10" i="2"/>
  <c r="D11" i="2"/>
  <c r="E11" i="2"/>
  <c r="C11" i="2"/>
  <c r="C8" i="2" s="1"/>
  <c r="C7" i="2" s="1"/>
  <c r="D14" i="1"/>
  <c r="E14" i="1"/>
  <c r="F14" i="1"/>
  <c r="C14" i="1"/>
  <c r="F18" i="1"/>
  <c r="J9" i="1" s="1"/>
  <c r="C16" i="1"/>
  <c r="F15" i="2"/>
  <c r="J8" i="2" s="1"/>
  <c r="F14" i="2"/>
  <c r="D13" i="2"/>
  <c r="E13" i="2"/>
  <c r="C13" i="2"/>
  <c r="D16" i="2"/>
  <c r="E16" i="2"/>
  <c r="C16" i="2"/>
  <c r="F17" i="2"/>
  <c r="J9" i="2" s="1"/>
  <c r="D18" i="2"/>
  <c r="E18" i="2"/>
  <c r="C18" i="2"/>
  <c r="F19" i="2"/>
  <c r="F18" i="2" s="1"/>
  <c r="D20" i="2"/>
  <c r="E20" i="2"/>
  <c r="C20" i="2"/>
  <c r="F21" i="2"/>
  <c r="F20" i="2" s="1"/>
  <c r="D22" i="2"/>
  <c r="E22" i="2"/>
  <c r="F22" i="2"/>
  <c r="C22" i="2"/>
  <c r="F23" i="2"/>
  <c r="D24" i="2"/>
  <c r="E24" i="2"/>
  <c r="C24" i="2"/>
  <c r="F25" i="2"/>
  <c r="F24" i="2" s="1"/>
  <c r="D26" i="2"/>
  <c r="E26" i="2"/>
  <c r="C26" i="2"/>
  <c r="F27" i="2"/>
  <c r="F26" i="2" s="1"/>
  <c r="F17" i="1"/>
  <c r="F13" i="2" l="1"/>
  <c r="D8" i="2"/>
  <c r="D7" i="2" s="1"/>
  <c r="F16" i="1"/>
  <c r="E8" i="2"/>
  <c r="E7" i="2" s="1"/>
  <c r="J7" i="2"/>
  <c r="F9" i="2"/>
  <c r="F16" i="2"/>
  <c r="F11" i="1"/>
  <c r="D10" i="1"/>
  <c r="E10" i="1"/>
  <c r="C10" i="1"/>
  <c r="F13" i="1"/>
  <c r="F12" i="1" s="1"/>
  <c r="D12" i="1"/>
  <c r="E12" i="1"/>
  <c r="C12" i="1"/>
  <c r="F8" i="2" l="1"/>
  <c r="F7" i="2" s="1"/>
  <c r="D21" i="1"/>
  <c r="E21" i="1"/>
  <c r="C21" i="1"/>
  <c r="F22" i="1"/>
  <c r="F21" i="1" s="1"/>
  <c r="F20" i="1" l="1"/>
  <c r="D19" i="1"/>
  <c r="E19" i="1"/>
  <c r="C19" i="1"/>
  <c r="F19" i="1" l="1"/>
  <c r="J8" i="1"/>
  <c r="F24" i="1"/>
  <c r="D23" i="1"/>
  <c r="D9" i="1" s="1"/>
  <c r="D8" i="1" s="1"/>
  <c r="E23" i="1"/>
  <c r="E9" i="1" s="1"/>
  <c r="E8" i="1" s="1"/>
  <c r="C23" i="1"/>
  <c r="C9" i="1" s="1"/>
  <c r="C8" i="1" s="1"/>
  <c r="D25" i="1"/>
  <c r="E25" i="1"/>
  <c r="C25" i="1"/>
  <c r="F26" i="1"/>
  <c r="F25" i="1" s="1"/>
  <c r="D27" i="1"/>
  <c r="E27" i="1"/>
  <c r="C27" i="1"/>
  <c r="F28" i="1"/>
  <c r="F27" i="1" s="1"/>
  <c r="F30" i="1"/>
  <c r="F29" i="1" s="1"/>
  <c r="D29" i="1"/>
  <c r="E29" i="1"/>
  <c r="C29" i="1"/>
  <c r="F32" i="1"/>
  <c r="F31" i="1" s="1"/>
  <c r="D31" i="1"/>
  <c r="E31" i="1"/>
  <c r="C31" i="1"/>
  <c r="F34" i="1"/>
  <c r="F33" i="1" s="1"/>
  <c r="D33" i="1"/>
  <c r="E33" i="1"/>
  <c r="C33" i="1"/>
  <c r="F23" i="1" l="1"/>
  <c r="F9" i="1" s="1"/>
  <c r="F8" i="1" s="1"/>
  <c r="J10" i="1"/>
  <c r="J10" i="2"/>
  <c r="J11" i="1" l="1"/>
</calcChain>
</file>

<file path=xl/sharedStrings.xml><?xml version="1.0" encoding="utf-8"?>
<sst xmlns="http://schemas.openxmlformats.org/spreadsheetml/2006/main" count="96" uniqueCount="38">
  <si>
    <t>NACIONĀLAJAM VESELĪBAS DIENESTAM:</t>
  </si>
  <si>
    <t>NEATLIEKAMĀS MEDICĪNISKĀS PALĪDZĪBAS DIENESTAM:</t>
  </si>
  <si>
    <t>SLIMĪBU PROFILAKSES UN KONTROLES CENTRAM:</t>
  </si>
  <si>
    <t>KOPĀ</t>
  </si>
  <si>
    <t>Novembris</t>
  </si>
  <si>
    <t>Decembris</t>
  </si>
  <si>
    <t>KOPĀ:</t>
  </si>
  <si>
    <t>Oktobris (Papildinājums)</t>
  </si>
  <si>
    <t>Nr.2, Nr.3</t>
  </si>
  <si>
    <t>Detalizēta aprēķini anotācijas pielikumos</t>
  </si>
  <si>
    <t>Kopā pa EKK kodiem:</t>
  </si>
  <si>
    <t>EKK 3000</t>
  </si>
  <si>
    <t>EKK 7460</t>
  </si>
  <si>
    <t>EKK 1000</t>
  </si>
  <si>
    <t>Kopā</t>
  </si>
  <si>
    <t>VALSTS ASINSDONORU CENTRAM:</t>
  </si>
  <si>
    <t>VESELĪBAS INSPEKCIJAI:</t>
  </si>
  <si>
    <t>VESLĪBAS MINISTRIJAI:</t>
  </si>
  <si>
    <t>PIEMAKSAS</t>
  </si>
  <si>
    <t>ārstniecības iestādēm</t>
  </si>
  <si>
    <t xml:space="preserve"> ģimenes ārstiem</t>
  </si>
  <si>
    <t xml:space="preserve"> farmaceitiem </t>
  </si>
  <si>
    <t xml:space="preserve">ambulatoro pakalpojumu sniedzējiem </t>
  </si>
  <si>
    <t xml:space="preserve"> NVD ierēdņiem un darbiniekiem</t>
  </si>
  <si>
    <t xml:space="preserve">1.1.pielikums MK rīkojuma projekta “Par finanšu līdzekļu piešķiršanu no valsts budžeta programmas “Līdzekļi neparedzētiem gadījumiem”” anotācijai
 </t>
  </si>
  <si>
    <t xml:space="preserve">1.2.pielikums MK rīkojuma projekta “Par finanšu līdzekļu piešķiršanu no valsts budžeta programmas “Līdzekļi neparedzētiem gadījumiem”” anotācijai
 </t>
  </si>
  <si>
    <t>ATVAĻINĀJUMA REZERVES UZKRĀJUMS</t>
  </si>
  <si>
    <t>ārstniecības iestāžu valdes locekļiem</t>
  </si>
  <si>
    <t>ārstniecības iestādēm par ĢĀ specialitātes rezidentiem, kas rotācijas cikla ievaros veic darbu ĢĀ praksēs</t>
  </si>
  <si>
    <t>Nr.3</t>
  </si>
  <si>
    <t>Nr.6</t>
  </si>
  <si>
    <t>Nr.7</t>
  </si>
  <si>
    <t>Nr.8, Nr.9</t>
  </si>
  <si>
    <t>Nr.10</t>
  </si>
  <si>
    <t>Nr.4, Nr.5, Nr.11</t>
  </si>
  <si>
    <t xml:space="preserve">                                                                                                                                                                                                                                                                                                              </t>
  </si>
  <si>
    <t xml:space="preserve">Papildus nepieciešamais finansējusm piemaksu apmaksas kompensēšanai līdz 2021.gada 31.decembrim atbildīgo institūciju ārstniecības personām un citiem nodarbinātajiem par darbu paaugstināta riska un slodzes apstākļos sabiedrības veselības apdraudējuma situācijā saistībā ar Covid-19 uzliesmojumu un seku novēršanu </t>
  </si>
  <si>
    <t xml:space="preserve">Papildus nepieciešamais finansējusmatvaļinājuma rezerves uzkrājuma nodrošināšanai atbilstoši aprēķinātajai piemaksu summai līdz 2021.gada 31.decembrim atbildīgo institūciju ārstniecības personām un citiem nodarbinātajiem par darbu paaugstināta riska un slodzes apstākļos sabiedrības veselības apdraudējuma situācijā saistībā ar Covid-19 uzliesmojumu un seku novēršanu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</si>
</sst>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b/>
      <sz val="11"/>
      <color theme="1"/>
      <name val="Calibri"/>
      <family val="2"/>
      <scheme val="minor"/>
    </font>
    <font>
      <b/>
      <sz val="11"/>
      <color theme="1"/>
      <name val="Times New Roman"/>
      <family val="1"/>
    </font>
    <font>
      <sz val="11"/>
      <color theme="1"/>
      <name val="Times New Roman"/>
      <family val="1"/>
    </font>
    <font>
      <sz val="8"/>
      <name val="Calibri"/>
      <family val="2"/>
      <charset val="186"/>
      <scheme val="minor"/>
    </font>
    <font>
      <i/>
      <sz val="11"/>
      <color theme="1"/>
      <name val="Calibri"/>
      <family val="2"/>
      <scheme val="minor"/>
    </font>
    <font>
      <b/>
      <i/>
      <sz val="11"/>
      <color theme="1"/>
      <name val="Times New Roman"/>
      <family val="1"/>
    </font>
    <font>
      <i/>
      <sz val="11"/>
      <color theme="1"/>
      <name val="Times New Roman"/>
      <family val="1"/>
    </font>
    <font>
      <sz val="11"/>
      <color theme="1"/>
      <name val="Calibri"/>
      <family val="2"/>
      <charset val="186"/>
      <scheme val="minor"/>
    </font>
    <font>
      <sz val="11"/>
      <name val="Calibri"/>
      <family val="2"/>
      <scheme val="minor"/>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39">
    <xf numFmtId="0" fontId="0" fillId="0" borderId="0" xfId="0"/>
    <xf numFmtId="0" fontId="3" fillId="0" borderId="1" xfId="0" applyFont="1" applyBorder="1"/>
    <xf numFmtId="0" fontId="2" fillId="2" borderId="1" xfId="0" applyFont="1" applyFill="1" applyBorder="1" applyAlignment="1">
      <alignment horizontal="right"/>
    </xf>
    <xf numFmtId="0" fontId="2" fillId="0" borderId="1" xfId="0" applyFont="1" applyBorder="1" applyAlignment="1">
      <alignment horizontal="right"/>
    </xf>
    <xf numFmtId="0" fontId="2" fillId="0" borderId="1" xfId="0" applyFont="1" applyBorder="1" applyAlignment="1">
      <alignment horizontal="right" vertical="center"/>
    </xf>
    <xf numFmtId="0" fontId="3" fillId="0" borderId="1" xfId="0" applyFont="1" applyFill="1" applyBorder="1" applyAlignment="1">
      <alignment horizontal="center" vertical="center" wrapText="1"/>
    </xf>
    <xf numFmtId="0" fontId="1" fillId="0" borderId="0" xfId="0" applyFont="1" applyAlignment="1">
      <alignment horizontal="center" wrapText="1"/>
    </xf>
    <xf numFmtId="4" fontId="2" fillId="0" borderId="1" xfId="0" applyNumberFormat="1" applyFont="1" applyBorder="1" applyAlignment="1">
      <alignment horizontal="center" vertical="center" wrapText="1"/>
    </xf>
    <xf numFmtId="0" fontId="1" fillId="0" borderId="1" xfId="0" applyFont="1" applyBorder="1" applyAlignment="1">
      <alignment horizontal="right"/>
    </xf>
    <xf numFmtId="3" fontId="0" fillId="0" borderId="1" xfId="0" applyNumberFormat="1" applyBorder="1"/>
    <xf numFmtId="0" fontId="7" fillId="0" borderId="1" xfId="0" applyFont="1" applyBorder="1" applyAlignment="1">
      <alignment horizontal="right"/>
    </xf>
    <xf numFmtId="3" fontId="7" fillId="0" borderId="1" xfId="0" applyNumberFormat="1" applyFont="1" applyBorder="1"/>
    <xf numFmtId="3" fontId="1" fillId="0" borderId="1" xfId="0" applyNumberFormat="1" applyFont="1" applyBorder="1"/>
    <xf numFmtId="3" fontId="0" fillId="0" borderId="0" xfId="0" applyNumberFormat="1"/>
    <xf numFmtId="0" fontId="1"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4" fontId="2" fillId="0" borderId="1" xfId="0" applyNumberFormat="1" applyFont="1" applyBorder="1" applyAlignment="1">
      <alignment horizontal="right"/>
    </xf>
    <xf numFmtId="4" fontId="6" fillId="0" borderId="1" xfId="0" applyNumberFormat="1" applyFont="1" applyBorder="1" applyAlignment="1">
      <alignment horizontal="right"/>
    </xf>
    <xf numFmtId="4" fontId="7" fillId="0" borderId="1" xfId="0" applyNumberFormat="1" applyFont="1" applyBorder="1" applyAlignment="1">
      <alignment horizontal="right"/>
    </xf>
    <xf numFmtId="4" fontId="2" fillId="0" borderId="1" xfId="0" applyNumberFormat="1" applyFont="1" applyBorder="1" applyAlignment="1">
      <alignment horizontal="right" vertical="center"/>
    </xf>
    <xf numFmtId="0" fontId="1" fillId="0" borderId="0" xfId="0" applyFont="1" applyBorder="1" applyAlignment="1">
      <alignment horizontal="right"/>
    </xf>
    <xf numFmtId="3" fontId="1" fillId="0" borderId="0" xfId="0" applyNumberFormat="1" applyFont="1" applyBorder="1"/>
    <xf numFmtId="3" fontId="2" fillId="0" borderId="1" xfId="0" applyNumberFormat="1" applyFont="1" applyBorder="1" applyAlignment="1">
      <alignment horizontal="right"/>
    </xf>
    <xf numFmtId="3" fontId="7" fillId="0" borderId="1" xfId="0" applyNumberFormat="1" applyFont="1" applyBorder="1" applyAlignment="1">
      <alignment horizontal="right"/>
    </xf>
    <xf numFmtId="3" fontId="2" fillId="0" borderId="1" xfId="0" applyNumberFormat="1" applyFont="1" applyBorder="1" applyAlignment="1">
      <alignment horizontal="right" vertical="center"/>
    </xf>
    <xf numFmtId="0" fontId="2" fillId="0" borderId="1" xfId="0" applyFont="1" applyBorder="1" applyAlignment="1">
      <alignment horizontal="right" wrapText="1"/>
    </xf>
    <xf numFmtId="0" fontId="0" fillId="0" borderId="1" xfId="0" applyBorder="1" applyAlignment="1">
      <alignment horizontal="right"/>
    </xf>
    <xf numFmtId="3" fontId="0" fillId="0" borderId="1" xfId="0" applyNumberFormat="1" applyBorder="1" applyAlignment="1">
      <alignment horizontal="right"/>
    </xf>
    <xf numFmtId="3" fontId="6" fillId="0" borderId="1" xfId="0" applyNumberFormat="1" applyFont="1" applyBorder="1" applyAlignment="1">
      <alignment horizontal="right"/>
    </xf>
    <xf numFmtId="4" fontId="2" fillId="2" borderId="1" xfId="0" applyNumberFormat="1" applyFont="1" applyFill="1" applyBorder="1" applyAlignment="1">
      <alignment horizontal="right"/>
    </xf>
    <xf numFmtId="3" fontId="2" fillId="2" borderId="1" xfId="0" applyNumberFormat="1" applyFont="1" applyFill="1" applyBorder="1" applyAlignment="1">
      <alignment horizontal="right"/>
    </xf>
    <xf numFmtId="0" fontId="0" fillId="2" borderId="1" xfId="0" applyFill="1" applyBorder="1" applyAlignment="1">
      <alignment horizontal="right"/>
    </xf>
    <xf numFmtId="4" fontId="7" fillId="0" borderId="1" xfId="0" applyNumberFormat="1" applyFont="1" applyBorder="1"/>
    <xf numFmtId="4" fontId="0" fillId="0" borderId="0" xfId="0" applyNumberFormat="1"/>
    <xf numFmtId="0" fontId="1" fillId="0" borderId="0" xfId="0" applyFont="1" applyAlignment="1">
      <alignment horizontal="center" wrapText="1"/>
    </xf>
    <xf numFmtId="0" fontId="5" fillId="0" borderId="0" xfId="0" applyFont="1" applyAlignment="1">
      <alignment horizontal="right" wrapText="1"/>
    </xf>
    <xf numFmtId="0" fontId="2" fillId="0" borderId="0" xfId="0" applyFont="1" applyAlignment="1">
      <alignment horizontal="right"/>
    </xf>
    <xf numFmtId="0" fontId="9" fillId="0" borderId="1" xfId="0" applyFont="1" applyBorder="1" applyAlignment="1">
      <alignment horizontal="right"/>
    </xf>
  </cellXfs>
  <cellStyles count="2">
    <cellStyle name="Normal" xfId="0" builtinId="0"/>
    <cellStyle name="Normal 2 2 2" xfId="1" xr:uid="{1B9D8056-9595-41E9-85AC-8CB3892E1B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607F8-7252-45FB-BB59-42D949F4217A}">
  <dimension ref="B1:L34"/>
  <sheetViews>
    <sheetView tabSelected="1" workbookViewId="0">
      <selection activeCell="F14" activeCellId="2" sqref="F12 F10 F14"/>
    </sheetView>
  </sheetViews>
  <sheetFormatPr defaultRowHeight="15" x14ac:dyDescent="0.25"/>
  <cols>
    <col min="2" max="2" width="64.85546875" customWidth="1"/>
    <col min="3" max="5" width="16.7109375" customWidth="1"/>
    <col min="6" max="6" width="14.140625" customWidth="1"/>
    <col min="7" max="7" width="16.5703125" customWidth="1"/>
    <col min="8" max="8" width="14.7109375" customWidth="1"/>
    <col min="9" max="9" width="13.140625" customWidth="1"/>
    <col min="10" max="10" width="14.85546875" customWidth="1"/>
  </cols>
  <sheetData>
    <row r="1" spans="2:10" ht="43.5" customHeight="1" x14ac:dyDescent="0.25">
      <c r="G1" s="36" t="s">
        <v>24</v>
      </c>
      <c r="H1" s="36"/>
      <c r="I1" s="36"/>
      <c r="J1" s="36"/>
    </row>
    <row r="2" spans="2:10" x14ac:dyDescent="0.25">
      <c r="B2" s="35" t="s">
        <v>36</v>
      </c>
      <c r="C2" s="35"/>
      <c r="D2" s="35"/>
      <c r="E2" s="35"/>
      <c r="F2" s="35"/>
      <c r="G2" s="35"/>
      <c r="H2" s="35"/>
      <c r="I2" s="35"/>
      <c r="J2" s="35"/>
    </row>
    <row r="3" spans="2:10" ht="36" customHeight="1" x14ac:dyDescent="0.25">
      <c r="B3" s="35"/>
      <c r="C3" s="35"/>
      <c r="D3" s="35"/>
      <c r="E3" s="35"/>
      <c r="F3" s="35"/>
      <c r="G3" s="35"/>
      <c r="H3" s="35"/>
      <c r="I3" s="35"/>
      <c r="J3" s="35"/>
    </row>
    <row r="4" spans="2:10" x14ac:dyDescent="0.25">
      <c r="B4" s="6"/>
      <c r="C4" s="6"/>
      <c r="D4" s="6"/>
      <c r="E4" s="6"/>
      <c r="F4" s="6"/>
      <c r="G4" s="6"/>
      <c r="H4" s="6"/>
      <c r="I4" s="6"/>
      <c r="J4" s="6"/>
    </row>
    <row r="5" spans="2:10" x14ac:dyDescent="0.25">
      <c r="B5" s="14" t="s">
        <v>18</v>
      </c>
      <c r="C5" s="14"/>
      <c r="D5" s="14"/>
      <c r="E5" s="14"/>
    </row>
    <row r="7" spans="2:10" ht="45" x14ac:dyDescent="0.25">
      <c r="B7" s="1"/>
      <c r="C7" s="15" t="s">
        <v>7</v>
      </c>
      <c r="D7" s="16" t="s">
        <v>4</v>
      </c>
      <c r="E7" s="16" t="s">
        <v>5</v>
      </c>
      <c r="F7" s="7" t="s">
        <v>3</v>
      </c>
      <c r="G7" s="5" t="s">
        <v>9</v>
      </c>
      <c r="H7" s="37" t="s">
        <v>10</v>
      </c>
      <c r="I7" s="37"/>
      <c r="J7" s="37"/>
    </row>
    <row r="8" spans="2:10" x14ac:dyDescent="0.25">
      <c r="B8" s="2" t="s">
        <v>6</v>
      </c>
      <c r="C8" s="30">
        <f>C9+C25+C27+C29+C31+C33</f>
        <v>8582.6200000000008</v>
      </c>
      <c r="D8" s="30">
        <f t="shared" ref="D8:F8" si="0">D9+D25+D27+D29+D31+D33</f>
        <v>15503819.650000004</v>
      </c>
      <c r="E8" s="30">
        <f t="shared" si="0"/>
        <v>14025909.581424067</v>
      </c>
      <c r="F8" s="31">
        <f t="shared" si="0"/>
        <v>29538316</v>
      </c>
      <c r="G8" s="32"/>
      <c r="I8" s="8" t="s">
        <v>11</v>
      </c>
      <c r="J8" s="9">
        <f>F11+F13+F15+F17+F20+F22</f>
        <v>25601174</v>
      </c>
    </row>
    <row r="9" spans="2:10" x14ac:dyDescent="0.25">
      <c r="B9" s="3" t="s">
        <v>0</v>
      </c>
      <c r="C9" s="17">
        <f>C10+C12+C14+C16+C19+C21+C23</f>
        <v>8582.6200000000008</v>
      </c>
      <c r="D9" s="17">
        <f t="shared" ref="D9:F9" si="1">D10+D12+D14+D16+D19+D21+D23</f>
        <v>13674022.840000004</v>
      </c>
      <c r="E9" s="17">
        <f t="shared" si="1"/>
        <v>12053465.211424066</v>
      </c>
      <c r="F9" s="23">
        <f t="shared" si="1"/>
        <v>25736074</v>
      </c>
      <c r="G9" s="27"/>
      <c r="I9" s="8" t="s">
        <v>12</v>
      </c>
      <c r="J9" s="9">
        <f>F18</f>
        <v>75918</v>
      </c>
    </row>
    <row r="10" spans="2:10" x14ac:dyDescent="0.25">
      <c r="B10" s="3" t="s">
        <v>19</v>
      </c>
      <c r="C10" s="29">
        <f>C11</f>
        <v>0</v>
      </c>
      <c r="D10" s="18">
        <f t="shared" ref="D10:E10" si="2">D11</f>
        <v>7686770.169999999</v>
      </c>
      <c r="E10" s="18">
        <f t="shared" si="2"/>
        <v>5996771.9214240611</v>
      </c>
      <c r="F10" s="29">
        <f>F11</f>
        <v>13683543</v>
      </c>
      <c r="G10" s="27" t="s">
        <v>8</v>
      </c>
      <c r="I10" s="8" t="s">
        <v>13</v>
      </c>
      <c r="J10" s="9">
        <f>F24+F26+F28+F30+F32+F34</f>
        <v>3861224</v>
      </c>
    </row>
    <row r="11" spans="2:10" x14ac:dyDescent="0.25">
      <c r="B11" s="10" t="s">
        <v>11</v>
      </c>
      <c r="C11" s="24">
        <v>0</v>
      </c>
      <c r="D11" s="19">
        <v>7686770.169999999</v>
      </c>
      <c r="E11" s="19">
        <v>5996771.9214240611</v>
      </c>
      <c r="F11" s="11">
        <f>ROUNDUP(SUM(C11:E11),0)</f>
        <v>13683543</v>
      </c>
      <c r="G11" s="27"/>
      <c r="I11" s="8" t="s">
        <v>14</v>
      </c>
      <c r="J11" s="12">
        <f>SUM(J8:J10)</f>
        <v>29538316</v>
      </c>
    </row>
    <row r="12" spans="2:10" x14ac:dyDescent="0.25">
      <c r="B12" s="3" t="s">
        <v>27</v>
      </c>
      <c r="C12" s="29">
        <f>C13</f>
        <v>0</v>
      </c>
      <c r="D12" s="29">
        <f t="shared" ref="D12:F12" si="3">D13</f>
        <v>0</v>
      </c>
      <c r="E12" s="18">
        <f t="shared" si="3"/>
        <v>6104.94</v>
      </c>
      <c r="F12" s="29">
        <f t="shared" si="3"/>
        <v>6105</v>
      </c>
      <c r="G12" s="27" t="s">
        <v>33</v>
      </c>
      <c r="I12" s="21"/>
      <c r="J12" s="22"/>
    </row>
    <row r="13" spans="2:10" x14ac:dyDescent="0.25">
      <c r="B13" s="10" t="s">
        <v>11</v>
      </c>
      <c r="C13" s="24">
        <v>0</v>
      </c>
      <c r="D13" s="24">
        <v>0</v>
      </c>
      <c r="E13" s="19">
        <v>6104.94</v>
      </c>
      <c r="F13" s="11">
        <f>ROUNDUP(SUM(C13:E13),0)</f>
        <v>6105</v>
      </c>
      <c r="G13" s="27"/>
      <c r="I13" s="21"/>
      <c r="J13" s="22"/>
    </row>
    <row r="14" spans="2:10" ht="29.25" x14ac:dyDescent="0.25">
      <c r="B14" s="26" t="s">
        <v>28</v>
      </c>
      <c r="C14" s="29">
        <f>C15</f>
        <v>0</v>
      </c>
      <c r="D14" s="18">
        <f t="shared" ref="D14:F14" si="4">D15</f>
        <v>37803.61</v>
      </c>
      <c r="E14" s="18">
        <f t="shared" si="4"/>
        <v>45849.030000000006</v>
      </c>
      <c r="F14" s="29">
        <f t="shared" si="4"/>
        <v>83653</v>
      </c>
      <c r="G14" s="27" t="s">
        <v>32</v>
      </c>
      <c r="I14" s="21"/>
      <c r="J14" s="22"/>
    </row>
    <row r="15" spans="2:10" x14ac:dyDescent="0.25">
      <c r="B15" s="10" t="s">
        <v>11</v>
      </c>
      <c r="C15" s="24">
        <v>0</v>
      </c>
      <c r="D15" s="19">
        <v>37803.61</v>
      </c>
      <c r="E15" s="19">
        <v>45849.030000000006</v>
      </c>
      <c r="F15" s="11">
        <f>ROUNDUP(SUM(C15:E15),0)</f>
        <v>83653</v>
      </c>
      <c r="G15" s="27"/>
      <c r="I15" s="21"/>
      <c r="J15" s="22"/>
    </row>
    <row r="16" spans="2:10" x14ac:dyDescent="0.25">
      <c r="B16" s="3" t="s">
        <v>20</v>
      </c>
      <c r="C16" s="18">
        <f>C17+C18</f>
        <v>8582.6200000000008</v>
      </c>
      <c r="D16" s="18">
        <f t="shared" ref="D16:E16" si="5">D17+D18</f>
        <v>5772199.1700000027</v>
      </c>
      <c r="E16" s="18">
        <f t="shared" si="5"/>
        <v>5767224.0800000038</v>
      </c>
      <c r="F16" s="29">
        <f>F17+F18</f>
        <v>11548007</v>
      </c>
      <c r="G16" s="28" t="s">
        <v>34</v>
      </c>
      <c r="H16" s="13"/>
    </row>
    <row r="17" spans="2:12" x14ac:dyDescent="0.25">
      <c r="B17" s="10" t="s">
        <v>11</v>
      </c>
      <c r="C17" s="19">
        <v>8582.6200000000008</v>
      </c>
      <c r="D17" s="33">
        <v>5736771.6900000023</v>
      </c>
      <c r="E17" s="19">
        <v>5726734.3500000034</v>
      </c>
      <c r="F17" s="11">
        <f>ROUNDUP(SUM(C17:E17),0)</f>
        <v>11472089</v>
      </c>
      <c r="G17" s="27"/>
    </row>
    <row r="18" spans="2:12" x14ac:dyDescent="0.25">
      <c r="B18" s="10" t="s">
        <v>12</v>
      </c>
      <c r="C18" s="24">
        <v>0</v>
      </c>
      <c r="D18" s="33">
        <v>35427.479999999996</v>
      </c>
      <c r="E18" s="19">
        <v>40489.729999999996</v>
      </c>
      <c r="F18" s="11">
        <f>ROUNDUP(SUM(C18:E18),0)</f>
        <v>75918</v>
      </c>
      <c r="G18" s="27"/>
      <c r="J18" s="13"/>
    </row>
    <row r="19" spans="2:12" x14ac:dyDescent="0.25">
      <c r="B19" s="3" t="s">
        <v>21</v>
      </c>
      <c r="C19" s="29">
        <f>C20</f>
        <v>0</v>
      </c>
      <c r="D19" s="18">
        <f t="shared" ref="D19:F19" si="6">D20</f>
        <v>155978.55000000002</v>
      </c>
      <c r="E19" s="18">
        <f t="shared" si="6"/>
        <v>167213.89999999997</v>
      </c>
      <c r="F19" s="29">
        <f t="shared" si="6"/>
        <v>323193</v>
      </c>
      <c r="G19" s="27" t="s">
        <v>30</v>
      </c>
    </row>
    <row r="20" spans="2:12" x14ac:dyDescent="0.25">
      <c r="B20" s="10" t="s">
        <v>11</v>
      </c>
      <c r="C20" s="24">
        <v>0</v>
      </c>
      <c r="D20" s="19">
        <v>155978.55000000002</v>
      </c>
      <c r="E20" s="19">
        <v>167213.89999999997</v>
      </c>
      <c r="F20" s="11">
        <f>ROUNDUP(SUM(C20:E20),0)</f>
        <v>323193</v>
      </c>
      <c r="G20" s="27"/>
      <c r="J20" s="13"/>
    </row>
    <row r="21" spans="2:12" x14ac:dyDescent="0.25">
      <c r="B21" s="3" t="s">
        <v>22</v>
      </c>
      <c r="C21" s="29">
        <f>C22</f>
        <v>0</v>
      </c>
      <c r="D21" s="18">
        <f t="shared" ref="D21:F21" si="7">D22</f>
        <v>21271.34</v>
      </c>
      <c r="E21" s="18">
        <f t="shared" si="7"/>
        <v>11319.439999999997</v>
      </c>
      <c r="F21" s="29">
        <f t="shared" si="7"/>
        <v>32591</v>
      </c>
      <c r="G21" s="27" t="s">
        <v>31</v>
      </c>
    </row>
    <row r="22" spans="2:12" x14ac:dyDescent="0.25">
      <c r="B22" s="10" t="s">
        <v>11</v>
      </c>
      <c r="C22" s="24">
        <v>0</v>
      </c>
      <c r="D22" s="19">
        <v>21271.34</v>
      </c>
      <c r="E22" s="19">
        <v>11319.439999999997</v>
      </c>
      <c r="F22" s="11">
        <f>ROUNDUP(SUM(C22:E22),0)</f>
        <v>32591</v>
      </c>
      <c r="G22" s="27"/>
      <c r="L22" t="s">
        <v>35</v>
      </c>
    </row>
    <row r="23" spans="2:12" x14ac:dyDescent="0.25">
      <c r="B23" s="3" t="s">
        <v>23</v>
      </c>
      <c r="C23" s="29">
        <f>C24</f>
        <v>0</v>
      </c>
      <c r="D23" s="29">
        <f t="shared" ref="D23:F23" si="8">D24</f>
        <v>0</v>
      </c>
      <c r="E23" s="18">
        <f t="shared" si="8"/>
        <v>58981.899999999994</v>
      </c>
      <c r="F23" s="29">
        <f t="shared" si="8"/>
        <v>58982</v>
      </c>
      <c r="G23" s="27" t="s">
        <v>29</v>
      </c>
      <c r="J23" s="13"/>
    </row>
    <row r="24" spans="2:12" x14ac:dyDescent="0.25">
      <c r="B24" s="10" t="s">
        <v>13</v>
      </c>
      <c r="C24" s="24">
        <v>0</v>
      </c>
      <c r="D24" s="24">
        <v>0</v>
      </c>
      <c r="E24" s="19">
        <v>58981.899999999994</v>
      </c>
      <c r="F24" s="11">
        <f>ROUNDUP(SUM(C24:E24),0)</f>
        <v>58982</v>
      </c>
      <c r="G24" s="27"/>
    </row>
    <row r="25" spans="2:12" x14ac:dyDescent="0.25">
      <c r="B25" s="4" t="s">
        <v>1</v>
      </c>
      <c r="C25" s="25">
        <f>C26</f>
        <v>0</v>
      </c>
      <c r="D25" s="20">
        <f t="shared" ref="D25:F25" si="9">D26</f>
        <v>1829796.8100000003</v>
      </c>
      <c r="E25" s="20">
        <f t="shared" si="9"/>
        <v>1880674.9399999995</v>
      </c>
      <c r="F25" s="25">
        <f t="shared" si="9"/>
        <v>3710472</v>
      </c>
      <c r="G25" s="27" t="s">
        <v>8</v>
      </c>
    </row>
    <row r="26" spans="2:12" x14ac:dyDescent="0.25">
      <c r="B26" s="10" t="s">
        <v>13</v>
      </c>
      <c r="C26" s="24">
        <v>0</v>
      </c>
      <c r="D26" s="19">
        <v>1829796.8100000003</v>
      </c>
      <c r="E26" s="19">
        <v>1880674.9399999995</v>
      </c>
      <c r="F26" s="11">
        <f>ROUNDUP(SUM(C26:E26),0)</f>
        <v>3710472</v>
      </c>
      <c r="G26" s="27"/>
    </row>
    <row r="27" spans="2:12" x14ac:dyDescent="0.25">
      <c r="B27" s="3" t="s">
        <v>2</v>
      </c>
      <c r="C27" s="23">
        <f>C28</f>
        <v>0</v>
      </c>
      <c r="D27" s="23">
        <f t="shared" ref="D27:F27" si="10">D28</f>
        <v>0</v>
      </c>
      <c r="E27" s="17">
        <f t="shared" si="10"/>
        <v>57728.829999999994</v>
      </c>
      <c r="F27" s="23">
        <f t="shared" si="10"/>
        <v>57729</v>
      </c>
      <c r="G27" s="27" t="s">
        <v>29</v>
      </c>
      <c r="I27" s="34"/>
      <c r="J27" s="13"/>
    </row>
    <row r="28" spans="2:12" x14ac:dyDescent="0.25">
      <c r="B28" s="10" t="s">
        <v>13</v>
      </c>
      <c r="C28" s="24">
        <v>0</v>
      </c>
      <c r="D28" s="24">
        <v>0</v>
      </c>
      <c r="E28" s="19">
        <v>57728.829999999994</v>
      </c>
      <c r="F28" s="11">
        <f>ROUNDUP(SUM(C28:E28),0)</f>
        <v>57729</v>
      </c>
      <c r="G28" s="27"/>
    </row>
    <row r="29" spans="2:12" x14ac:dyDescent="0.25">
      <c r="B29" s="3" t="s">
        <v>15</v>
      </c>
      <c r="C29" s="23">
        <f>C30</f>
        <v>0</v>
      </c>
      <c r="D29" s="23">
        <f t="shared" ref="D29:F29" si="11">D30</f>
        <v>0</v>
      </c>
      <c r="E29" s="17">
        <f t="shared" si="11"/>
        <v>2986.9900000000002</v>
      </c>
      <c r="F29" s="23">
        <f t="shared" si="11"/>
        <v>2987</v>
      </c>
      <c r="G29" s="27" t="s">
        <v>29</v>
      </c>
    </row>
    <row r="30" spans="2:12" x14ac:dyDescent="0.25">
      <c r="B30" s="10" t="s">
        <v>13</v>
      </c>
      <c r="C30" s="24">
        <v>0</v>
      </c>
      <c r="D30" s="24">
        <v>0</v>
      </c>
      <c r="E30" s="19">
        <v>2986.9900000000002</v>
      </c>
      <c r="F30" s="11">
        <f>ROUNDUP(SUM(C30:E30),0)</f>
        <v>2987</v>
      </c>
      <c r="G30" s="27"/>
      <c r="J30" s="13"/>
    </row>
    <row r="31" spans="2:12" x14ac:dyDescent="0.25">
      <c r="B31" s="3" t="s">
        <v>16</v>
      </c>
      <c r="C31" s="23">
        <f>C32</f>
        <v>0</v>
      </c>
      <c r="D31" s="23">
        <f t="shared" ref="D31:F31" si="12">D32</f>
        <v>0</v>
      </c>
      <c r="E31" s="17">
        <f t="shared" si="12"/>
        <v>3515.7999999999997</v>
      </c>
      <c r="F31" s="23">
        <f t="shared" si="12"/>
        <v>3516</v>
      </c>
      <c r="G31" s="27" t="s">
        <v>29</v>
      </c>
    </row>
    <row r="32" spans="2:12" x14ac:dyDescent="0.25">
      <c r="B32" s="10" t="s">
        <v>13</v>
      </c>
      <c r="C32" s="24">
        <v>0</v>
      </c>
      <c r="D32" s="24">
        <v>0</v>
      </c>
      <c r="E32" s="19">
        <v>3515.7999999999997</v>
      </c>
      <c r="F32" s="11">
        <f>ROUNDUP(SUM(C32:E32),0)</f>
        <v>3516</v>
      </c>
      <c r="G32" s="27"/>
    </row>
    <row r="33" spans="2:7" x14ac:dyDescent="0.25">
      <c r="B33" s="3" t="s">
        <v>17</v>
      </c>
      <c r="C33" s="23">
        <f>C34</f>
        <v>0</v>
      </c>
      <c r="D33" s="23">
        <f t="shared" ref="D33:F33" si="13">D34</f>
        <v>0</v>
      </c>
      <c r="E33" s="17">
        <f t="shared" si="13"/>
        <v>27537.809999999994</v>
      </c>
      <c r="F33" s="23">
        <f t="shared" si="13"/>
        <v>27538</v>
      </c>
      <c r="G33" s="27" t="s">
        <v>29</v>
      </c>
    </row>
    <row r="34" spans="2:7" x14ac:dyDescent="0.25">
      <c r="B34" s="10" t="s">
        <v>13</v>
      </c>
      <c r="C34" s="24">
        <v>0</v>
      </c>
      <c r="D34" s="24">
        <v>0</v>
      </c>
      <c r="E34" s="19">
        <v>27537.809999999994</v>
      </c>
      <c r="F34" s="11">
        <f>ROUNDUP(SUM(C34:E34),0)</f>
        <v>27538</v>
      </c>
      <c r="G34" s="27"/>
    </row>
  </sheetData>
  <mergeCells count="3">
    <mergeCell ref="B2:J3"/>
    <mergeCell ref="G1:J1"/>
    <mergeCell ref="H7:J7"/>
  </mergeCells>
  <phoneticPr fontId="4" type="noConversion"/>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12463-7C84-46CF-BD56-D643C63677A8}">
  <dimension ref="B1:J27"/>
  <sheetViews>
    <sheetView topLeftCell="B1" workbookViewId="0">
      <selection activeCell="H13" sqref="H13"/>
    </sheetView>
  </sheetViews>
  <sheetFormatPr defaultRowHeight="15" x14ac:dyDescent="0.25"/>
  <cols>
    <col min="2" max="2" width="64.85546875" customWidth="1"/>
    <col min="3" max="5" width="16.7109375" customWidth="1"/>
    <col min="6" max="6" width="14.140625" customWidth="1"/>
    <col min="7" max="7" width="16.42578125" customWidth="1"/>
    <col min="8" max="8" width="14.7109375" customWidth="1"/>
    <col min="9" max="9" width="11.42578125" customWidth="1"/>
    <col min="10" max="10" width="15.7109375" customWidth="1"/>
  </cols>
  <sheetData>
    <row r="1" spans="2:10" ht="43.5" customHeight="1" x14ac:dyDescent="0.25">
      <c r="G1" s="36" t="s">
        <v>25</v>
      </c>
      <c r="H1" s="36"/>
      <c r="I1" s="36"/>
      <c r="J1" s="36"/>
    </row>
    <row r="2" spans="2:10" x14ac:dyDescent="0.25">
      <c r="B2" s="35" t="s">
        <v>37</v>
      </c>
      <c r="C2" s="35"/>
      <c r="D2" s="35"/>
      <c r="E2" s="35"/>
      <c r="F2" s="35"/>
      <c r="G2" s="35"/>
      <c r="H2" s="35"/>
      <c r="I2" s="35"/>
      <c r="J2" s="35"/>
    </row>
    <row r="3" spans="2:10" ht="39" customHeight="1" x14ac:dyDescent="0.25">
      <c r="B3" s="35"/>
      <c r="C3" s="35"/>
      <c r="D3" s="35"/>
      <c r="E3" s="35"/>
      <c r="F3" s="35"/>
      <c r="G3" s="35"/>
      <c r="H3" s="35"/>
      <c r="I3" s="35"/>
      <c r="J3" s="35"/>
    </row>
    <row r="4" spans="2:10" x14ac:dyDescent="0.25">
      <c r="B4" s="6"/>
      <c r="C4" s="6"/>
      <c r="D4" s="6"/>
      <c r="E4" s="6"/>
      <c r="F4" s="6"/>
      <c r="G4" s="6"/>
      <c r="H4" s="6"/>
      <c r="I4" s="6"/>
      <c r="J4" s="6"/>
    </row>
    <row r="5" spans="2:10" x14ac:dyDescent="0.25">
      <c r="B5" s="14" t="s">
        <v>26</v>
      </c>
      <c r="C5" s="14"/>
      <c r="D5" s="14"/>
      <c r="E5" s="14"/>
    </row>
    <row r="6" spans="2:10" ht="60" x14ac:dyDescent="0.25">
      <c r="B6" s="1"/>
      <c r="C6" s="15" t="s">
        <v>7</v>
      </c>
      <c r="D6" s="16" t="s">
        <v>4</v>
      </c>
      <c r="E6" s="16" t="s">
        <v>5</v>
      </c>
      <c r="F6" s="7" t="s">
        <v>3</v>
      </c>
      <c r="G6" s="5" t="s">
        <v>9</v>
      </c>
      <c r="H6" s="37" t="s">
        <v>10</v>
      </c>
      <c r="I6" s="37"/>
      <c r="J6" s="37"/>
    </row>
    <row r="7" spans="2:10" x14ac:dyDescent="0.25">
      <c r="B7" s="2" t="s">
        <v>6</v>
      </c>
      <c r="C7" s="30">
        <f>C8+C18+C20+C22+C24+C26</f>
        <v>714.93</v>
      </c>
      <c r="D7" s="30">
        <f t="shared" ref="D7:F7" si="0">D8+D18+D20+D22+D24+D26</f>
        <v>1276703.23</v>
      </c>
      <c r="E7" s="30">
        <f t="shared" si="0"/>
        <v>1152977.8999999999</v>
      </c>
      <c r="F7" s="31">
        <f t="shared" si="0"/>
        <v>2430400</v>
      </c>
      <c r="G7" s="27"/>
      <c r="I7" s="8" t="s">
        <v>11</v>
      </c>
      <c r="J7" s="9">
        <f>F10+F12+F14</f>
        <v>2102434</v>
      </c>
    </row>
    <row r="8" spans="2:10" x14ac:dyDescent="0.25">
      <c r="B8" s="3" t="s">
        <v>0</v>
      </c>
      <c r="C8" s="17">
        <f>C9+C11+C13+C16</f>
        <v>714.93</v>
      </c>
      <c r="D8" s="17">
        <f t="shared" ref="D8:F8" si="1">D9+D11+D13+D16</f>
        <v>1124281.1599999999</v>
      </c>
      <c r="E8" s="17">
        <f t="shared" si="1"/>
        <v>988673.2799999998</v>
      </c>
      <c r="F8" s="23">
        <f t="shared" si="1"/>
        <v>2113672</v>
      </c>
      <c r="G8" s="27"/>
      <c r="I8" s="8" t="s">
        <v>12</v>
      </c>
      <c r="J8" s="9">
        <f>F15</f>
        <v>6324</v>
      </c>
    </row>
    <row r="9" spans="2:10" x14ac:dyDescent="0.25">
      <c r="B9" s="3" t="s">
        <v>19</v>
      </c>
      <c r="C9" s="29">
        <f>C10</f>
        <v>0</v>
      </c>
      <c r="D9" s="18">
        <f t="shared" ref="D9:F9" si="2">D10</f>
        <v>640307.91999999993</v>
      </c>
      <c r="E9" s="18">
        <f t="shared" si="2"/>
        <v>499531.10999999987</v>
      </c>
      <c r="F9" s="29">
        <f t="shared" si="2"/>
        <v>1139840</v>
      </c>
      <c r="G9" s="27" t="s">
        <v>8</v>
      </c>
      <c r="I9" s="8" t="s">
        <v>13</v>
      </c>
      <c r="J9" s="9">
        <f>F17+F19+F21+F23+F25+F27</f>
        <v>321642</v>
      </c>
    </row>
    <row r="10" spans="2:10" x14ac:dyDescent="0.25">
      <c r="B10" s="10" t="s">
        <v>11</v>
      </c>
      <c r="C10" s="24">
        <v>0</v>
      </c>
      <c r="D10" s="19">
        <v>640307.91999999993</v>
      </c>
      <c r="E10" s="19">
        <v>499531.10999999987</v>
      </c>
      <c r="F10" s="11">
        <f>ROUNDUP(SUM(C10:E10),0)</f>
        <v>1139840</v>
      </c>
      <c r="G10" s="27"/>
      <c r="I10" s="8" t="s">
        <v>14</v>
      </c>
      <c r="J10" s="12">
        <f>SUM(J7:J9)</f>
        <v>2430400</v>
      </c>
    </row>
    <row r="11" spans="2:10" ht="29.25" x14ac:dyDescent="0.25">
      <c r="B11" s="26" t="s">
        <v>28</v>
      </c>
      <c r="C11" s="29">
        <f>C12</f>
        <v>0</v>
      </c>
      <c r="D11" s="29">
        <f t="shared" ref="D11:E11" si="3">D12</f>
        <v>3149.05</v>
      </c>
      <c r="E11" s="29">
        <f t="shared" si="3"/>
        <v>3819.22</v>
      </c>
      <c r="F11" s="29">
        <f>F12</f>
        <v>6969</v>
      </c>
      <c r="G11" s="27" t="s">
        <v>32</v>
      </c>
      <c r="I11" s="21"/>
      <c r="J11" s="22"/>
    </row>
    <row r="12" spans="2:10" x14ac:dyDescent="0.25">
      <c r="B12" s="10" t="s">
        <v>11</v>
      </c>
      <c r="C12" s="24">
        <v>0</v>
      </c>
      <c r="D12" s="19">
        <v>3149.05</v>
      </c>
      <c r="E12" s="19">
        <v>3819.22</v>
      </c>
      <c r="F12" s="11">
        <f>ROUNDUP(SUM(C12:E12),0)</f>
        <v>6969</v>
      </c>
      <c r="G12" s="27"/>
      <c r="I12" s="21"/>
      <c r="J12" s="22"/>
    </row>
    <row r="13" spans="2:10" x14ac:dyDescent="0.25">
      <c r="B13" s="3" t="s">
        <v>20</v>
      </c>
      <c r="C13" s="18">
        <f>C14+C15</f>
        <v>714.93</v>
      </c>
      <c r="D13" s="18">
        <f t="shared" ref="D13:E13" si="4">D14+D15</f>
        <v>480824.19</v>
      </c>
      <c r="E13" s="18">
        <f t="shared" si="4"/>
        <v>480409.75999999995</v>
      </c>
      <c r="F13" s="29">
        <f>F14+F15</f>
        <v>961949</v>
      </c>
      <c r="G13" s="38" t="s">
        <v>34</v>
      </c>
    </row>
    <row r="14" spans="2:10" x14ac:dyDescent="0.25">
      <c r="B14" s="10" t="s">
        <v>11</v>
      </c>
      <c r="C14" s="19">
        <v>714.93</v>
      </c>
      <c r="D14" s="19">
        <v>477873.08</v>
      </c>
      <c r="E14" s="19">
        <v>477036.97</v>
      </c>
      <c r="F14" s="11">
        <f>ROUNDUP(SUM(C14:E14),0)</f>
        <v>955625</v>
      </c>
      <c r="G14" s="27"/>
    </row>
    <row r="15" spans="2:10" x14ac:dyDescent="0.25">
      <c r="B15" s="10" t="s">
        <v>12</v>
      </c>
      <c r="C15" s="24">
        <v>0</v>
      </c>
      <c r="D15" s="19">
        <v>2951.11</v>
      </c>
      <c r="E15" s="19">
        <v>3372.79</v>
      </c>
      <c r="F15" s="11">
        <f>ROUNDUP(SUM(C15:E15),0)</f>
        <v>6324</v>
      </c>
      <c r="G15" s="28"/>
      <c r="J15" s="13"/>
    </row>
    <row r="16" spans="2:10" x14ac:dyDescent="0.25">
      <c r="B16" s="3" t="s">
        <v>23</v>
      </c>
      <c r="C16" s="29">
        <f>C17</f>
        <v>0</v>
      </c>
      <c r="D16" s="29">
        <f t="shared" ref="D16:F16" si="5">D17</f>
        <v>0</v>
      </c>
      <c r="E16" s="18">
        <f t="shared" si="5"/>
        <v>4913.1899999999996</v>
      </c>
      <c r="F16" s="29">
        <f t="shared" si="5"/>
        <v>4914</v>
      </c>
      <c r="G16" s="27" t="s">
        <v>29</v>
      </c>
      <c r="J16" s="13"/>
    </row>
    <row r="17" spans="2:10" x14ac:dyDescent="0.25">
      <c r="B17" s="10" t="s">
        <v>13</v>
      </c>
      <c r="C17" s="24">
        <v>0</v>
      </c>
      <c r="D17" s="24">
        <v>0</v>
      </c>
      <c r="E17" s="19">
        <v>4913.1899999999996</v>
      </c>
      <c r="F17" s="11">
        <f>ROUNDUP(SUM(C17:E17),0)</f>
        <v>4914</v>
      </c>
      <c r="G17" s="27"/>
    </row>
    <row r="18" spans="2:10" x14ac:dyDescent="0.25">
      <c r="B18" s="4" t="s">
        <v>1</v>
      </c>
      <c r="C18" s="25">
        <f>C19</f>
        <v>0</v>
      </c>
      <c r="D18" s="20">
        <f t="shared" ref="D18:F18" si="6">D19</f>
        <v>152422.07</v>
      </c>
      <c r="E18" s="20">
        <f t="shared" si="6"/>
        <v>156660.22</v>
      </c>
      <c r="F18" s="25">
        <f t="shared" si="6"/>
        <v>309083</v>
      </c>
      <c r="G18" s="27" t="s">
        <v>8</v>
      </c>
    </row>
    <row r="19" spans="2:10" x14ac:dyDescent="0.25">
      <c r="B19" s="10" t="s">
        <v>13</v>
      </c>
      <c r="C19" s="24">
        <v>0</v>
      </c>
      <c r="D19" s="19">
        <v>152422.07</v>
      </c>
      <c r="E19" s="19">
        <v>156660.22</v>
      </c>
      <c r="F19" s="11">
        <f>ROUNDUP(SUM(C19:E19),0)</f>
        <v>309083</v>
      </c>
      <c r="G19" s="27"/>
    </row>
    <row r="20" spans="2:10" x14ac:dyDescent="0.25">
      <c r="B20" s="3" t="s">
        <v>2</v>
      </c>
      <c r="C20" s="23">
        <f>C21</f>
        <v>0</v>
      </c>
      <c r="D20" s="23">
        <f t="shared" ref="D20:F20" si="7">D21</f>
        <v>0</v>
      </c>
      <c r="E20" s="17">
        <f t="shared" si="7"/>
        <v>4808.8100000000004</v>
      </c>
      <c r="F20" s="23">
        <f t="shared" si="7"/>
        <v>4809</v>
      </c>
      <c r="G20" s="27" t="s">
        <v>29</v>
      </c>
    </row>
    <row r="21" spans="2:10" x14ac:dyDescent="0.25">
      <c r="B21" s="10" t="s">
        <v>13</v>
      </c>
      <c r="C21" s="24">
        <v>0</v>
      </c>
      <c r="D21" s="24">
        <v>0</v>
      </c>
      <c r="E21" s="19">
        <v>4808.8100000000004</v>
      </c>
      <c r="F21" s="11">
        <f>ROUNDUP(SUM(C21:E21),0)</f>
        <v>4809</v>
      </c>
      <c r="G21" s="27"/>
    </row>
    <row r="22" spans="2:10" x14ac:dyDescent="0.25">
      <c r="B22" s="3" t="s">
        <v>15</v>
      </c>
      <c r="C22" s="23">
        <f>C23</f>
        <v>0</v>
      </c>
      <c r="D22" s="23">
        <f t="shared" ref="D22:F22" si="8">D23</f>
        <v>0</v>
      </c>
      <c r="E22" s="17">
        <f t="shared" si="8"/>
        <v>248.82</v>
      </c>
      <c r="F22" s="23">
        <f t="shared" si="8"/>
        <v>249</v>
      </c>
      <c r="G22" s="27" t="s">
        <v>29</v>
      </c>
    </row>
    <row r="23" spans="2:10" x14ac:dyDescent="0.25">
      <c r="B23" s="10" t="s">
        <v>13</v>
      </c>
      <c r="C23" s="24">
        <v>0</v>
      </c>
      <c r="D23" s="24">
        <v>0</v>
      </c>
      <c r="E23" s="19">
        <v>248.82</v>
      </c>
      <c r="F23" s="11">
        <f>ROUNDUP(SUM(C23:E23),0)</f>
        <v>249</v>
      </c>
      <c r="G23" s="27"/>
      <c r="J23" s="13"/>
    </row>
    <row r="24" spans="2:10" x14ac:dyDescent="0.25">
      <c r="B24" s="3" t="s">
        <v>16</v>
      </c>
      <c r="C24" s="23">
        <f>C25</f>
        <v>0</v>
      </c>
      <c r="D24" s="23">
        <f t="shared" ref="D24:F24" si="9">D25</f>
        <v>0</v>
      </c>
      <c r="E24" s="17">
        <f t="shared" si="9"/>
        <v>292.87</v>
      </c>
      <c r="F24" s="23">
        <f t="shared" si="9"/>
        <v>293</v>
      </c>
      <c r="G24" s="27" t="s">
        <v>29</v>
      </c>
    </row>
    <row r="25" spans="2:10" x14ac:dyDescent="0.25">
      <c r="B25" s="10" t="s">
        <v>13</v>
      </c>
      <c r="C25" s="24">
        <v>0</v>
      </c>
      <c r="D25" s="24">
        <v>0</v>
      </c>
      <c r="E25" s="19">
        <v>292.87</v>
      </c>
      <c r="F25" s="11">
        <f>ROUNDUP(SUM(C25:E25),0)</f>
        <v>293</v>
      </c>
      <c r="G25" s="27"/>
    </row>
    <row r="26" spans="2:10" x14ac:dyDescent="0.25">
      <c r="B26" s="3" t="s">
        <v>17</v>
      </c>
      <c r="C26" s="23">
        <f>C27</f>
        <v>0</v>
      </c>
      <c r="D26" s="23">
        <f t="shared" ref="D26:F26" si="10">D27</f>
        <v>0</v>
      </c>
      <c r="E26" s="17">
        <f t="shared" si="10"/>
        <v>2293.9</v>
      </c>
      <c r="F26" s="23">
        <f t="shared" si="10"/>
        <v>2294</v>
      </c>
      <c r="G26" s="27" t="s">
        <v>29</v>
      </c>
    </row>
    <row r="27" spans="2:10" x14ac:dyDescent="0.25">
      <c r="B27" s="10" t="s">
        <v>13</v>
      </c>
      <c r="C27" s="24">
        <v>0</v>
      </c>
      <c r="D27" s="24">
        <v>0</v>
      </c>
      <c r="E27" s="19">
        <v>2293.9</v>
      </c>
      <c r="F27" s="11">
        <f>ROUNDUP(SUM(C27:E27),0)</f>
        <v>2294</v>
      </c>
      <c r="G27" s="27"/>
    </row>
  </sheetData>
  <mergeCells count="3">
    <mergeCell ref="G1:J1"/>
    <mergeCell ref="B2:J3"/>
    <mergeCell ref="H6:J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PIEMAKSAS</vt:lpstr>
      <vt:lpstr>ATVAĻIN_REZ_UZKR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Liene Ābola</dc:creator>
  <cp:lastModifiedBy>Liene Ābola</cp:lastModifiedBy>
  <dcterms:created xsi:type="dcterms:W3CDTF">2021-02-15T11:20:21Z</dcterms:created>
  <dcterms:modified xsi:type="dcterms:W3CDTF">2022-05-11T11:53:19Z</dcterms:modified>
</cp:coreProperties>
</file>