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vnozare.pri\vm\Redirect_profiles\VM_Liene_Abola\My Documents\COVID-19_PIEMAKSAS\2021_Decembris\UZ_FM\"/>
    </mc:Choice>
  </mc:AlternateContent>
  <xr:revisionPtr revIDLastSave="0" documentId="8_{CE34C5DB-CA1A-43CB-8711-7CC5883E833A}" xr6:coauthVersionLast="47" xr6:coauthVersionMax="47" xr10:uidLastSave="{00000000-0000-0000-0000-000000000000}"/>
  <bookViews>
    <workbookView xWindow="-120" yWindow="-120" windowWidth="29040" windowHeight="15840" activeTab="1" xr2:uid="{56AFF76D-426F-4315-B380-AA348D690000}"/>
  </bookViews>
  <sheets>
    <sheet name="Farmaceiti_nov" sheetId="1" r:id="rId1"/>
    <sheet name="Farmaceiti_dec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3" i="2" l="1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C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C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C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C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C6" i="2"/>
  <c r="C160" i="1"/>
  <c r="C105" i="1"/>
  <c r="C81" i="1"/>
  <c r="C53" i="1"/>
  <c r="C6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7" i="1"/>
  <c r="D159" i="2" l="1"/>
  <c r="D104" i="2"/>
  <c r="D81" i="2"/>
  <c r="C5" i="2"/>
  <c r="D53" i="2"/>
  <c r="D6" i="2"/>
  <c r="D160" i="1"/>
  <c r="D81" i="1"/>
  <c r="D105" i="1"/>
  <c r="C5" i="1"/>
  <c r="D53" i="1"/>
  <c r="D6" i="1"/>
  <c r="D5" i="2" l="1"/>
  <c r="D5" i="1"/>
</calcChain>
</file>

<file path=xl/sharedStrings.xml><?xml version="1.0" encoding="utf-8"?>
<sst xmlns="http://schemas.openxmlformats.org/spreadsheetml/2006/main" count="770" uniqueCount="199">
  <si>
    <t xml:space="preserve">Aptiekas juridiskais īpašnieka nosaukums </t>
  </si>
  <si>
    <t>NVD teritoriālo nodaļa</t>
  </si>
  <si>
    <t>Atprečoto recepšu skaits</t>
  </si>
  <si>
    <t>"BENU Aptieka Latvija" SIA</t>
  </si>
  <si>
    <t>NVD Rīgas nodaļa</t>
  </si>
  <si>
    <t>Apotheka SIA</t>
  </si>
  <si>
    <t xml:space="preserve">Aptieka Teiksma SIA </t>
  </si>
  <si>
    <t>AS "DZINTARA APTIEKAS"</t>
  </si>
  <si>
    <t xml:space="preserve">ASJ SIA </t>
  </si>
  <si>
    <t>Āgenskalna aptieka SIA</t>
  </si>
  <si>
    <t>Baldones aptieka SIA</t>
  </si>
  <si>
    <t>Baltfarm RKF SIA</t>
  </si>
  <si>
    <t>Cerība L SIA</t>
  </si>
  <si>
    <t>EUROAPTIEKA FARMĀCIJA SIA</t>
  </si>
  <si>
    <t xml:space="preserve">Farma Balt Aptieka SIA </t>
  </si>
  <si>
    <t>Farma Santa SIA</t>
  </si>
  <si>
    <t>Fitas SIA</t>
  </si>
  <si>
    <t>Garcīnijas aptieka SIA</t>
  </si>
  <si>
    <t xml:space="preserve">Insbergs SIA </t>
  </si>
  <si>
    <t>KADIĶOGA, SIA</t>
  </si>
  <si>
    <t>KLIMA SIA</t>
  </si>
  <si>
    <t>Liepa un Gailīte SIA</t>
  </si>
  <si>
    <t xml:space="preserve">Lionets SIA </t>
  </si>
  <si>
    <t>Medelens SIA</t>
  </si>
  <si>
    <t>Murjānis SIA</t>
  </si>
  <si>
    <t>Panpharmacy SIA</t>
  </si>
  <si>
    <t>RAES SIA</t>
  </si>
  <si>
    <t>Saules aptieka SIA</t>
  </si>
  <si>
    <t xml:space="preserve">Saulgrieži Ltd SIA </t>
  </si>
  <si>
    <t xml:space="preserve">Saulkrastu aptieka R.B. SIA </t>
  </si>
  <si>
    <t>Sentor Farm aptiekas AS</t>
  </si>
  <si>
    <t>SIA "Aptieka LR"</t>
  </si>
  <si>
    <t>SIA "AZETA"</t>
  </si>
  <si>
    <t>SIA "Baltacon"</t>
  </si>
  <si>
    <t>SIA "DALMA LJ"</t>
  </si>
  <si>
    <t>SIA "Gunda OK"</t>
  </si>
  <si>
    <t>SIA "IkLat Serviss"</t>
  </si>
  <si>
    <t>SIA "IVINA"</t>
  </si>
  <si>
    <t>SIA "LATVIJAS APTIEKA"</t>
  </si>
  <si>
    <t>SIA "LAVANDULA"</t>
  </si>
  <si>
    <t>SIA "Lēdurgas aptieka 1"</t>
  </si>
  <si>
    <t>SIA "ORDERS-M"</t>
  </si>
  <si>
    <t>SIA "Valves aptieka"</t>
  </si>
  <si>
    <t>SIA "VESELĪBAS APTIEKA"</t>
  </si>
  <si>
    <t>SIA “Ievas Aptiekas"</t>
  </si>
  <si>
    <t>SIA LD FARM</t>
  </si>
  <si>
    <t>VERIGO SIA</t>
  </si>
  <si>
    <t>Veselība pluss SIA</t>
  </si>
  <si>
    <t>VS un Ko SIA</t>
  </si>
  <si>
    <t>KOPĀ</t>
  </si>
  <si>
    <t>Alante SIA</t>
  </si>
  <si>
    <t>NVD Kurzemes nodaļa</t>
  </si>
  <si>
    <t>Andreja aptieka SIA</t>
  </si>
  <si>
    <t>Aptieka Nurme SIA</t>
  </si>
  <si>
    <t>Aptieka Veselība DA SIA</t>
  </si>
  <si>
    <t>Brocēnu aptieka, SIA</t>
  </si>
  <si>
    <t>Ciema aptieka IK</t>
  </si>
  <si>
    <t>Elixir, SIA</t>
  </si>
  <si>
    <t xml:space="preserve">Jaunā Jaunpils aptieka SIA </t>
  </si>
  <si>
    <t>Laminārija SIA</t>
  </si>
  <si>
    <t>Liepu aptieka SIA</t>
  </si>
  <si>
    <t>Nīgrandes aptieka SIA</t>
  </si>
  <si>
    <t>Pāvilostas aptieka SIA</t>
  </si>
  <si>
    <t>Piltenes aptieka SIA</t>
  </si>
  <si>
    <t xml:space="preserve">Rendols SIA </t>
  </si>
  <si>
    <t>Retējs SIA</t>
  </si>
  <si>
    <t>Rumis SIA</t>
  </si>
  <si>
    <t xml:space="preserve">Saldus Zaļā aptieka SIA </t>
  </si>
  <si>
    <t>SIA "Durbes aptieka 1"</t>
  </si>
  <si>
    <t>SIA "Līcija" aptieka</t>
  </si>
  <si>
    <t>SIA "Lunafarm"</t>
  </si>
  <si>
    <t>SIA "MAIJA APTIEKA"</t>
  </si>
  <si>
    <t>Siria SIA</t>
  </si>
  <si>
    <t>Sproģes aptieka Baiba SIA</t>
  </si>
  <si>
    <t>Tumes aptieka SIA</t>
  </si>
  <si>
    <t xml:space="preserve">Valdas aptieka SIA   </t>
  </si>
  <si>
    <t>Vecā aptieka Kandavā SIA</t>
  </si>
  <si>
    <t>Viršu aptieka SIA</t>
  </si>
  <si>
    <t>Alianse 2M, SIA</t>
  </si>
  <si>
    <t>NVD Latgales nodaļa</t>
  </si>
  <si>
    <t>Aptieka Dziednieks SIA</t>
  </si>
  <si>
    <t>Aptieka Višķi IK</t>
  </si>
  <si>
    <t>Ālante DN SIA</t>
  </si>
  <si>
    <t xml:space="preserve">Baltā aptieka KI SIA </t>
  </si>
  <si>
    <t>Bebra Serviss SIA</t>
  </si>
  <si>
    <t>Certrārija SIA</t>
  </si>
  <si>
    <t>Dagdas aptieka SIA</t>
  </si>
  <si>
    <t xml:space="preserve">Domes aptieka SIA </t>
  </si>
  <si>
    <t>IK "Ciskādu aptieka"</t>
  </si>
  <si>
    <t>Ilūkstes aptieka SIA</t>
  </si>
  <si>
    <t>Krāslavas aptieka SIA</t>
  </si>
  <si>
    <t>Lana SIA</t>
  </si>
  <si>
    <t>Lesko N SIA</t>
  </si>
  <si>
    <t>Līvānu Centra aptieka SIA</t>
  </si>
  <si>
    <t>Nairas SIA</t>
  </si>
  <si>
    <t>Nameda L SIA</t>
  </si>
  <si>
    <t>Preiļu ainava SIA</t>
  </si>
  <si>
    <t>Preiļu aptieka SIA</t>
  </si>
  <si>
    <t>Primula B SIA</t>
  </si>
  <si>
    <t>SIA "LAURIS K"</t>
  </si>
  <si>
    <t>SIA "PILNIBA FARMA"</t>
  </si>
  <si>
    <t>SIA "Vitafarm"</t>
  </si>
  <si>
    <t>Ainažu aptieka SIA</t>
  </si>
  <si>
    <t>NVD Vidzemes nodaļa</t>
  </si>
  <si>
    <t>Alīna Plus SIA</t>
  </si>
  <si>
    <t xml:space="preserve">Anīss V.K.SIA </t>
  </si>
  <si>
    <t>Aptieka Baltinava IK</t>
  </si>
  <si>
    <t>Aptieka Dikļi SIA</t>
  </si>
  <si>
    <t>Aptieka Litenē SIA</t>
  </si>
  <si>
    <t>Aptieka Tirza IK</t>
  </si>
  <si>
    <t>Aptieka Valka SIA</t>
  </si>
  <si>
    <t>Bērzpils aptieka  I.Ozoliņas IU</t>
  </si>
  <si>
    <t>Brutuss SIA</t>
  </si>
  <si>
    <t xml:space="preserve">Cerība AG SIA </t>
  </si>
  <si>
    <t>Dauguļa aptieka SIA</t>
  </si>
  <si>
    <t>Gaujienas aptieka SIA</t>
  </si>
  <si>
    <t>Goba farm SIA</t>
  </si>
  <si>
    <t xml:space="preserve">IKA RS SIA </t>
  </si>
  <si>
    <t xml:space="preserve">Inta aptieka SIA </t>
  </si>
  <si>
    <t>Jaunais Jumis SIA</t>
  </si>
  <si>
    <t>Jaunā aptieka SIA</t>
  </si>
  <si>
    <t>Jaungulbenes aptieka IU</t>
  </si>
  <si>
    <t>Kaķis LJ SIA</t>
  </si>
  <si>
    <t>Katrīnas aptieka SIA</t>
  </si>
  <si>
    <t>Kupravas aptieka IK</t>
  </si>
  <si>
    <t>Limbažu aptieka SIA</t>
  </si>
  <si>
    <t>Lizuma aptieka SIA</t>
  </si>
  <si>
    <t>Līvena aptieka SIA</t>
  </si>
  <si>
    <t>Lubānas aptieka, SIA</t>
  </si>
  <si>
    <t>Matīšu aptieka SIA</t>
  </si>
  <si>
    <t>Mazsalacas aptieka SIA</t>
  </si>
  <si>
    <t>Naukšēnu aptieka SIA</t>
  </si>
  <si>
    <t>Nigella SIA</t>
  </si>
  <si>
    <t>Pilsētas aptieka SIA</t>
  </si>
  <si>
    <t>Pirts aptieka SIA</t>
  </si>
  <si>
    <t>Raunas aptieka SIA</t>
  </si>
  <si>
    <t>Rūjienas aptieka SIA</t>
  </si>
  <si>
    <t>SANUS AG SIA</t>
  </si>
  <si>
    <t>SIA "Aptieka Bite"</t>
  </si>
  <si>
    <t>SIA "Īrisi"</t>
  </si>
  <si>
    <t>SIA "Medus aptieka"</t>
  </si>
  <si>
    <t>SIA "Skultes aptieka 1"</t>
  </si>
  <si>
    <t>SIA Madaras aptieka</t>
  </si>
  <si>
    <t>Skujas aptieka  IK</t>
  </si>
  <si>
    <t>Stacijas aptieka SIA</t>
  </si>
  <si>
    <t>Strenču aptieka SIA</t>
  </si>
  <si>
    <t>Taurenes aptieka SIA</t>
  </si>
  <si>
    <t>Tilžas aptieka IU</t>
  </si>
  <si>
    <t>UNION MED SIA</t>
  </si>
  <si>
    <t>Vecpiebalgas aptieka SIA</t>
  </si>
  <si>
    <t xml:space="preserve">Viafarma, SIA </t>
  </si>
  <si>
    <t>Vidrižu doktorāts SIA</t>
  </si>
  <si>
    <t xml:space="preserve">Viktorijas aptieka SIA </t>
  </si>
  <si>
    <t>Zāles SIA</t>
  </si>
  <si>
    <t>Zeltkalnes aptieka SIA</t>
  </si>
  <si>
    <t>Žīguru aptieka IK</t>
  </si>
  <si>
    <t>Aptieka Eleja SIA</t>
  </si>
  <si>
    <t>NVD Zemgales nodaļa</t>
  </si>
  <si>
    <t>Birzgales aptieka IK</t>
  </si>
  <si>
    <t>Daudzevas aptieka SIA</t>
  </si>
  <si>
    <t>Gailīšu aptieka SIA</t>
  </si>
  <si>
    <t>Guntas aptieka SIA</t>
  </si>
  <si>
    <t>IK "Svitenes aptieka"</t>
  </si>
  <si>
    <t>INULEKS SIA</t>
  </si>
  <si>
    <t>Jelgavas Lielā aptieka SIA</t>
  </si>
  <si>
    <t>Jelgavas pils aptieka SIA</t>
  </si>
  <si>
    <t xml:space="preserve">Jēkabpils Vecpilsētas aptieka SIA </t>
  </si>
  <si>
    <t>JUNOSO SIA</t>
  </si>
  <si>
    <t>Kolibri AD SIA</t>
  </si>
  <si>
    <t>Kristīnes Viesītes aptieka SIA</t>
  </si>
  <si>
    <t xml:space="preserve">Krustpils aptieka SIA </t>
  </si>
  <si>
    <t>LAMINARIA SIA</t>
  </si>
  <si>
    <t>Lauras aptieka SIA</t>
  </si>
  <si>
    <t>Mazzalves aptieka SIA</t>
  </si>
  <si>
    <t>Māras aptieka SIA</t>
  </si>
  <si>
    <t>Mārsils SIA</t>
  </si>
  <si>
    <t>Mūsas aptieka SIA</t>
  </si>
  <si>
    <t xml:space="preserve">Nota Bene, SIA </t>
  </si>
  <si>
    <t>Pie Dzirnavām SIA</t>
  </si>
  <si>
    <t>Rubenes aptieka SIA</t>
  </si>
  <si>
    <t>Salix SIA</t>
  </si>
  <si>
    <t>SIA "Arālija"</t>
  </si>
  <si>
    <t>SIA "Ķeipenes aptieka"</t>
  </si>
  <si>
    <t>SIA "Ozolnieku aptieka"</t>
  </si>
  <si>
    <t>SIA LuRaVe</t>
  </si>
  <si>
    <t>Staļģenes aptieka IK</t>
  </si>
  <si>
    <t>Suntažu aptieka SIA</t>
  </si>
  <si>
    <t>Taurupes aptieka IK</t>
  </si>
  <si>
    <t>Valdekas aptieka SIA</t>
  </si>
  <si>
    <t>Valles aptieka IK</t>
  </si>
  <si>
    <t>Velgas aptieka, IK</t>
  </si>
  <si>
    <t>Zasas aptieka SIA</t>
  </si>
  <si>
    <t>LIEP SIA M.Liepiņas ārstniecisko pakalpojumu uzņēmums</t>
  </si>
  <si>
    <r>
      <t xml:space="preserve">Summa, </t>
    </r>
    <r>
      <rPr>
        <b/>
        <i/>
        <sz val="11"/>
        <color theme="1"/>
        <rFont val="Times New Roman"/>
        <family val="1"/>
      </rPr>
      <t>euro</t>
    </r>
  </si>
  <si>
    <t>SIA "Lauku aptieka"</t>
  </si>
  <si>
    <t>Maksājumi aptiekām 0,35 euro apmērā par katru izsniegto A sarakstā iekļauto kompensējamo references vai lētāko medikamentu līdzvērtīgas terapeitiskās efektivitātes zāļu grupā saistībā ar darba apjoma pieaugumu Covid-19 pandēmijas apstākļos NOVEMBRĪ</t>
  </si>
  <si>
    <t>6.1.Pielikums MK rīkojuma projekta “Par finanšu līdzekļu piešķiršanu no valsts budžeta programmas “Līdzekļi neparedzētiem gadījumiem”” anotācijai</t>
  </si>
  <si>
    <t>6.2.Pielikums MK rīkojuma projekta “Par finanšu līdzekļu piešķiršanu no valsts budžeta programmas “Līdzekļi neparedzētiem gadījumiem”” anotācijai</t>
  </si>
  <si>
    <t>Maksājumi aptiekām 0,35 euro apmērā par katru izsniegto A sarakstā iekļauto kompensējamo references vai lētāko medikamentu līdzvērtīgas terapeitiskās efektivitātes zāļu grupā saistībā ar darba apjoma pieaugumu Covid-19 pandēmijas apstākļos DECEMBRĪ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</si>
</sst>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i/>
      <sz val="11"/>
      <color theme="1"/>
      <name val="Times New Roman"/>
      <family val="1"/>
    </font>
    <font>
      <b/>
      <sz val="12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1" applyFont="1"/>
    <xf numFmtId="0" fontId="1" fillId="0" borderId="0" xfId="1"/>
    <xf numFmtId="0" fontId="2" fillId="0" borderId="1" xfId="1" applyFont="1" applyBorder="1" applyAlignment="1">
      <alignment horizontal="left"/>
    </xf>
    <xf numFmtId="0" fontId="2" fillId="2" borderId="1" xfId="1" applyFont="1" applyFill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1" fillId="0" borderId="0" xfId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2" fontId="4" fillId="0" borderId="1" xfId="1" applyNumberFormat="1" applyFont="1" applyBorder="1" applyAlignment="1">
      <alignment horizontal="center" vertical="center" wrapText="1"/>
    </xf>
    <xf numFmtId="0" fontId="6" fillId="3" borderId="1" xfId="1" applyFont="1" applyFill="1" applyBorder="1" applyAlignment="1">
      <alignment horizontal="right" vertical="center" wrapText="1"/>
    </xf>
    <xf numFmtId="0" fontId="6" fillId="3" borderId="1" xfId="1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right" vertical="center" wrapText="1"/>
    </xf>
    <xf numFmtId="0" fontId="8" fillId="4" borderId="1" xfId="1" applyFont="1" applyFill="1" applyBorder="1" applyAlignment="1">
      <alignment horizontal="center"/>
    </xf>
    <xf numFmtId="0" fontId="3" fillId="0" borderId="0" xfId="1" applyFont="1" applyAlignment="1">
      <alignment horizontal="center" vertical="center" wrapText="1"/>
    </xf>
    <xf numFmtId="4" fontId="2" fillId="2" borderId="1" xfId="1" applyNumberFormat="1" applyFont="1" applyFill="1" applyBorder="1" applyAlignment="1"/>
    <xf numFmtId="4" fontId="6" fillId="3" borderId="1" xfId="1" applyNumberFormat="1" applyFont="1" applyFill="1" applyBorder="1" applyAlignment="1">
      <alignment wrapText="1"/>
    </xf>
    <xf numFmtId="4" fontId="7" fillId="4" borderId="1" xfId="1" applyNumberFormat="1" applyFont="1" applyFill="1" applyBorder="1" applyAlignment="1">
      <alignment wrapText="1"/>
    </xf>
    <xf numFmtId="3" fontId="6" fillId="3" borderId="1" xfId="1" applyNumberFormat="1" applyFont="1" applyFill="1" applyBorder="1" applyAlignment="1">
      <alignment horizontal="right" wrapText="1"/>
    </xf>
    <xf numFmtId="3" fontId="7" fillId="4" borderId="1" xfId="1" applyNumberFormat="1" applyFont="1" applyFill="1" applyBorder="1" applyAlignment="1">
      <alignment horizontal="right" wrapText="1"/>
    </xf>
    <xf numFmtId="3" fontId="2" fillId="2" borderId="1" xfId="1" applyNumberFormat="1" applyFont="1" applyFill="1" applyBorder="1" applyAlignment="1">
      <alignment horizontal="right"/>
    </xf>
    <xf numFmtId="3" fontId="2" fillId="0" borderId="1" xfId="1" applyNumberFormat="1" applyFont="1" applyBorder="1" applyAlignment="1">
      <alignment horizontal="right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right" vertical="top" wrapText="1"/>
    </xf>
  </cellXfs>
  <cellStyles count="2">
    <cellStyle name="Normal" xfId="0" builtinId="0"/>
    <cellStyle name="Normal 3" xfId="1" xr:uid="{7A1B1E10-A36C-4468-A490-0C4A4A755D1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C6D54-3E2E-424A-8C97-A34B408CE0F3}">
  <dimension ref="A1:G195"/>
  <sheetViews>
    <sheetView workbookViewId="0">
      <selection activeCell="L16" sqref="L16"/>
    </sheetView>
  </sheetViews>
  <sheetFormatPr defaultRowHeight="12.75" x14ac:dyDescent="0.2"/>
  <cols>
    <col min="1" max="1" width="35" style="2" customWidth="1"/>
    <col min="2" max="2" width="22.5703125" style="2" customWidth="1"/>
    <col min="3" max="3" width="15.7109375" style="2" customWidth="1"/>
    <col min="4" max="4" width="17.85546875" style="2" customWidth="1"/>
    <col min="5" max="5" width="7.28515625" style="2" customWidth="1"/>
    <col min="6" max="6" width="8.7109375" style="2"/>
    <col min="7" max="7" width="5.28515625" style="2" customWidth="1"/>
    <col min="8" max="256" width="8.7109375" style="2"/>
    <col min="257" max="257" width="51" style="2" customWidth="1"/>
    <col min="258" max="258" width="22.5703125" style="2" customWidth="1"/>
    <col min="259" max="259" width="11.28515625" style="2" bestFit="1" customWidth="1"/>
    <col min="260" max="260" width="14.5703125" style="2" customWidth="1"/>
    <col min="261" max="512" width="8.7109375" style="2"/>
    <col min="513" max="513" width="51" style="2" customWidth="1"/>
    <col min="514" max="514" width="22.5703125" style="2" customWidth="1"/>
    <col min="515" max="515" width="11.28515625" style="2" bestFit="1" customWidth="1"/>
    <col min="516" max="516" width="14.5703125" style="2" customWidth="1"/>
    <col min="517" max="768" width="8.7109375" style="2"/>
    <col min="769" max="769" width="51" style="2" customWidth="1"/>
    <col min="770" max="770" width="22.5703125" style="2" customWidth="1"/>
    <col min="771" max="771" width="11.28515625" style="2" bestFit="1" customWidth="1"/>
    <col min="772" max="772" width="14.5703125" style="2" customWidth="1"/>
    <col min="773" max="1024" width="8.7109375" style="2"/>
    <col min="1025" max="1025" width="51" style="2" customWidth="1"/>
    <col min="1026" max="1026" width="22.5703125" style="2" customWidth="1"/>
    <col min="1027" max="1027" width="11.28515625" style="2" bestFit="1" customWidth="1"/>
    <col min="1028" max="1028" width="14.5703125" style="2" customWidth="1"/>
    <col min="1029" max="1280" width="8.7109375" style="2"/>
    <col min="1281" max="1281" width="51" style="2" customWidth="1"/>
    <col min="1282" max="1282" width="22.5703125" style="2" customWidth="1"/>
    <col min="1283" max="1283" width="11.28515625" style="2" bestFit="1" customWidth="1"/>
    <col min="1284" max="1284" width="14.5703125" style="2" customWidth="1"/>
    <col min="1285" max="1536" width="8.7109375" style="2"/>
    <col min="1537" max="1537" width="51" style="2" customWidth="1"/>
    <col min="1538" max="1538" width="22.5703125" style="2" customWidth="1"/>
    <col min="1539" max="1539" width="11.28515625" style="2" bestFit="1" customWidth="1"/>
    <col min="1540" max="1540" width="14.5703125" style="2" customWidth="1"/>
    <col min="1541" max="1792" width="8.7109375" style="2"/>
    <col min="1793" max="1793" width="51" style="2" customWidth="1"/>
    <col min="1794" max="1794" width="22.5703125" style="2" customWidth="1"/>
    <col min="1795" max="1795" width="11.28515625" style="2" bestFit="1" customWidth="1"/>
    <col min="1796" max="1796" width="14.5703125" style="2" customWidth="1"/>
    <col min="1797" max="2048" width="8.7109375" style="2"/>
    <col min="2049" max="2049" width="51" style="2" customWidth="1"/>
    <col min="2050" max="2050" width="22.5703125" style="2" customWidth="1"/>
    <col min="2051" max="2051" width="11.28515625" style="2" bestFit="1" customWidth="1"/>
    <col min="2052" max="2052" width="14.5703125" style="2" customWidth="1"/>
    <col min="2053" max="2304" width="8.7109375" style="2"/>
    <col min="2305" max="2305" width="51" style="2" customWidth="1"/>
    <col min="2306" max="2306" width="22.5703125" style="2" customWidth="1"/>
    <col min="2307" max="2307" width="11.28515625" style="2" bestFit="1" customWidth="1"/>
    <col min="2308" max="2308" width="14.5703125" style="2" customWidth="1"/>
    <col min="2309" max="2560" width="8.7109375" style="2"/>
    <col min="2561" max="2561" width="51" style="2" customWidth="1"/>
    <col min="2562" max="2562" width="22.5703125" style="2" customWidth="1"/>
    <col min="2563" max="2563" width="11.28515625" style="2" bestFit="1" customWidth="1"/>
    <col min="2564" max="2564" width="14.5703125" style="2" customWidth="1"/>
    <col min="2565" max="2816" width="8.7109375" style="2"/>
    <col min="2817" max="2817" width="51" style="2" customWidth="1"/>
    <col min="2818" max="2818" width="22.5703125" style="2" customWidth="1"/>
    <col min="2819" max="2819" width="11.28515625" style="2" bestFit="1" customWidth="1"/>
    <col min="2820" max="2820" width="14.5703125" style="2" customWidth="1"/>
    <col min="2821" max="3072" width="8.7109375" style="2"/>
    <col min="3073" max="3073" width="51" style="2" customWidth="1"/>
    <col min="3074" max="3074" width="22.5703125" style="2" customWidth="1"/>
    <col min="3075" max="3075" width="11.28515625" style="2" bestFit="1" customWidth="1"/>
    <col min="3076" max="3076" width="14.5703125" style="2" customWidth="1"/>
    <col min="3077" max="3328" width="8.7109375" style="2"/>
    <col min="3329" max="3329" width="51" style="2" customWidth="1"/>
    <col min="3330" max="3330" width="22.5703125" style="2" customWidth="1"/>
    <col min="3331" max="3331" width="11.28515625" style="2" bestFit="1" customWidth="1"/>
    <col min="3332" max="3332" width="14.5703125" style="2" customWidth="1"/>
    <col min="3333" max="3584" width="8.7109375" style="2"/>
    <col min="3585" max="3585" width="51" style="2" customWidth="1"/>
    <col min="3586" max="3586" width="22.5703125" style="2" customWidth="1"/>
    <col min="3587" max="3587" width="11.28515625" style="2" bestFit="1" customWidth="1"/>
    <col min="3588" max="3588" width="14.5703125" style="2" customWidth="1"/>
    <col min="3589" max="3840" width="8.7109375" style="2"/>
    <col min="3841" max="3841" width="51" style="2" customWidth="1"/>
    <col min="3842" max="3842" width="22.5703125" style="2" customWidth="1"/>
    <col min="3843" max="3843" width="11.28515625" style="2" bestFit="1" customWidth="1"/>
    <col min="3844" max="3844" width="14.5703125" style="2" customWidth="1"/>
    <col min="3845" max="4096" width="8.7109375" style="2"/>
    <col min="4097" max="4097" width="51" style="2" customWidth="1"/>
    <col min="4098" max="4098" width="22.5703125" style="2" customWidth="1"/>
    <col min="4099" max="4099" width="11.28515625" style="2" bestFit="1" customWidth="1"/>
    <col min="4100" max="4100" width="14.5703125" style="2" customWidth="1"/>
    <col min="4101" max="4352" width="8.7109375" style="2"/>
    <col min="4353" max="4353" width="51" style="2" customWidth="1"/>
    <col min="4354" max="4354" width="22.5703125" style="2" customWidth="1"/>
    <col min="4355" max="4355" width="11.28515625" style="2" bestFit="1" customWidth="1"/>
    <col min="4356" max="4356" width="14.5703125" style="2" customWidth="1"/>
    <col min="4357" max="4608" width="8.7109375" style="2"/>
    <col min="4609" max="4609" width="51" style="2" customWidth="1"/>
    <col min="4610" max="4610" width="22.5703125" style="2" customWidth="1"/>
    <col min="4611" max="4611" width="11.28515625" style="2" bestFit="1" customWidth="1"/>
    <col min="4612" max="4612" width="14.5703125" style="2" customWidth="1"/>
    <col min="4613" max="4864" width="8.7109375" style="2"/>
    <col min="4865" max="4865" width="51" style="2" customWidth="1"/>
    <col min="4866" max="4866" width="22.5703125" style="2" customWidth="1"/>
    <col min="4867" max="4867" width="11.28515625" style="2" bestFit="1" customWidth="1"/>
    <col min="4868" max="4868" width="14.5703125" style="2" customWidth="1"/>
    <col min="4869" max="5120" width="8.7109375" style="2"/>
    <col min="5121" max="5121" width="51" style="2" customWidth="1"/>
    <col min="5122" max="5122" width="22.5703125" style="2" customWidth="1"/>
    <col min="5123" max="5123" width="11.28515625" style="2" bestFit="1" customWidth="1"/>
    <col min="5124" max="5124" width="14.5703125" style="2" customWidth="1"/>
    <col min="5125" max="5376" width="8.7109375" style="2"/>
    <col min="5377" max="5377" width="51" style="2" customWidth="1"/>
    <col min="5378" max="5378" width="22.5703125" style="2" customWidth="1"/>
    <col min="5379" max="5379" width="11.28515625" style="2" bestFit="1" customWidth="1"/>
    <col min="5380" max="5380" width="14.5703125" style="2" customWidth="1"/>
    <col min="5381" max="5632" width="8.7109375" style="2"/>
    <col min="5633" max="5633" width="51" style="2" customWidth="1"/>
    <col min="5634" max="5634" width="22.5703125" style="2" customWidth="1"/>
    <col min="5635" max="5635" width="11.28515625" style="2" bestFit="1" customWidth="1"/>
    <col min="5636" max="5636" width="14.5703125" style="2" customWidth="1"/>
    <col min="5637" max="5888" width="8.7109375" style="2"/>
    <col min="5889" max="5889" width="51" style="2" customWidth="1"/>
    <col min="5890" max="5890" width="22.5703125" style="2" customWidth="1"/>
    <col min="5891" max="5891" width="11.28515625" style="2" bestFit="1" customWidth="1"/>
    <col min="5892" max="5892" width="14.5703125" style="2" customWidth="1"/>
    <col min="5893" max="6144" width="8.7109375" style="2"/>
    <col min="6145" max="6145" width="51" style="2" customWidth="1"/>
    <col min="6146" max="6146" width="22.5703125" style="2" customWidth="1"/>
    <col min="6147" max="6147" width="11.28515625" style="2" bestFit="1" customWidth="1"/>
    <col min="6148" max="6148" width="14.5703125" style="2" customWidth="1"/>
    <col min="6149" max="6400" width="8.7109375" style="2"/>
    <col min="6401" max="6401" width="51" style="2" customWidth="1"/>
    <col min="6402" max="6402" width="22.5703125" style="2" customWidth="1"/>
    <col min="6403" max="6403" width="11.28515625" style="2" bestFit="1" customWidth="1"/>
    <col min="6404" max="6404" width="14.5703125" style="2" customWidth="1"/>
    <col min="6405" max="6656" width="8.7109375" style="2"/>
    <col min="6657" max="6657" width="51" style="2" customWidth="1"/>
    <col min="6658" max="6658" width="22.5703125" style="2" customWidth="1"/>
    <col min="6659" max="6659" width="11.28515625" style="2" bestFit="1" customWidth="1"/>
    <col min="6660" max="6660" width="14.5703125" style="2" customWidth="1"/>
    <col min="6661" max="6912" width="8.7109375" style="2"/>
    <col min="6913" max="6913" width="51" style="2" customWidth="1"/>
    <col min="6914" max="6914" width="22.5703125" style="2" customWidth="1"/>
    <col min="6915" max="6915" width="11.28515625" style="2" bestFit="1" customWidth="1"/>
    <col min="6916" max="6916" width="14.5703125" style="2" customWidth="1"/>
    <col min="6917" max="7168" width="8.7109375" style="2"/>
    <col min="7169" max="7169" width="51" style="2" customWidth="1"/>
    <col min="7170" max="7170" width="22.5703125" style="2" customWidth="1"/>
    <col min="7171" max="7171" width="11.28515625" style="2" bestFit="1" customWidth="1"/>
    <col min="7172" max="7172" width="14.5703125" style="2" customWidth="1"/>
    <col min="7173" max="7424" width="8.7109375" style="2"/>
    <col min="7425" max="7425" width="51" style="2" customWidth="1"/>
    <col min="7426" max="7426" width="22.5703125" style="2" customWidth="1"/>
    <col min="7427" max="7427" width="11.28515625" style="2" bestFit="1" customWidth="1"/>
    <col min="7428" max="7428" width="14.5703125" style="2" customWidth="1"/>
    <col min="7429" max="7680" width="8.7109375" style="2"/>
    <col min="7681" max="7681" width="51" style="2" customWidth="1"/>
    <col min="7682" max="7682" width="22.5703125" style="2" customWidth="1"/>
    <col min="7683" max="7683" width="11.28515625" style="2" bestFit="1" customWidth="1"/>
    <col min="7684" max="7684" width="14.5703125" style="2" customWidth="1"/>
    <col min="7685" max="7936" width="8.7109375" style="2"/>
    <col min="7937" max="7937" width="51" style="2" customWidth="1"/>
    <col min="7938" max="7938" width="22.5703125" style="2" customWidth="1"/>
    <col min="7939" max="7939" width="11.28515625" style="2" bestFit="1" customWidth="1"/>
    <col min="7940" max="7940" width="14.5703125" style="2" customWidth="1"/>
    <col min="7941" max="8192" width="8.7109375" style="2"/>
    <col min="8193" max="8193" width="51" style="2" customWidth="1"/>
    <col min="8194" max="8194" width="22.5703125" style="2" customWidth="1"/>
    <col min="8195" max="8195" width="11.28515625" style="2" bestFit="1" customWidth="1"/>
    <col min="8196" max="8196" width="14.5703125" style="2" customWidth="1"/>
    <col min="8197" max="8448" width="8.7109375" style="2"/>
    <col min="8449" max="8449" width="51" style="2" customWidth="1"/>
    <col min="8450" max="8450" width="22.5703125" style="2" customWidth="1"/>
    <col min="8451" max="8451" width="11.28515625" style="2" bestFit="1" customWidth="1"/>
    <col min="8452" max="8452" width="14.5703125" style="2" customWidth="1"/>
    <col min="8453" max="8704" width="8.7109375" style="2"/>
    <col min="8705" max="8705" width="51" style="2" customWidth="1"/>
    <col min="8706" max="8706" width="22.5703125" style="2" customWidth="1"/>
    <col min="8707" max="8707" width="11.28515625" style="2" bestFit="1" customWidth="1"/>
    <col min="8708" max="8708" width="14.5703125" style="2" customWidth="1"/>
    <col min="8709" max="8960" width="8.7109375" style="2"/>
    <col min="8961" max="8961" width="51" style="2" customWidth="1"/>
    <col min="8962" max="8962" width="22.5703125" style="2" customWidth="1"/>
    <col min="8963" max="8963" width="11.28515625" style="2" bestFit="1" customWidth="1"/>
    <col min="8964" max="8964" width="14.5703125" style="2" customWidth="1"/>
    <col min="8965" max="9216" width="8.7109375" style="2"/>
    <col min="9217" max="9217" width="51" style="2" customWidth="1"/>
    <col min="9218" max="9218" width="22.5703125" style="2" customWidth="1"/>
    <col min="9219" max="9219" width="11.28515625" style="2" bestFit="1" customWidth="1"/>
    <col min="9220" max="9220" width="14.5703125" style="2" customWidth="1"/>
    <col min="9221" max="9472" width="8.7109375" style="2"/>
    <col min="9473" max="9473" width="51" style="2" customWidth="1"/>
    <col min="9474" max="9474" width="22.5703125" style="2" customWidth="1"/>
    <col min="9475" max="9475" width="11.28515625" style="2" bestFit="1" customWidth="1"/>
    <col min="9476" max="9476" width="14.5703125" style="2" customWidth="1"/>
    <col min="9477" max="9728" width="8.7109375" style="2"/>
    <col min="9729" max="9729" width="51" style="2" customWidth="1"/>
    <col min="9730" max="9730" width="22.5703125" style="2" customWidth="1"/>
    <col min="9731" max="9731" width="11.28515625" style="2" bestFit="1" customWidth="1"/>
    <col min="9732" max="9732" width="14.5703125" style="2" customWidth="1"/>
    <col min="9733" max="9984" width="8.7109375" style="2"/>
    <col min="9985" max="9985" width="51" style="2" customWidth="1"/>
    <col min="9986" max="9986" width="22.5703125" style="2" customWidth="1"/>
    <col min="9987" max="9987" width="11.28515625" style="2" bestFit="1" customWidth="1"/>
    <col min="9988" max="9988" width="14.5703125" style="2" customWidth="1"/>
    <col min="9989" max="10240" width="8.7109375" style="2"/>
    <col min="10241" max="10241" width="51" style="2" customWidth="1"/>
    <col min="10242" max="10242" width="22.5703125" style="2" customWidth="1"/>
    <col min="10243" max="10243" width="11.28515625" style="2" bestFit="1" customWidth="1"/>
    <col min="10244" max="10244" width="14.5703125" style="2" customWidth="1"/>
    <col min="10245" max="10496" width="8.7109375" style="2"/>
    <col min="10497" max="10497" width="51" style="2" customWidth="1"/>
    <col min="10498" max="10498" width="22.5703125" style="2" customWidth="1"/>
    <col min="10499" max="10499" width="11.28515625" style="2" bestFit="1" customWidth="1"/>
    <col min="10500" max="10500" width="14.5703125" style="2" customWidth="1"/>
    <col min="10501" max="10752" width="8.7109375" style="2"/>
    <col min="10753" max="10753" width="51" style="2" customWidth="1"/>
    <col min="10754" max="10754" width="22.5703125" style="2" customWidth="1"/>
    <col min="10755" max="10755" width="11.28515625" style="2" bestFit="1" customWidth="1"/>
    <col min="10756" max="10756" width="14.5703125" style="2" customWidth="1"/>
    <col min="10757" max="11008" width="8.7109375" style="2"/>
    <col min="11009" max="11009" width="51" style="2" customWidth="1"/>
    <col min="11010" max="11010" width="22.5703125" style="2" customWidth="1"/>
    <col min="11011" max="11011" width="11.28515625" style="2" bestFit="1" customWidth="1"/>
    <col min="11012" max="11012" width="14.5703125" style="2" customWidth="1"/>
    <col min="11013" max="11264" width="8.7109375" style="2"/>
    <col min="11265" max="11265" width="51" style="2" customWidth="1"/>
    <col min="11266" max="11266" width="22.5703125" style="2" customWidth="1"/>
    <col min="11267" max="11267" width="11.28515625" style="2" bestFit="1" customWidth="1"/>
    <col min="11268" max="11268" width="14.5703125" style="2" customWidth="1"/>
    <col min="11269" max="11520" width="8.7109375" style="2"/>
    <col min="11521" max="11521" width="51" style="2" customWidth="1"/>
    <col min="11522" max="11522" width="22.5703125" style="2" customWidth="1"/>
    <col min="11523" max="11523" width="11.28515625" style="2" bestFit="1" customWidth="1"/>
    <col min="11524" max="11524" width="14.5703125" style="2" customWidth="1"/>
    <col min="11525" max="11776" width="8.7109375" style="2"/>
    <col min="11777" max="11777" width="51" style="2" customWidth="1"/>
    <col min="11778" max="11778" width="22.5703125" style="2" customWidth="1"/>
    <col min="11779" max="11779" width="11.28515625" style="2" bestFit="1" customWidth="1"/>
    <col min="11780" max="11780" width="14.5703125" style="2" customWidth="1"/>
    <col min="11781" max="12032" width="8.7109375" style="2"/>
    <col min="12033" max="12033" width="51" style="2" customWidth="1"/>
    <col min="12034" max="12034" width="22.5703125" style="2" customWidth="1"/>
    <col min="12035" max="12035" width="11.28515625" style="2" bestFit="1" customWidth="1"/>
    <col min="12036" max="12036" width="14.5703125" style="2" customWidth="1"/>
    <col min="12037" max="12288" width="8.7109375" style="2"/>
    <col min="12289" max="12289" width="51" style="2" customWidth="1"/>
    <col min="12290" max="12290" width="22.5703125" style="2" customWidth="1"/>
    <col min="12291" max="12291" width="11.28515625" style="2" bestFit="1" customWidth="1"/>
    <col min="12292" max="12292" width="14.5703125" style="2" customWidth="1"/>
    <col min="12293" max="12544" width="8.7109375" style="2"/>
    <col min="12545" max="12545" width="51" style="2" customWidth="1"/>
    <col min="12546" max="12546" width="22.5703125" style="2" customWidth="1"/>
    <col min="12547" max="12547" width="11.28515625" style="2" bestFit="1" customWidth="1"/>
    <col min="12548" max="12548" width="14.5703125" style="2" customWidth="1"/>
    <col min="12549" max="12800" width="8.7109375" style="2"/>
    <col min="12801" max="12801" width="51" style="2" customWidth="1"/>
    <col min="12802" max="12802" width="22.5703125" style="2" customWidth="1"/>
    <col min="12803" max="12803" width="11.28515625" style="2" bestFit="1" customWidth="1"/>
    <col min="12804" max="12804" width="14.5703125" style="2" customWidth="1"/>
    <col min="12805" max="13056" width="8.7109375" style="2"/>
    <col min="13057" max="13057" width="51" style="2" customWidth="1"/>
    <col min="13058" max="13058" width="22.5703125" style="2" customWidth="1"/>
    <col min="13059" max="13059" width="11.28515625" style="2" bestFit="1" customWidth="1"/>
    <col min="13060" max="13060" width="14.5703125" style="2" customWidth="1"/>
    <col min="13061" max="13312" width="8.7109375" style="2"/>
    <col min="13313" max="13313" width="51" style="2" customWidth="1"/>
    <col min="13314" max="13314" width="22.5703125" style="2" customWidth="1"/>
    <col min="13315" max="13315" width="11.28515625" style="2" bestFit="1" customWidth="1"/>
    <col min="13316" max="13316" width="14.5703125" style="2" customWidth="1"/>
    <col min="13317" max="13568" width="8.7109375" style="2"/>
    <col min="13569" max="13569" width="51" style="2" customWidth="1"/>
    <col min="13570" max="13570" width="22.5703125" style="2" customWidth="1"/>
    <col min="13571" max="13571" width="11.28515625" style="2" bestFit="1" customWidth="1"/>
    <col min="13572" max="13572" width="14.5703125" style="2" customWidth="1"/>
    <col min="13573" max="13824" width="8.7109375" style="2"/>
    <col min="13825" max="13825" width="51" style="2" customWidth="1"/>
    <col min="13826" max="13826" width="22.5703125" style="2" customWidth="1"/>
    <col min="13827" max="13827" width="11.28515625" style="2" bestFit="1" customWidth="1"/>
    <col min="13828" max="13828" width="14.5703125" style="2" customWidth="1"/>
    <col min="13829" max="14080" width="8.7109375" style="2"/>
    <col min="14081" max="14081" width="51" style="2" customWidth="1"/>
    <col min="14082" max="14082" width="22.5703125" style="2" customWidth="1"/>
    <col min="14083" max="14083" width="11.28515625" style="2" bestFit="1" customWidth="1"/>
    <col min="14084" max="14084" width="14.5703125" style="2" customWidth="1"/>
    <col min="14085" max="14336" width="8.7109375" style="2"/>
    <col min="14337" max="14337" width="51" style="2" customWidth="1"/>
    <col min="14338" max="14338" width="22.5703125" style="2" customWidth="1"/>
    <col min="14339" max="14339" width="11.28515625" style="2" bestFit="1" customWidth="1"/>
    <col min="14340" max="14340" width="14.5703125" style="2" customWidth="1"/>
    <col min="14341" max="14592" width="8.7109375" style="2"/>
    <col min="14593" max="14593" width="51" style="2" customWidth="1"/>
    <col min="14594" max="14594" width="22.5703125" style="2" customWidth="1"/>
    <col min="14595" max="14595" width="11.28515625" style="2" bestFit="1" customWidth="1"/>
    <col min="14596" max="14596" width="14.5703125" style="2" customWidth="1"/>
    <col min="14597" max="14848" width="8.7109375" style="2"/>
    <col min="14849" max="14849" width="51" style="2" customWidth="1"/>
    <col min="14850" max="14850" width="22.5703125" style="2" customWidth="1"/>
    <col min="14851" max="14851" width="11.28515625" style="2" bestFit="1" customWidth="1"/>
    <col min="14852" max="14852" width="14.5703125" style="2" customWidth="1"/>
    <col min="14853" max="15104" width="8.7109375" style="2"/>
    <col min="15105" max="15105" width="51" style="2" customWidth="1"/>
    <col min="15106" max="15106" width="22.5703125" style="2" customWidth="1"/>
    <col min="15107" max="15107" width="11.28515625" style="2" bestFit="1" customWidth="1"/>
    <col min="15108" max="15108" width="14.5703125" style="2" customWidth="1"/>
    <col min="15109" max="15360" width="8.7109375" style="2"/>
    <col min="15361" max="15361" width="51" style="2" customWidth="1"/>
    <col min="15362" max="15362" width="22.5703125" style="2" customWidth="1"/>
    <col min="15363" max="15363" width="11.28515625" style="2" bestFit="1" customWidth="1"/>
    <col min="15364" max="15364" width="14.5703125" style="2" customWidth="1"/>
    <col min="15365" max="15616" width="8.7109375" style="2"/>
    <col min="15617" max="15617" width="51" style="2" customWidth="1"/>
    <col min="15618" max="15618" width="22.5703125" style="2" customWidth="1"/>
    <col min="15619" max="15619" width="11.28515625" style="2" bestFit="1" customWidth="1"/>
    <col min="15620" max="15620" width="14.5703125" style="2" customWidth="1"/>
    <col min="15621" max="15872" width="8.7109375" style="2"/>
    <col min="15873" max="15873" width="51" style="2" customWidth="1"/>
    <col min="15874" max="15874" width="22.5703125" style="2" customWidth="1"/>
    <col min="15875" max="15875" width="11.28515625" style="2" bestFit="1" customWidth="1"/>
    <col min="15876" max="15876" width="14.5703125" style="2" customWidth="1"/>
    <col min="15877" max="16128" width="8.7109375" style="2"/>
    <col min="16129" max="16129" width="51" style="2" customWidth="1"/>
    <col min="16130" max="16130" width="22.5703125" style="2" customWidth="1"/>
    <col min="16131" max="16131" width="11.28515625" style="2" bestFit="1" customWidth="1"/>
    <col min="16132" max="16132" width="14.5703125" style="2" customWidth="1"/>
    <col min="16133" max="16384" width="8.7109375" style="2"/>
  </cols>
  <sheetData>
    <row r="1" spans="1:7" ht="33.75" customHeight="1" x14ac:dyDescent="0.25">
      <c r="A1" s="1"/>
      <c r="B1" s="24" t="s">
        <v>196</v>
      </c>
      <c r="C1" s="24"/>
      <c r="D1" s="24"/>
      <c r="E1" s="24"/>
      <c r="F1" s="24"/>
      <c r="G1" s="24"/>
    </row>
    <row r="2" spans="1:7" ht="53.25" customHeight="1" x14ac:dyDescent="0.2">
      <c r="A2" s="23" t="s">
        <v>195</v>
      </c>
      <c r="B2" s="23"/>
      <c r="C2" s="23"/>
      <c r="D2" s="23"/>
    </row>
    <row r="3" spans="1:7" s="6" customFormat="1" x14ac:dyDescent="0.2">
      <c r="A3" s="14"/>
      <c r="B3" s="14"/>
      <c r="C3" s="14"/>
      <c r="D3" s="14"/>
    </row>
    <row r="4" spans="1:7" ht="25.5" x14ac:dyDescent="0.2">
      <c r="A4" s="7" t="s">
        <v>0</v>
      </c>
      <c r="B4" s="8" t="s">
        <v>1</v>
      </c>
      <c r="C4" s="7" t="s">
        <v>2</v>
      </c>
      <c r="D4" s="9" t="s">
        <v>193</v>
      </c>
    </row>
    <row r="5" spans="1:7" ht="15.75" x14ac:dyDescent="0.25">
      <c r="A5" s="10" t="s">
        <v>49</v>
      </c>
      <c r="B5" s="11"/>
      <c r="C5" s="18">
        <f>C6+C53+C81+C105+C160</f>
        <v>445653</v>
      </c>
      <c r="D5" s="16">
        <f>D6+D53+D81+D105+D160</f>
        <v>155978.55000000002</v>
      </c>
    </row>
    <row r="6" spans="1:7" ht="14.25" x14ac:dyDescent="0.2">
      <c r="A6" s="12" t="s">
        <v>49</v>
      </c>
      <c r="B6" s="13" t="s">
        <v>4</v>
      </c>
      <c r="C6" s="19">
        <f>SUM(C7:C52)</f>
        <v>351001</v>
      </c>
      <c r="D6" s="17">
        <f>SUM(D7:D52)</f>
        <v>122850.35</v>
      </c>
    </row>
    <row r="7" spans="1:7" ht="15" x14ac:dyDescent="0.25">
      <c r="A7" s="3" t="s">
        <v>3</v>
      </c>
      <c r="B7" s="4" t="s">
        <v>4</v>
      </c>
      <c r="C7" s="20">
        <v>44432</v>
      </c>
      <c r="D7" s="15">
        <f>C7*0.35</f>
        <v>15551.199999999999</v>
      </c>
    </row>
    <row r="8" spans="1:7" ht="15" x14ac:dyDescent="0.25">
      <c r="A8" s="3" t="s">
        <v>5</v>
      </c>
      <c r="B8" s="5" t="s">
        <v>4</v>
      </c>
      <c r="C8" s="21">
        <v>54084</v>
      </c>
      <c r="D8" s="15">
        <f t="shared" ref="D8:D71" si="0">C8*0.35</f>
        <v>18929.399999999998</v>
      </c>
      <c r="E8" s="6"/>
    </row>
    <row r="9" spans="1:7" ht="15" x14ac:dyDescent="0.25">
      <c r="A9" s="3" t="s">
        <v>6</v>
      </c>
      <c r="B9" s="5" t="s">
        <v>4</v>
      </c>
      <c r="C9" s="21">
        <v>113</v>
      </c>
      <c r="D9" s="15">
        <f t="shared" si="0"/>
        <v>39.549999999999997</v>
      </c>
      <c r="E9" s="6"/>
    </row>
    <row r="10" spans="1:7" ht="15" x14ac:dyDescent="0.25">
      <c r="A10" s="3" t="s">
        <v>7</v>
      </c>
      <c r="B10" s="5" t="s">
        <v>4</v>
      </c>
      <c r="C10" s="21">
        <v>449</v>
      </c>
      <c r="D10" s="15">
        <f t="shared" si="0"/>
        <v>157.14999999999998</v>
      </c>
      <c r="E10" s="6"/>
    </row>
    <row r="11" spans="1:7" ht="15" x14ac:dyDescent="0.25">
      <c r="A11" s="3" t="s">
        <v>8</v>
      </c>
      <c r="B11" s="5" t="s">
        <v>4</v>
      </c>
      <c r="C11" s="21">
        <v>1070</v>
      </c>
      <c r="D11" s="15">
        <f t="shared" si="0"/>
        <v>374.5</v>
      </c>
      <c r="E11" s="6"/>
    </row>
    <row r="12" spans="1:7" ht="15" x14ac:dyDescent="0.25">
      <c r="A12" s="3" t="s">
        <v>9</v>
      </c>
      <c r="B12" s="5" t="s">
        <v>4</v>
      </c>
      <c r="C12" s="21">
        <v>175</v>
      </c>
      <c r="D12" s="15">
        <f t="shared" si="0"/>
        <v>61.249999999999993</v>
      </c>
      <c r="E12" s="6"/>
    </row>
    <row r="13" spans="1:7" ht="15" x14ac:dyDescent="0.25">
      <c r="A13" s="3" t="s">
        <v>10</v>
      </c>
      <c r="B13" s="5" t="s">
        <v>4</v>
      </c>
      <c r="C13" s="21">
        <v>260</v>
      </c>
      <c r="D13" s="15">
        <f t="shared" si="0"/>
        <v>91</v>
      </c>
      <c r="E13" s="6"/>
    </row>
    <row r="14" spans="1:7" ht="15" x14ac:dyDescent="0.25">
      <c r="A14" s="3" t="s">
        <v>11</v>
      </c>
      <c r="B14" s="5" t="s">
        <v>4</v>
      </c>
      <c r="C14" s="21">
        <v>8101</v>
      </c>
      <c r="D14" s="15">
        <f t="shared" si="0"/>
        <v>2835.35</v>
      </c>
      <c r="E14" s="6"/>
    </row>
    <row r="15" spans="1:7" ht="15" x14ac:dyDescent="0.25">
      <c r="A15" s="3" t="s">
        <v>12</v>
      </c>
      <c r="B15" s="5" t="s">
        <v>4</v>
      </c>
      <c r="C15" s="21">
        <v>492</v>
      </c>
      <c r="D15" s="15">
        <f t="shared" si="0"/>
        <v>172.2</v>
      </c>
      <c r="E15" s="6"/>
    </row>
    <row r="16" spans="1:7" ht="15" x14ac:dyDescent="0.25">
      <c r="A16" s="3" t="s">
        <v>13</v>
      </c>
      <c r="B16" s="5" t="s">
        <v>4</v>
      </c>
      <c r="C16" s="21">
        <v>47638</v>
      </c>
      <c r="D16" s="15">
        <f t="shared" si="0"/>
        <v>16673.3</v>
      </c>
      <c r="E16" s="6"/>
    </row>
    <row r="17" spans="1:5" ht="15" x14ac:dyDescent="0.25">
      <c r="A17" s="3" t="s">
        <v>14</v>
      </c>
      <c r="B17" s="5" t="s">
        <v>4</v>
      </c>
      <c r="C17" s="21">
        <v>7959</v>
      </c>
      <c r="D17" s="15">
        <f t="shared" si="0"/>
        <v>2785.6499999999996</v>
      </c>
      <c r="E17" s="6"/>
    </row>
    <row r="18" spans="1:5" ht="15" x14ac:dyDescent="0.25">
      <c r="A18" s="3" t="s">
        <v>15</v>
      </c>
      <c r="B18" s="5" t="s">
        <v>4</v>
      </c>
      <c r="C18" s="21">
        <v>1504</v>
      </c>
      <c r="D18" s="15">
        <f t="shared" si="0"/>
        <v>526.4</v>
      </c>
      <c r="E18" s="6"/>
    </row>
    <row r="19" spans="1:5" ht="15" x14ac:dyDescent="0.25">
      <c r="A19" s="3" t="s">
        <v>16</v>
      </c>
      <c r="B19" s="5" t="s">
        <v>4</v>
      </c>
      <c r="C19" s="21">
        <v>524</v>
      </c>
      <c r="D19" s="15">
        <f t="shared" si="0"/>
        <v>183.39999999999998</v>
      </c>
      <c r="E19" s="6"/>
    </row>
    <row r="20" spans="1:5" ht="15" x14ac:dyDescent="0.25">
      <c r="A20" s="3" t="s">
        <v>17</v>
      </c>
      <c r="B20" s="5" t="s">
        <v>4</v>
      </c>
      <c r="C20" s="21">
        <v>433</v>
      </c>
      <c r="D20" s="15">
        <f t="shared" si="0"/>
        <v>151.54999999999998</v>
      </c>
      <c r="E20" s="6"/>
    </row>
    <row r="21" spans="1:5" ht="15" x14ac:dyDescent="0.25">
      <c r="A21" s="3" t="s">
        <v>18</v>
      </c>
      <c r="B21" s="5" t="s">
        <v>4</v>
      </c>
      <c r="C21" s="21">
        <v>416</v>
      </c>
      <c r="D21" s="15">
        <f t="shared" si="0"/>
        <v>145.6</v>
      </c>
      <c r="E21" s="6"/>
    </row>
    <row r="22" spans="1:5" ht="15" x14ac:dyDescent="0.25">
      <c r="A22" s="3" t="s">
        <v>19</v>
      </c>
      <c r="B22" s="5" t="s">
        <v>4</v>
      </c>
      <c r="C22" s="21">
        <v>323</v>
      </c>
      <c r="D22" s="15">
        <f t="shared" si="0"/>
        <v>113.05</v>
      </c>
      <c r="E22" s="6"/>
    </row>
    <row r="23" spans="1:5" ht="15" x14ac:dyDescent="0.25">
      <c r="A23" s="3" t="s">
        <v>20</v>
      </c>
      <c r="B23" s="5" t="s">
        <v>4</v>
      </c>
      <c r="C23" s="21">
        <v>88</v>
      </c>
      <c r="D23" s="15">
        <f t="shared" si="0"/>
        <v>30.799999999999997</v>
      </c>
      <c r="E23" s="6"/>
    </row>
    <row r="24" spans="1:5" ht="15" x14ac:dyDescent="0.25">
      <c r="A24" s="3" t="s">
        <v>21</v>
      </c>
      <c r="B24" s="5" t="s">
        <v>4</v>
      </c>
      <c r="C24" s="21">
        <v>621</v>
      </c>
      <c r="D24" s="15">
        <f t="shared" si="0"/>
        <v>217.35</v>
      </c>
      <c r="E24" s="6"/>
    </row>
    <row r="25" spans="1:5" ht="15" x14ac:dyDescent="0.25">
      <c r="A25" s="3" t="s">
        <v>22</v>
      </c>
      <c r="B25" s="5" t="s">
        <v>4</v>
      </c>
      <c r="C25" s="21">
        <v>68</v>
      </c>
      <c r="D25" s="15">
        <f t="shared" si="0"/>
        <v>23.799999999999997</v>
      </c>
      <c r="E25" s="6"/>
    </row>
    <row r="26" spans="1:5" ht="15" x14ac:dyDescent="0.25">
      <c r="A26" s="3" t="s">
        <v>23</v>
      </c>
      <c r="B26" s="5" t="s">
        <v>4</v>
      </c>
      <c r="C26" s="21">
        <v>606</v>
      </c>
      <c r="D26" s="15">
        <f t="shared" si="0"/>
        <v>212.1</v>
      </c>
      <c r="E26" s="6"/>
    </row>
    <row r="27" spans="1:5" ht="15" x14ac:dyDescent="0.25">
      <c r="A27" s="3" t="s">
        <v>24</v>
      </c>
      <c r="B27" s="5" t="s">
        <v>4</v>
      </c>
      <c r="C27" s="21">
        <v>620</v>
      </c>
      <c r="D27" s="15">
        <f t="shared" si="0"/>
        <v>217</v>
      </c>
      <c r="E27" s="6"/>
    </row>
    <row r="28" spans="1:5" ht="15" x14ac:dyDescent="0.25">
      <c r="A28" s="3" t="s">
        <v>25</v>
      </c>
      <c r="B28" s="5" t="s">
        <v>4</v>
      </c>
      <c r="C28" s="21">
        <v>441</v>
      </c>
      <c r="D28" s="15">
        <f t="shared" si="0"/>
        <v>154.35</v>
      </c>
      <c r="E28" s="6"/>
    </row>
    <row r="29" spans="1:5" ht="15" x14ac:dyDescent="0.25">
      <c r="A29" s="3" t="s">
        <v>26</v>
      </c>
      <c r="B29" s="5" t="s">
        <v>4</v>
      </c>
      <c r="C29" s="21">
        <v>1716</v>
      </c>
      <c r="D29" s="15">
        <f t="shared" si="0"/>
        <v>600.59999999999991</v>
      </c>
      <c r="E29" s="6"/>
    </row>
    <row r="30" spans="1:5" ht="15" x14ac:dyDescent="0.25">
      <c r="A30" s="3" t="s">
        <v>27</v>
      </c>
      <c r="B30" s="5" t="s">
        <v>4</v>
      </c>
      <c r="C30" s="21">
        <v>924</v>
      </c>
      <c r="D30" s="15">
        <f t="shared" si="0"/>
        <v>323.39999999999998</v>
      </c>
      <c r="E30" s="6"/>
    </row>
    <row r="31" spans="1:5" ht="15" x14ac:dyDescent="0.25">
      <c r="A31" s="3" t="s">
        <v>28</v>
      </c>
      <c r="B31" s="5" t="s">
        <v>4</v>
      </c>
      <c r="C31" s="21">
        <v>282</v>
      </c>
      <c r="D31" s="15">
        <f t="shared" si="0"/>
        <v>98.699999999999989</v>
      </c>
      <c r="E31" s="6"/>
    </row>
    <row r="32" spans="1:5" ht="15" x14ac:dyDescent="0.25">
      <c r="A32" s="3" t="s">
        <v>29</v>
      </c>
      <c r="B32" s="5" t="s">
        <v>4</v>
      </c>
      <c r="C32" s="21">
        <v>1188</v>
      </c>
      <c r="D32" s="15">
        <f t="shared" si="0"/>
        <v>415.79999999999995</v>
      </c>
      <c r="E32" s="6"/>
    </row>
    <row r="33" spans="1:5" ht="15" x14ac:dyDescent="0.25">
      <c r="A33" s="3" t="s">
        <v>30</v>
      </c>
      <c r="B33" s="5" t="s">
        <v>4</v>
      </c>
      <c r="C33" s="21">
        <v>128969</v>
      </c>
      <c r="D33" s="15">
        <f t="shared" si="0"/>
        <v>45139.149999999994</v>
      </c>
      <c r="E33" s="6"/>
    </row>
    <row r="34" spans="1:5" ht="15" x14ac:dyDescent="0.25">
      <c r="A34" s="3" t="s">
        <v>31</v>
      </c>
      <c r="B34" s="5" t="s">
        <v>4</v>
      </c>
      <c r="C34" s="21">
        <v>112</v>
      </c>
      <c r="D34" s="15">
        <f t="shared" si="0"/>
        <v>39.199999999999996</v>
      </c>
      <c r="E34" s="6"/>
    </row>
    <row r="35" spans="1:5" ht="15" x14ac:dyDescent="0.25">
      <c r="A35" s="3" t="s">
        <v>32</v>
      </c>
      <c r="B35" s="5" t="s">
        <v>4</v>
      </c>
      <c r="C35" s="21">
        <v>189</v>
      </c>
      <c r="D35" s="15">
        <f t="shared" si="0"/>
        <v>66.149999999999991</v>
      </c>
      <c r="E35" s="6"/>
    </row>
    <row r="36" spans="1:5" ht="15" x14ac:dyDescent="0.25">
      <c r="A36" s="3" t="s">
        <v>33</v>
      </c>
      <c r="B36" s="5" t="s">
        <v>4</v>
      </c>
      <c r="C36" s="21">
        <v>95</v>
      </c>
      <c r="D36" s="15">
        <f t="shared" si="0"/>
        <v>33.25</v>
      </c>
      <c r="E36" s="6"/>
    </row>
    <row r="37" spans="1:5" ht="15" x14ac:dyDescent="0.25">
      <c r="A37" s="3" t="s">
        <v>34</v>
      </c>
      <c r="B37" s="5" t="s">
        <v>4</v>
      </c>
      <c r="C37" s="21">
        <v>5952</v>
      </c>
      <c r="D37" s="15">
        <f t="shared" si="0"/>
        <v>2083.1999999999998</v>
      </c>
      <c r="E37" s="6"/>
    </row>
    <row r="38" spans="1:5" ht="15" x14ac:dyDescent="0.25">
      <c r="A38" s="3" t="s">
        <v>35</v>
      </c>
      <c r="B38" s="5" t="s">
        <v>4</v>
      </c>
      <c r="C38" s="21">
        <v>275</v>
      </c>
      <c r="D38" s="15">
        <f t="shared" si="0"/>
        <v>96.25</v>
      </c>
      <c r="E38" s="6"/>
    </row>
    <row r="39" spans="1:5" ht="15" x14ac:dyDescent="0.25">
      <c r="A39" s="3" t="s">
        <v>36</v>
      </c>
      <c r="B39" s="5" t="s">
        <v>4</v>
      </c>
      <c r="C39" s="21">
        <v>1064</v>
      </c>
      <c r="D39" s="15">
        <f t="shared" si="0"/>
        <v>372.4</v>
      </c>
      <c r="E39" s="6"/>
    </row>
    <row r="40" spans="1:5" ht="15" x14ac:dyDescent="0.25">
      <c r="A40" s="3" t="s">
        <v>37</v>
      </c>
      <c r="B40" s="5" t="s">
        <v>4</v>
      </c>
      <c r="C40" s="21">
        <v>719</v>
      </c>
      <c r="D40" s="15">
        <f t="shared" si="0"/>
        <v>251.64999999999998</v>
      </c>
      <c r="E40" s="6"/>
    </row>
    <row r="41" spans="1:5" ht="15" x14ac:dyDescent="0.25">
      <c r="A41" s="3" t="s">
        <v>38</v>
      </c>
      <c r="B41" s="5" t="s">
        <v>4</v>
      </c>
      <c r="C41" s="21">
        <v>32883</v>
      </c>
      <c r="D41" s="15">
        <f t="shared" si="0"/>
        <v>11509.05</v>
      </c>
      <c r="E41" s="6"/>
    </row>
    <row r="42" spans="1:5" ht="15" x14ac:dyDescent="0.25">
      <c r="A42" s="3" t="s">
        <v>194</v>
      </c>
      <c r="B42" s="5" t="s">
        <v>4</v>
      </c>
      <c r="C42" s="21">
        <v>36</v>
      </c>
      <c r="D42" s="15">
        <f t="shared" si="0"/>
        <v>12.6</v>
      </c>
      <c r="E42" s="6"/>
    </row>
    <row r="43" spans="1:5" ht="15" x14ac:dyDescent="0.25">
      <c r="A43" s="3" t="s">
        <v>39</v>
      </c>
      <c r="B43" s="5" t="s">
        <v>4</v>
      </c>
      <c r="C43" s="21">
        <v>158</v>
      </c>
      <c r="D43" s="15">
        <f t="shared" si="0"/>
        <v>55.3</v>
      </c>
      <c r="E43" s="6"/>
    </row>
    <row r="44" spans="1:5" ht="15" x14ac:dyDescent="0.25">
      <c r="A44" s="3" t="s">
        <v>40</v>
      </c>
      <c r="B44" s="5" t="s">
        <v>4</v>
      </c>
      <c r="C44" s="21">
        <v>151</v>
      </c>
      <c r="D44" s="15">
        <f t="shared" si="0"/>
        <v>52.849999999999994</v>
      </c>
      <c r="E44" s="6"/>
    </row>
    <row r="45" spans="1:5" ht="15" x14ac:dyDescent="0.25">
      <c r="A45" s="3" t="s">
        <v>41</v>
      </c>
      <c r="B45" s="5" t="s">
        <v>4</v>
      </c>
      <c r="C45" s="21">
        <v>609</v>
      </c>
      <c r="D45" s="15">
        <f t="shared" si="0"/>
        <v>213.14999999999998</v>
      </c>
      <c r="E45" s="6"/>
    </row>
    <row r="46" spans="1:5" ht="15" x14ac:dyDescent="0.25">
      <c r="A46" s="3" t="s">
        <v>42</v>
      </c>
      <c r="B46" s="5" t="s">
        <v>4</v>
      </c>
      <c r="C46" s="21">
        <v>523</v>
      </c>
      <c r="D46" s="15">
        <f t="shared" si="0"/>
        <v>183.04999999999998</v>
      </c>
      <c r="E46" s="6"/>
    </row>
    <row r="47" spans="1:5" ht="15" x14ac:dyDescent="0.25">
      <c r="A47" s="3" t="s">
        <v>43</v>
      </c>
      <c r="B47" s="5" t="s">
        <v>4</v>
      </c>
      <c r="C47" s="21">
        <v>304</v>
      </c>
      <c r="D47" s="15">
        <f t="shared" si="0"/>
        <v>106.39999999999999</v>
      </c>
      <c r="E47" s="6"/>
    </row>
    <row r="48" spans="1:5" ht="15" x14ac:dyDescent="0.25">
      <c r="A48" s="3" t="s">
        <v>44</v>
      </c>
      <c r="B48" s="5" t="s">
        <v>4</v>
      </c>
      <c r="C48" s="21">
        <v>86</v>
      </c>
      <c r="D48" s="15">
        <f t="shared" si="0"/>
        <v>30.099999999999998</v>
      </c>
      <c r="E48" s="6"/>
    </row>
    <row r="49" spans="1:5" ht="15" x14ac:dyDescent="0.25">
      <c r="A49" s="3" t="s">
        <v>45</v>
      </c>
      <c r="B49" s="5" t="s">
        <v>4</v>
      </c>
      <c r="C49" s="21">
        <v>362</v>
      </c>
      <c r="D49" s="15">
        <f t="shared" si="0"/>
        <v>126.69999999999999</v>
      </c>
      <c r="E49" s="6"/>
    </row>
    <row r="50" spans="1:5" ht="15" x14ac:dyDescent="0.25">
      <c r="A50" s="3" t="s">
        <v>46</v>
      </c>
      <c r="B50" s="5" t="s">
        <v>4</v>
      </c>
      <c r="C50" s="21">
        <v>1711</v>
      </c>
      <c r="D50" s="15">
        <f t="shared" si="0"/>
        <v>598.84999999999991</v>
      </c>
      <c r="E50" s="6"/>
    </row>
    <row r="51" spans="1:5" ht="15" x14ac:dyDescent="0.25">
      <c r="A51" s="3" t="s">
        <v>47</v>
      </c>
      <c r="B51" s="5" t="s">
        <v>4</v>
      </c>
      <c r="C51" s="21">
        <v>1543</v>
      </c>
      <c r="D51" s="15">
        <f t="shared" si="0"/>
        <v>540.04999999999995</v>
      </c>
      <c r="E51" s="6"/>
    </row>
    <row r="52" spans="1:5" ht="15" x14ac:dyDescent="0.25">
      <c r="A52" s="3" t="s">
        <v>48</v>
      </c>
      <c r="B52" s="5" t="s">
        <v>4</v>
      </c>
      <c r="C52" s="21">
        <v>733</v>
      </c>
      <c r="D52" s="15">
        <f t="shared" si="0"/>
        <v>256.55</v>
      </c>
      <c r="E52" s="6"/>
    </row>
    <row r="53" spans="1:5" ht="14.25" x14ac:dyDescent="0.2">
      <c r="A53" s="12" t="s">
        <v>49</v>
      </c>
      <c r="B53" s="13" t="s">
        <v>51</v>
      </c>
      <c r="C53" s="19">
        <f>SUM(C54:C80)</f>
        <v>24589</v>
      </c>
      <c r="D53" s="17">
        <f>SUM(D54:D80)</f>
        <v>8606.1500000000015</v>
      </c>
      <c r="E53" s="6"/>
    </row>
    <row r="54" spans="1:5" ht="15" x14ac:dyDescent="0.25">
      <c r="A54" s="3" t="s">
        <v>50</v>
      </c>
      <c r="B54" s="5" t="s">
        <v>51</v>
      </c>
      <c r="C54" s="21">
        <v>4386</v>
      </c>
      <c r="D54" s="15">
        <f t="shared" si="0"/>
        <v>1535.1</v>
      </c>
      <c r="E54" s="6"/>
    </row>
    <row r="55" spans="1:5" ht="15" x14ac:dyDescent="0.25">
      <c r="A55" s="3" t="s">
        <v>52</v>
      </c>
      <c r="B55" s="5" t="s">
        <v>51</v>
      </c>
      <c r="C55" s="21">
        <v>416</v>
      </c>
      <c r="D55" s="15">
        <f t="shared" si="0"/>
        <v>145.6</v>
      </c>
      <c r="E55" s="6"/>
    </row>
    <row r="56" spans="1:5" ht="15" x14ac:dyDescent="0.25">
      <c r="A56" s="3" t="s">
        <v>53</v>
      </c>
      <c r="B56" s="5" t="s">
        <v>51</v>
      </c>
      <c r="C56" s="21">
        <v>798</v>
      </c>
      <c r="D56" s="15">
        <f t="shared" si="0"/>
        <v>279.29999999999995</v>
      </c>
      <c r="E56" s="6"/>
    </row>
    <row r="57" spans="1:5" ht="15" x14ac:dyDescent="0.25">
      <c r="A57" s="3" t="s">
        <v>54</v>
      </c>
      <c r="B57" s="5" t="s">
        <v>51</v>
      </c>
      <c r="C57" s="21">
        <v>313</v>
      </c>
      <c r="D57" s="15">
        <f t="shared" si="0"/>
        <v>109.55</v>
      </c>
      <c r="E57" s="6"/>
    </row>
    <row r="58" spans="1:5" ht="15" x14ac:dyDescent="0.25">
      <c r="A58" s="3" t="s">
        <v>55</v>
      </c>
      <c r="B58" s="5" t="s">
        <v>51</v>
      </c>
      <c r="C58" s="21">
        <v>428</v>
      </c>
      <c r="D58" s="15">
        <f t="shared" si="0"/>
        <v>149.79999999999998</v>
      </c>
      <c r="E58" s="6"/>
    </row>
    <row r="59" spans="1:5" ht="15" x14ac:dyDescent="0.25">
      <c r="A59" s="3" t="s">
        <v>56</v>
      </c>
      <c r="B59" s="5" t="s">
        <v>51</v>
      </c>
      <c r="C59" s="21">
        <v>143</v>
      </c>
      <c r="D59" s="15">
        <f t="shared" si="0"/>
        <v>50.05</v>
      </c>
      <c r="E59" s="6"/>
    </row>
    <row r="60" spans="1:5" ht="15" x14ac:dyDescent="0.25">
      <c r="A60" s="3" t="s">
        <v>57</v>
      </c>
      <c r="B60" s="5" t="s">
        <v>51</v>
      </c>
      <c r="C60" s="21">
        <v>474</v>
      </c>
      <c r="D60" s="15">
        <f t="shared" si="0"/>
        <v>165.89999999999998</v>
      </c>
      <c r="E60" s="6"/>
    </row>
    <row r="61" spans="1:5" ht="15" x14ac:dyDescent="0.25">
      <c r="A61" s="3" t="s">
        <v>58</v>
      </c>
      <c r="B61" s="5" t="s">
        <v>51</v>
      </c>
      <c r="C61" s="21">
        <v>410</v>
      </c>
      <c r="D61" s="15">
        <f t="shared" si="0"/>
        <v>143.5</v>
      </c>
      <c r="E61" s="6"/>
    </row>
    <row r="62" spans="1:5" ht="15" x14ac:dyDescent="0.25">
      <c r="A62" s="3" t="s">
        <v>59</v>
      </c>
      <c r="B62" s="5" t="s">
        <v>51</v>
      </c>
      <c r="C62" s="21">
        <v>350</v>
      </c>
      <c r="D62" s="15">
        <f t="shared" si="0"/>
        <v>122.49999999999999</v>
      </c>
      <c r="E62" s="6"/>
    </row>
    <row r="63" spans="1:5" ht="15" x14ac:dyDescent="0.25">
      <c r="A63" s="3" t="s">
        <v>60</v>
      </c>
      <c r="B63" s="5" t="s">
        <v>51</v>
      </c>
      <c r="C63" s="21">
        <v>789</v>
      </c>
      <c r="D63" s="15">
        <f t="shared" si="0"/>
        <v>276.14999999999998</v>
      </c>
      <c r="E63" s="6"/>
    </row>
    <row r="64" spans="1:5" ht="15" x14ac:dyDescent="0.25">
      <c r="A64" s="3" t="s">
        <v>61</v>
      </c>
      <c r="B64" s="5" t="s">
        <v>51</v>
      </c>
      <c r="C64" s="21">
        <v>239</v>
      </c>
      <c r="D64" s="15">
        <f t="shared" si="0"/>
        <v>83.649999999999991</v>
      </c>
      <c r="E64" s="6"/>
    </row>
    <row r="65" spans="1:5" ht="15" x14ac:dyDescent="0.25">
      <c r="A65" s="3" t="s">
        <v>62</v>
      </c>
      <c r="B65" s="5" t="s">
        <v>51</v>
      </c>
      <c r="C65" s="21">
        <v>289</v>
      </c>
      <c r="D65" s="15">
        <f t="shared" si="0"/>
        <v>101.14999999999999</v>
      </c>
      <c r="E65" s="6"/>
    </row>
    <row r="66" spans="1:5" ht="15" x14ac:dyDescent="0.25">
      <c r="A66" s="3" t="s">
        <v>63</v>
      </c>
      <c r="B66" s="5" t="s">
        <v>51</v>
      </c>
      <c r="C66" s="21">
        <v>300</v>
      </c>
      <c r="D66" s="15">
        <f t="shared" si="0"/>
        <v>105</v>
      </c>
      <c r="E66" s="6"/>
    </row>
    <row r="67" spans="1:5" ht="15" x14ac:dyDescent="0.25">
      <c r="A67" s="3" t="s">
        <v>64</v>
      </c>
      <c r="B67" s="5" t="s">
        <v>51</v>
      </c>
      <c r="C67" s="21">
        <v>531</v>
      </c>
      <c r="D67" s="15">
        <f t="shared" si="0"/>
        <v>185.85</v>
      </c>
      <c r="E67" s="6"/>
    </row>
    <row r="68" spans="1:5" ht="15" x14ac:dyDescent="0.25">
      <c r="A68" s="3" t="s">
        <v>65</v>
      </c>
      <c r="B68" s="5" t="s">
        <v>51</v>
      </c>
      <c r="C68" s="21">
        <v>3018</v>
      </c>
      <c r="D68" s="15">
        <f t="shared" si="0"/>
        <v>1056.3</v>
      </c>
      <c r="E68" s="6"/>
    </row>
    <row r="69" spans="1:5" ht="15" x14ac:dyDescent="0.25">
      <c r="A69" s="3" t="s">
        <v>66</v>
      </c>
      <c r="B69" s="5" t="s">
        <v>51</v>
      </c>
      <c r="C69" s="21">
        <v>816</v>
      </c>
      <c r="D69" s="15">
        <f t="shared" si="0"/>
        <v>285.59999999999997</v>
      </c>
      <c r="E69" s="6"/>
    </row>
    <row r="70" spans="1:5" ht="15" x14ac:dyDescent="0.25">
      <c r="A70" s="3" t="s">
        <v>67</v>
      </c>
      <c r="B70" s="5" t="s">
        <v>51</v>
      </c>
      <c r="C70" s="21">
        <v>2097</v>
      </c>
      <c r="D70" s="15">
        <f t="shared" si="0"/>
        <v>733.94999999999993</v>
      </c>
      <c r="E70" s="6"/>
    </row>
    <row r="71" spans="1:5" ht="15" x14ac:dyDescent="0.25">
      <c r="A71" s="3" t="s">
        <v>68</v>
      </c>
      <c r="B71" s="5" t="s">
        <v>51</v>
      </c>
      <c r="C71" s="21">
        <v>281</v>
      </c>
      <c r="D71" s="15">
        <f t="shared" si="0"/>
        <v>98.35</v>
      </c>
      <c r="E71" s="6"/>
    </row>
    <row r="72" spans="1:5" ht="15" x14ac:dyDescent="0.25">
      <c r="A72" s="3" t="s">
        <v>69</v>
      </c>
      <c r="B72" s="5" t="s">
        <v>51</v>
      </c>
      <c r="C72" s="21">
        <v>277</v>
      </c>
      <c r="D72" s="15">
        <f t="shared" ref="D72:D135" si="1">C72*0.35</f>
        <v>96.949999999999989</v>
      </c>
      <c r="E72" s="6"/>
    </row>
    <row r="73" spans="1:5" ht="15" x14ac:dyDescent="0.25">
      <c r="A73" s="3" t="s">
        <v>70</v>
      </c>
      <c r="B73" s="5" t="s">
        <v>51</v>
      </c>
      <c r="C73" s="21">
        <v>1065</v>
      </c>
      <c r="D73" s="15">
        <f t="shared" si="1"/>
        <v>372.75</v>
      </c>
      <c r="E73" s="6"/>
    </row>
    <row r="74" spans="1:5" ht="15" x14ac:dyDescent="0.25">
      <c r="A74" s="3" t="s">
        <v>71</v>
      </c>
      <c r="B74" s="5" t="s">
        <v>51</v>
      </c>
      <c r="C74" s="21">
        <v>1457</v>
      </c>
      <c r="D74" s="15">
        <f t="shared" si="1"/>
        <v>509.95</v>
      </c>
      <c r="E74" s="6"/>
    </row>
    <row r="75" spans="1:5" ht="15" x14ac:dyDescent="0.25">
      <c r="A75" s="3" t="s">
        <v>72</v>
      </c>
      <c r="B75" s="5" t="s">
        <v>51</v>
      </c>
      <c r="C75" s="21">
        <v>1651</v>
      </c>
      <c r="D75" s="15">
        <f t="shared" si="1"/>
        <v>577.84999999999991</v>
      </c>
      <c r="E75" s="6"/>
    </row>
    <row r="76" spans="1:5" ht="15" x14ac:dyDescent="0.25">
      <c r="A76" s="3" t="s">
        <v>73</v>
      </c>
      <c r="B76" s="5" t="s">
        <v>51</v>
      </c>
      <c r="C76" s="21">
        <v>179</v>
      </c>
      <c r="D76" s="15">
        <f t="shared" si="1"/>
        <v>62.65</v>
      </c>
      <c r="E76" s="6"/>
    </row>
    <row r="77" spans="1:5" ht="15" x14ac:dyDescent="0.25">
      <c r="A77" s="3" t="s">
        <v>74</v>
      </c>
      <c r="B77" s="5" t="s">
        <v>51</v>
      </c>
      <c r="C77" s="21">
        <v>500</v>
      </c>
      <c r="D77" s="15">
        <f t="shared" si="1"/>
        <v>175</v>
      </c>
      <c r="E77" s="6"/>
    </row>
    <row r="78" spans="1:5" ht="15" x14ac:dyDescent="0.25">
      <c r="A78" s="3" t="s">
        <v>75</v>
      </c>
      <c r="B78" s="5" t="s">
        <v>51</v>
      </c>
      <c r="C78" s="21">
        <v>694</v>
      </c>
      <c r="D78" s="15">
        <f t="shared" si="1"/>
        <v>242.89999999999998</v>
      </c>
      <c r="E78" s="6"/>
    </row>
    <row r="79" spans="1:5" ht="15" x14ac:dyDescent="0.25">
      <c r="A79" s="3" t="s">
        <v>76</v>
      </c>
      <c r="B79" s="5" t="s">
        <v>51</v>
      </c>
      <c r="C79" s="21">
        <v>1911</v>
      </c>
      <c r="D79" s="15">
        <f t="shared" si="1"/>
        <v>668.84999999999991</v>
      </c>
      <c r="E79" s="6"/>
    </row>
    <row r="80" spans="1:5" ht="15" x14ac:dyDescent="0.25">
      <c r="A80" s="3" t="s">
        <v>77</v>
      </c>
      <c r="B80" s="5" t="s">
        <v>51</v>
      </c>
      <c r="C80" s="21">
        <v>777</v>
      </c>
      <c r="D80" s="15">
        <f t="shared" si="1"/>
        <v>271.95</v>
      </c>
      <c r="E80" s="6"/>
    </row>
    <row r="81" spans="1:5" ht="14.25" x14ac:dyDescent="0.2">
      <c r="A81" s="12" t="s">
        <v>49</v>
      </c>
      <c r="B81" s="13" t="s">
        <v>79</v>
      </c>
      <c r="C81" s="19">
        <f>SUM(C82:C104)</f>
        <v>20581</v>
      </c>
      <c r="D81" s="17">
        <f>SUM(D82:D104)</f>
        <v>7203.35</v>
      </c>
      <c r="E81" s="6"/>
    </row>
    <row r="82" spans="1:5" ht="15" x14ac:dyDescent="0.25">
      <c r="A82" s="3" t="s">
        <v>78</v>
      </c>
      <c r="B82" s="5" t="s">
        <v>79</v>
      </c>
      <c r="C82" s="21">
        <v>377</v>
      </c>
      <c r="D82" s="15">
        <f t="shared" si="1"/>
        <v>131.94999999999999</v>
      </c>
      <c r="E82" s="6"/>
    </row>
    <row r="83" spans="1:5" ht="15" x14ac:dyDescent="0.25">
      <c r="A83" s="3" t="s">
        <v>80</v>
      </c>
      <c r="B83" s="5" t="s">
        <v>79</v>
      </c>
      <c r="C83" s="21">
        <v>3367</v>
      </c>
      <c r="D83" s="15">
        <f t="shared" si="1"/>
        <v>1178.4499999999998</v>
      </c>
      <c r="E83" s="6"/>
    </row>
    <row r="84" spans="1:5" ht="15" x14ac:dyDescent="0.25">
      <c r="A84" s="3" t="s">
        <v>81</v>
      </c>
      <c r="B84" s="5" t="s">
        <v>79</v>
      </c>
      <c r="C84" s="21">
        <v>246</v>
      </c>
      <c r="D84" s="15">
        <f t="shared" si="1"/>
        <v>86.1</v>
      </c>
      <c r="E84" s="6"/>
    </row>
    <row r="85" spans="1:5" ht="15" x14ac:dyDescent="0.25">
      <c r="A85" s="3" t="s">
        <v>82</v>
      </c>
      <c r="B85" s="5" t="s">
        <v>79</v>
      </c>
      <c r="C85" s="21">
        <v>2301</v>
      </c>
      <c r="D85" s="15">
        <f t="shared" si="1"/>
        <v>805.34999999999991</v>
      </c>
      <c r="E85" s="6"/>
    </row>
    <row r="86" spans="1:5" ht="15" x14ac:dyDescent="0.25">
      <c r="A86" s="3" t="s">
        <v>83</v>
      </c>
      <c r="B86" s="5" t="s">
        <v>79</v>
      </c>
      <c r="C86" s="21">
        <v>941</v>
      </c>
      <c r="D86" s="15">
        <f t="shared" si="1"/>
        <v>329.34999999999997</v>
      </c>
      <c r="E86" s="6"/>
    </row>
    <row r="87" spans="1:5" ht="15" x14ac:dyDescent="0.25">
      <c r="A87" s="3" t="s">
        <v>84</v>
      </c>
      <c r="B87" s="5" t="s">
        <v>79</v>
      </c>
      <c r="C87" s="21">
        <v>535</v>
      </c>
      <c r="D87" s="15">
        <f t="shared" si="1"/>
        <v>187.25</v>
      </c>
      <c r="E87" s="6"/>
    </row>
    <row r="88" spans="1:5" ht="15" x14ac:dyDescent="0.25">
      <c r="A88" s="3" t="s">
        <v>85</v>
      </c>
      <c r="B88" s="5" t="s">
        <v>79</v>
      </c>
      <c r="C88" s="21">
        <v>1883</v>
      </c>
      <c r="D88" s="15">
        <f t="shared" si="1"/>
        <v>659.05</v>
      </c>
      <c r="E88" s="6"/>
    </row>
    <row r="89" spans="1:5" ht="15" x14ac:dyDescent="0.25">
      <c r="A89" s="3" t="s">
        <v>86</v>
      </c>
      <c r="B89" s="5" t="s">
        <v>79</v>
      </c>
      <c r="C89" s="21">
        <v>841</v>
      </c>
      <c r="D89" s="15">
        <f t="shared" si="1"/>
        <v>294.34999999999997</v>
      </c>
      <c r="E89" s="6"/>
    </row>
    <row r="90" spans="1:5" ht="15" x14ac:dyDescent="0.25">
      <c r="A90" s="3" t="s">
        <v>87</v>
      </c>
      <c r="B90" s="5" t="s">
        <v>79</v>
      </c>
      <c r="C90" s="21">
        <v>410</v>
      </c>
      <c r="D90" s="15">
        <f t="shared" si="1"/>
        <v>143.5</v>
      </c>
      <c r="E90" s="6"/>
    </row>
    <row r="91" spans="1:5" ht="15" x14ac:dyDescent="0.25">
      <c r="A91" s="3" t="s">
        <v>88</v>
      </c>
      <c r="B91" s="5" t="s">
        <v>79</v>
      </c>
      <c r="C91" s="21">
        <v>71</v>
      </c>
      <c r="D91" s="15">
        <f t="shared" si="1"/>
        <v>24.849999999999998</v>
      </c>
      <c r="E91" s="6"/>
    </row>
    <row r="92" spans="1:5" ht="15" x14ac:dyDescent="0.25">
      <c r="A92" s="3" t="s">
        <v>89</v>
      </c>
      <c r="B92" s="5" t="s">
        <v>79</v>
      </c>
      <c r="C92" s="21">
        <v>890</v>
      </c>
      <c r="D92" s="15">
        <f t="shared" si="1"/>
        <v>311.5</v>
      </c>
      <c r="E92" s="6"/>
    </row>
    <row r="93" spans="1:5" ht="15" x14ac:dyDescent="0.25">
      <c r="A93" s="3" t="s">
        <v>90</v>
      </c>
      <c r="B93" s="5" t="s">
        <v>79</v>
      </c>
      <c r="C93" s="21">
        <v>962</v>
      </c>
      <c r="D93" s="15">
        <f t="shared" si="1"/>
        <v>336.7</v>
      </c>
      <c r="E93" s="6"/>
    </row>
    <row r="94" spans="1:5" ht="15" x14ac:dyDescent="0.25">
      <c r="A94" s="3" t="s">
        <v>91</v>
      </c>
      <c r="B94" s="5" t="s">
        <v>79</v>
      </c>
      <c r="C94" s="21">
        <v>1288</v>
      </c>
      <c r="D94" s="15">
        <f t="shared" si="1"/>
        <v>450.79999999999995</v>
      </c>
      <c r="E94" s="6"/>
    </row>
    <row r="95" spans="1:5" ht="15" x14ac:dyDescent="0.25">
      <c r="A95" s="3" t="s">
        <v>92</v>
      </c>
      <c r="B95" s="5" t="s">
        <v>79</v>
      </c>
      <c r="C95" s="21">
        <v>481</v>
      </c>
      <c r="D95" s="15">
        <f t="shared" si="1"/>
        <v>168.35</v>
      </c>
      <c r="E95" s="6"/>
    </row>
    <row r="96" spans="1:5" ht="15" x14ac:dyDescent="0.25">
      <c r="A96" s="3" t="s">
        <v>93</v>
      </c>
      <c r="B96" s="5" t="s">
        <v>79</v>
      </c>
      <c r="C96" s="21">
        <v>1811</v>
      </c>
      <c r="D96" s="15">
        <f t="shared" si="1"/>
        <v>633.84999999999991</v>
      </c>
      <c r="E96" s="6"/>
    </row>
    <row r="97" spans="1:5" ht="15" x14ac:dyDescent="0.25">
      <c r="A97" s="3" t="s">
        <v>94</v>
      </c>
      <c r="B97" s="5" t="s">
        <v>79</v>
      </c>
      <c r="C97" s="21">
        <v>41</v>
      </c>
      <c r="D97" s="15">
        <f t="shared" si="1"/>
        <v>14.35</v>
      </c>
      <c r="E97" s="6"/>
    </row>
    <row r="98" spans="1:5" ht="15" x14ac:dyDescent="0.25">
      <c r="A98" s="3" t="s">
        <v>95</v>
      </c>
      <c r="B98" s="5" t="s">
        <v>79</v>
      </c>
      <c r="C98" s="21">
        <v>491</v>
      </c>
      <c r="D98" s="15">
        <f t="shared" si="1"/>
        <v>171.85</v>
      </c>
      <c r="E98" s="6"/>
    </row>
    <row r="99" spans="1:5" ht="15" x14ac:dyDescent="0.25">
      <c r="A99" s="3" t="s">
        <v>96</v>
      </c>
      <c r="B99" s="5" t="s">
        <v>79</v>
      </c>
      <c r="C99" s="21">
        <v>896</v>
      </c>
      <c r="D99" s="15">
        <f t="shared" si="1"/>
        <v>313.59999999999997</v>
      </c>
      <c r="E99" s="6"/>
    </row>
    <row r="100" spans="1:5" ht="15" x14ac:dyDescent="0.25">
      <c r="A100" s="3" t="s">
        <v>97</v>
      </c>
      <c r="B100" s="5" t="s">
        <v>79</v>
      </c>
      <c r="C100" s="21">
        <v>678</v>
      </c>
      <c r="D100" s="15">
        <f t="shared" si="1"/>
        <v>237.29999999999998</v>
      </c>
      <c r="E100" s="6"/>
    </row>
    <row r="101" spans="1:5" ht="15" x14ac:dyDescent="0.25">
      <c r="A101" s="3" t="s">
        <v>98</v>
      </c>
      <c r="B101" s="5" t="s">
        <v>79</v>
      </c>
      <c r="C101" s="21">
        <v>538</v>
      </c>
      <c r="D101" s="15">
        <f t="shared" si="1"/>
        <v>188.29999999999998</v>
      </c>
      <c r="E101" s="6"/>
    </row>
    <row r="102" spans="1:5" ht="15" x14ac:dyDescent="0.25">
      <c r="A102" s="3" t="s">
        <v>99</v>
      </c>
      <c r="B102" s="5" t="s">
        <v>79</v>
      </c>
      <c r="C102" s="21">
        <v>575</v>
      </c>
      <c r="D102" s="15">
        <f t="shared" si="1"/>
        <v>201.25</v>
      </c>
      <c r="E102" s="6"/>
    </row>
    <row r="103" spans="1:5" ht="15" x14ac:dyDescent="0.25">
      <c r="A103" s="3" t="s">
        <v>100</v>
      </c>
      <c r="B103" s="5" t="s">
        <v>79</v>
      </c>
      <c r="C103" s="21">
        <v>219</v>
      </c>
      <c r="D103" s="15">
        <f t="shared" si="1"/>
        <v>76.649999999999991</v>
      </c>
      <c r="E103" s="6"/>
    </row>
    <row r="104" spans="1:5" ht="15" x14ac:dyDescent="0.25">
      <c r="A104" s="3" t="s">
        <v>101</v>
      </c>
      <c r="B104" s="5" t="s">
        <v>79</v>
      </c>
      <c r="C104" s="21">
        <v>739</v>
      </c>
      <c r="D104" s="15">
        <f t="shared" si="1"/>
        <v>258.64999999999998</v>
      </c>
      <c r="E104" s="6"/>
    </row>
    <row r="105" spans="1:5" ht="14.25" x14ac:dyDescent="0.2">
      <c r="A105" s="12" t="s">
        <v>49</v>
      </c>
      <c r="B105" s="13" t="s">
        <v>103</v>
      </c>
      <c r="C105" s="19">
        <f>SUM(C106:C159)</f>
        <v>31111</v>
      </c>
      <c r="D105" s="17">
        <f>SUM(D106:D159)</f>
        <v>10888.85</v>
      </c>
      <c r="E105" s="6"/>
    </row>
    <row r="106" spans="1:5" ht="15" x14ac:dyDescent="0.25">
      <c r="A106" s="3" t="s">
        <v>102</v>
      </c>
      <c r="B106" s="5" t="s">
        <v>103</v>
      </c>
      <c r="C106" s="21">
        <v>283</v>
      </c>
      <c r="D106" s="15">
        <f t="shared" si="1"/>
        <v>99.05</v>
      </c>
      <c r="E106" s="6"/>
    </row>
    <row r="107" spans="1:5" ht="15" x14ac:dyDescent="0.25">
      <c r="A107" s="3" t="s">
        <v>104</v>
      </c>
      <c r="B107" s="5" t="s">
        <v>103</v>
      </c>
      <c r="C107" s="21">
        <v>1394</v>
      </c>
      <c r="D107" s="15">
        <f t="shared" si="1"/>
        <v>487.9</v>
      </c>
      <c r="E107" s="6"/>
    </row>
    <row r="108" spans="1:5" ht="15" x14ac:dyDescent="0.25">
      <c r="A108" s="3" t="s">
        <v>105</v>
      </c>
      <c r="B108" s="5" t="s">
        <v>103</v>
      </c>
      <c r="C108" s="21">
        <v>1029</v>
      </c>
      <c r="D108" s="15">
        <f t="shared" si="1"/>
        <v>360.15</v>
      </c>
      <c r="E108" s="6"/>
    </row>
    <row r="109" spans="1:5" ht="15" x14ac:dyDescent="0.25">
      <c r="A109" s="3" t="s">
        <v>106</v>
      </c>
      <c r="B109" s="5" t="s">
        <v>103</v>
      </c>
      <c r="C109" s="21">
        <v>142</v>
      </c>
      <c r="D109" s="15">
        <f t="shared" si="1"/>
        <v>49.699999999999996</v>
      </c>
      <c r="E109" s="6"/>
    </row>
    <row r="110" spans="1:5" ht="15" x14ac:dyDescent="0.25">
      <c r="A110" s="3" t="s">
        <v>107</v>
      </c>
      <c r="B110" s="5" t="s">
        <v>103</v>
      </c>
      <c r="C110" s="21">
        <v>133</v>
      </c>
      <c r="D110" s="15">
        <f t="shared" si="1"/>
        <v>46.55</v>
      </c>
      <c r="E110" s="6"/>
    </row>
    <row r="111" spans="1:5" ht="15" x14ac:dyDescent="0.25">
      <c r="A111" s="3" t="s">
        <v>108</v>
      </c>
      <c r="B111" s="5" t="s">
        <v>103</v>
      </c>
      <c r="C111" s="21">
        <v>393</v>
      </c>
      <c r="D111" s="15">
        <f t="shared" si="1"/>
        <v>137.54999999999998</v>
      </c>
      <c r="E111" s="6"/>
    </row>
    <row r="112" spans="1:5" ht="15" x14ac:dyDescent="0.25">
      <c r="A112" s="3" t="s">
        <v>109</v>
      </c>
      <c r="B112" s="5" t="s">
        <v>103</v>
      </c>
      <c r="C112" s="21">
        <v>87</v>
      </c>
      <c r="D112" s="15">
        <f t="shared" si="1"/>
        <v>30.45</v>
      </c>
      <c r="E112" s="6"/>
    </row>
    <row r="113" spans="1:5" ht="15" x14ac:dyDescent="0.25">
      <c r="A113" s="3" t="s">
        <v>110</v>
      </c>
      <c r="B113" s="5" t="s">
        <v>103</v>
      </c>
      <c r="C113" s="21">
        <v>852</v>
      </c>
      <c r="D113" s="15">
        <f t="shared" si="1"/>
        <v>298.2</v>
      </c>
      <c r="E113" s="6"/>
    </row>
    <row r="114" spans="1:5" ht="15" x14ac:dyDescent="0.25">
      <c r="A114" s="3" t="s">
        <v>111</v>
      </c>
      <c r="B114" s="5" t="s">
        <v>103</v>
      </c>
      <c r="C114" s="21">
        <v>89</v>
      </c>
      <c r="D114" s="15">
        <f t="shared" si="1"/>
        <v>31.15</v>
      </c>
      <c r="E114" s="6"/>
    </row>
    <row r="115" spans="1:5" ht="15" x14ac:dyDescent="0.25">
      <c r="A115" s="3" t="s">
        <v>112</v>
      </c>
      <c r="B115" s="5" t="s">
        <v>103</v>
      </c>
      <c r="C115" s="21">
        <v>409</v>
      </c>
      <c r="D115" s="15">
        <f t="shared" si="1"/>
        <v>143.14999999999998</v>
      </c>
      <c r="E115" s="6"/>
    </row>
    <row r="116" spans="1:5" ht="15" x14ac:dyDescent="0.25">
      <c r="A116" s="3" t="s">
        <v>113</v>
      </c>
      <c r="B116" s="5" t="s">
        <v>103</v>
      </c>
      <c r="C116" s="21">
        <v>245</v>
      </c>
      <c r="D116" s="15">
        <f t="shared" si="1"/>
        <v>85.75</v>
      </c>
      <c r="E116" s="6"/>
    </row>
    <row r="117" spans="1:5" ht="15" x14ac:dyDescent="0.25">
      <c r="A117" s="3" t="s">
        <v>114</v>
      </c>
      <c r="B117" s="5" t="s">
        <v>103</v>
      </c>
      <c r="C117" s="21">
        <v>49</v>
      </c>
      <c r="D117" s="15">
        <f t="shared" si="1"/>
        <v>17.149999999999999</v>
      </c>
      <c r="E117" s="6"/>
    </row>
    <row r="118" spans="1:5" ht="15" x14ac:dyDescent="0.25">
      <c r="A118" s="3" t="s">
        <v>115</v>
      </c>
      <c r="B118" s="5" t="s">
        <v>103</v>
      </c>
      <c r="C118" s="21">
        <v>178</v>
      </c>
      <c r="D118" s="15">
        <f t="shared" si="1"/>
        <v>62.3</v>
      </c>
      <c r="E118" s="6"/>
    </row>
    <row r="119" spans="1:5" ht="15" x14ac:dyDescent="0.25">
      <c r="A119" s="3" t="s">
        <v>116</v>
      </c>
      <c r="B119" s="5" t="s">
        <v>103</v>
      </c>
      <c r="C119" s="21">
        <v>51</v>
      </c>
      <c r="D119" s="15">
        <f t="shared" si="1"/>
        <v>17.849999999999998</v>
      </c>
      <c r="E119" s="6"/>
    </row>
    <row r="120" spans="1:5" ht="15" x14ac:dyDescent="0.25">
      <c r="A120" s="3" t="s">
        <v>117</v>
      </c>
      <c r="B120" s="5" t="s">
        <v>103</v>
      </c>
      <c r="C120" s="21">
        <v>157</v>
      </c>
      <c r="D120" s="15">
        <f t="shared" si="1"/>
        <v>54.949999999999996</v>
      </c>
      <c r="E120" s="6"/>
    </row>
    <row r="121" spans="1:5" ht="15" x14ac:dyDescent="0.25">
      <c r="A121" s="3" t="s">
        <v>118</v>
      </c>
      <c r="B121" s="5" t="s">
        <v>103</v>
      </c>
      <c r="C121" s="21">
        <v>132</v>
      </c>
      <c r="D121" s="15">
        <f t="shared" si="1"/>
        <v>46.199999999999996</v>
      </c>
      <c r="E121" s="6"/>
    </row>
    <row r="122" spans="1:5" ht="15" x14ac:dyDescent="0.25">
      <c r="A122" s="3" t="s">
        <v>119</v>
      </c>
      <c r="B122" s="5" t="s">
        <v>103</v>
      </c>
      <c r="C122" s="21">
        <v>273</v>
      </c>
      <c r="D122" s="15">
        <f t="shared" si="1"/>
        <v>95.55</v>
      </c>
      <c r="E122" s="6"/>
    </row>
    <row r="123" spans="1:5" ht="15" x14ac:dyDescent="0.25">
      <c r="A123" s="3" t="s">
        <v>120</v>
      </c>
      <c r="B123" s="5" t="s">
        <v>103</v>
      </c>
      <c r="C123" s="21">
        <v>126</v>
      </c>
      <c r="D123" s="15">
        <f t="shared" si="1"/>
        <v>44.099999999999994</v>
      </c>
      <c r="E123" s="6"/>
    </row>
    <row r="124" spans="1:5" ht="15" x14ac:dyDescent="0.25">
      <c r="A124" s="3" t="s">
        <v>121</v>
      </c>
      <c r="B124" s="5" t="s">
        <v>103</v>
      </c>
      <c r="C124" s="21">
        <v>468</v>
      </c>
      <c r="D124" s="15">
        <f t="shared" si="1"/>
        <v>163.79999999999998</v>
      </c>
      <c r="E124" s="6"/>
    </row>
    <row r="125" spans="1:5" ht="15" x14ac:dyDescent="0.25">
      <c r="A125" s="3" t="s">
        <v>122</v>
      </c>
      <c r="B125" s="5" t="s">
        <v>103</v>
      </c>
      <c r="C125" s="21">
        <v>12</v>
      </c>
      <c r="D125" s="15">
        <f t="shared" si="1"/>
        <v>4.1999999999999993</v>
      </c>
      <c r="E125" s="6"/>
    </row>
    <row r="126" spans="1:5" ht="15" x14ac:dyDescent="0.25">
      <c r="A126" s="3" t="s">
        <v>123</v>
      </c>
      <c r="B126" s="5" t="s">
        <v>103</v>
      </c>
      <c r="C126" s="21">
        <v>128</v>
      </c>
      <c r="D126" s="15">
        <f t="shared" si="1"/>
        <v>44.8</v>
      </c>
      <c r="E126" s="6"/>
    </row>
    <row r="127" spans="1:5" ht="15" x14ac:dyDescent="0.25">
      <c r="A127" s="3" t="s">
        <v>124</v>
      </c>
      <c r="B127" s="5" t="s">
        <v>103</v>
      </c>
      <c r="C127" s="21">
        <v>30</v>
      </c>
      <c r="D127" s="15">
        <f t="shared" si="1"/>
        <v>10.5</v>
      </c>
      <c r="E127" s="6"/>
    </row>
    <row r="128" spans="1:5" ht="15" x14ac:dyDescent="0.25">
      <c r="A128" s="3" t="s">
        <v>192</v>
      </c>
      <c r="B128" s="5" t="s">
        <v>103</v>
      </c>
      <c r="C128" s="21">
        <v>116</v>
      </c>
      <c r="D128" s="15">
        <f t="shared" si="1"/>
        <v>40.599999999999994</v>
      </c>
      <c r="E128" s="6"/>
    </row>
    <row r="129" spans="1:5" ht="15" x14ac:dyDescent="0.25">
      <c r="A129" s="3" t="s">
        <v>125</v>
      </c>
      <c r="B129" s="5" t="s">
        <v>103</v>
      </c>
      <c r="C129" s="21">
        <v>2208</v>
      </c>
      <c r="D129" s="15">
        <f t="shared" si="1"/>
        <v>772.8</v>
      </c>
      <c r="E129" s="6"/>
    </row>
    <row r="130" spans="1:5" ht="15" x14ac:dyDescent="0.25">
      <c r="A130" s="3" t="s">
        <v>126</v>
      </c>
      <c r="B130" s="5" t="s">
        <v>103</v>
      </c>
      <c r="C130" s="21">
        <v>383</v>
      </c>
      <c r="D130" s="15">
        <f t="shared" si="1"/>
        <v>134.04999999999998</v>
      </c>
      <c r="E130" s="6"/>
    </row>
    <row r="131" spans="1:5" ht="15" x14ac:dyDescent="0.25">
      <c r="A131" s="3" t="s">
        <v>127</v>
      </c>
      <c r="B131" s="5" t="s">
        <v>103</v>
      </c>
      <c r="C131" s="21">
        <v>1378</v>
      </c>
      <c r="D131" s="15">
        <f t="shared" si="1"/>
        <v>482.29999999999995</v>
      </c>
      <c r="E131" s="6"/>
    </row>
    <row r="132" spans="1:5" ht="15" x14ac:dyDescent="0.25">
      <c r="A132" s="3" t="s">
        <v>128</v>
      </c>
      <c r="B132" s="5" t="s">
        <v>103</v>
      </c>
      <c r="C132" s="21">
        <v>668</v>
      </c>
      <c r="D132" s="15">
        <f t="shared" si="1"/>
        <v>233.79999999999998</v>
      </c>
      <c r="E132" s="6"/>
    </row>
    <row r="133" spans="1:5" ht="15" x14ac:dyDescent="0.25">
      <c r="A133" s="3" t="s">
        <v>129</v>
      </c>
      <c r="B133" s="5" t="s">
        <v>103</v>
      </c>
      <c r="C133" s="21">
        <v>185</v>
      </c>
      <c r="D133" s="15">
        <f t="shared" si="1"/>
        <v>64.75</v>
      </c>
      <c r="E133" s="6"/>
    </row>
    <row r="134" spans="1:5" ht="15" x14ac:dyDescent="0.25">
      <c r="A134" s="3" t="s">
        <v>130</v>
      </c>
      <c r="B134" s="5" t="s">
        <v>103</v>
      </c>
      <c r="C134" s="21">
        <v>613</v>
      </c>
      <c r="D134" s="15">
        <f t="shared" si="1"/>
        <v>214.54999999999998</v>
      </c>
      <c r="E134" s="6"/>
    </row>
    <row r="135" spans="1:5" ht="15" x14ac:dyDescent="0.25">
      <c r="A135" s="3" t="s">
        <v>131</v>
      </c>
      <c r="B135" s="5" t="s">
        <v>103</v>
      </c>
      <c r="C135" s="21">
        <v>169</v>
      </c>
      <c r="D135" s="15">
        <f t="shared" si="1"/>
        <v>59.15</v>
      </c>
      <c r="E135" s="6"/>
    </row>
    <row r="136" spans="1:5" ht="15" x14ac:dyDescent="0.25">
      <c r="A136" s="3" t="s">
        <v>132</v>
      </c>
      <c r="B136" s="5" t="s">
        <v>103</v>
      </c>
      <c r="C136" s="21">
        <v>3538</v>
      </c>
      <c r="D136" s="15">
        <f t="shared" ref="D136:D195" si="2">C136*0.35</f>
        <v>1238.3</v>
      </c>
      <c r="E136" s="6"/>
    </row>
    <row r="137" spans="1:5" ht="15" x14ac:dyDescent="0.25">
      <c r="A137" s="3" t="s">
        <v>133</v>
      </c>
      <c r="B137" s="5" t="s">
        <v>103</v>
      </c>
      <c r="C137" s="21">
        <v>1456</v>
      </c>
      <c r="D137" s="15">
        <f t="shared" si="2"/>
        <v>509.59999999999997</v>
      </c>
      <c r="E137" s="6"/>
    </row>
    <row r="138" spans="1:5" ht="15" x14ac:dyDescent="0.25">
      <c r="A138" s="3" t="s">
        <v>134</v>
      </c>
      <c r="B138" s="5" t="s">
        <v>103</v>
      </c>
      <c r="C138" s="21">
        <v>1133</v>
      </c>
      <c r="D138" s="15">
        <f t="shared" si="2"/>
        <v>396.54999999999995</v>
      </c>
      <c r="E138" s="6"/>
    </row>
    <row r="139" spans="1:5" ht="15" x14ac:dyDescent="0.25">
      <c r="A139" s="3" t="s">
        <v>135</v>
      </c>
      <c r="B139" s="5" t="s">
        <v>103</v>
      </c>
      <c r="C139" s="21">
        <v>820</v>
      </c>
      <c r="D139" s="15">
        <f t="shared" si="2"/>
        <v>287</v>
      </c>
      <c r="E139" s="6"/>
    </row>
    <row r="140" spans="1:5" ht="15" x14ac:dyDescent="0.25">
      <c r="A140" s="3" t="s">
        <v>136</v>
      </c>
      <c r="B140" s="5" t="s">
        <v>103</v>
      </c>
      <c r="C140" s="21">
        <v>1082</v>
      </c>
      <c r="D140" s="15">
        <f t="shared" si="2"/>
        <v>378.7</v>
      </c>
      <c r="E140" s="6"/>
    </row>
    <row r="141" spans="1:5" ht="15" x14ac:dyDescent="0.25">
      <c r="A141" s="3" t="s">
        <v>137</v>
      </c>
      <c r="B141" s="5" t="s">
        <v>103</v>
      </c>
      <c r="C141" s="21">
        <v>32</v>
      </c>
      <c r="D141" s="15">
        <f t="shared" si="2"/>
        <v>11.2</v>
      </c>
      <c r="E141" s="6"/>
    </row>
    <row r="142" spans="1:5" ht="15" x14ac:dyDescent="0.25">
      <c r="A142" s="3" t="s">
        <v>138</v>
      </c>
      <c r="B142" s="5" t="s">
        <v>103</v>
      </c>
      <c r="C142" s="21">
        <v>60</v>
      </c>
      <c r="D142" s="15">
        <f t="shared" si="2"/>
        <v>21</v>
      </c>
      <c r="E142" s="6"/>
    </row>
    <row r="143" spans="1:5" ht="15" x14ac:dyDescent="0.25">
      <c r="A143" s="3" t="s">
        <v>139</v>
      </c>
      <c r="B143" s="5" t="s">
        <v>103</v>
      </c>
      <c r="C143" s="21">
        <v>379</v>
      </c>
      <c r="D143" s="15">
        <f t="shared" si="2"/>
        <v>132.65</v>
      </c>
      <c r="E143" s="6"/>
    </row>
    <row r="144" spans="1:5" ht="15" x14ac:dyDescent="0.25">
      <c r="A144" s="3" t="s">
        <v>140</v>
      </c>
      <c r="B144" s="5" t="s">
        <v>103</v>
      </c>
      <c r="C144" s="21">
        <v>402</v>
      </c>
      <c r="D144" s="15">
        <f t="shared" si="2"/>
        <v>140.69999999999999</v>
      </c>
      <c r="E144" s="6"/>
    </row>
    <row r="145" spans="1:5" ht="15" x14ac:dyDescent="0.25">
      <c r="A145" s="3" t="s">
        <v>141</v>
      </c>
      <c r="B145" s="5" t="s">
        <v>103</v>
      </c>
      <c r="C145" s="21">
        <v>372</v>
      </c>
      <c r="D145" s="15">
        <f t="shared" si="2"/>
        <v>130.19999999999999</v>
      </c>
      <c r="E145" s="6"/>
    </row>
    <row r="146" spans="1:5" ht="15" x14ac:dyDescent="0.25">
      <c r="A146" s="3" t="s">
        <v>142</v>
      </c>
      <c r="B146" s="5" t="s">
        <v>103</v>
      </c>
      <c r="C146" s="21">
        <v>407</v>
      </c>
      <c r="D146" s="15">
        <f t="shared" si="2"/>
        <v>142.44999999999999</v>
      </c>
      <c r="E146" s="6"/>
    </row>
    <row r="147" spans="1:5" ht="15" x14ac:dyDescent="0.25">
      <c r="A147" s="3" t="s">
        <v>143</v>
      </c>
      <c r="B147" s="5" t="s">
        <v>103</v>
      </c>
      <c r="C147" s="21">
        <v>108</v>
      </c>
      <c r="D147" s="15">
        <f t="shared" si="2"/>
        <v>37.799999999999997</v>
      </c>
      <c r="E147" s="6"/>
    </row>
    <row r="148" spans="1:5" ht="15" x14ac:dyDescent="0.25">
      <c r="A148" s="3" t="s">
        <v>144</v>
      </c>
      <c r="B148" s="5" t="s">
        <v>103</v>
      </c>
      <c r="C148" s="21">
        <v>546</v>
      </c>
      <c r="D148" s="15">
        <f t="shared" si="2"/>
        <v>191.1</v>
      </c>
      <c r="E148" s="6"/>
    </row>
    <row r="149" spans="1:5" ht="15" x14ac:dyDescent="0.25">
      <c r="A149" s="3" t="s">
        <v>145</v>
      </c>
      <c r="B149" s="5" t="s">
        <v>103</v>
      </c>
      <c r="C149" s="21">
        <v>446</v>
      </c>
      <c r="D149" s="15">
        <f t="shared" si="2"/>
        <v>156.1</v>
      </c>
      <c r="E149" s="6"/>
    </row>
    <row r="150" spans="1:5" ht="15" x14ac:dyDescent="0.25">
      <c r="A150" s="3" t="s">
        <v>146</v>
      </c>
      <c r="B150" s="5" t="s">
        <v>103</v>
      </c>
      <c r="C150" s="21">
        <v>239</v>
      </c>
      <c r="D150" s="15">
        <f t="shared" si="2"/>
        <v>83.649999999999991</v>
      </c>
      <c r="E150" s="6"/>
    </row>
    <row r="151" spans="1:5" ht="15" x14ac:dyDescent="0.25">
      <c r="A151" s="3" t="s">
        <v>147</v>
      </c>
      <c r="B151" s="5" t="s">
        <v>103</v>
      </c>
      <c r="C151" s="21">
        <v>230</v>
      </c>
      <c r="D151" s="15">
        <f t="shared" si="2"/>
        <v>80.5</v>
      </c>
      <c r="E151" s="6"/>
    </row>
    <row r="152" spans="1:5" ht="15" x14ac:dyDescent="0.25">
      <c r="A152" s="3" t="s">
        <v>148</v>
      </c>
      <c r="B152" s="5" t="s">
        <v>103</v>
      </c>
      <c r="C152" s="21">
        <v>1025</v>
      </c>
      <c r="D152" s="15">
        <f t="shared" si="2"/>
        <v>358.75</v>
      </c>
      <c r="E152" s="6"/>
    </row>
    <row r="153" spans="1:5" ht="15" x14ac:dyDescent="0.25">
      <c r="A153" s="3" t="s">
        <v>149</v>
      </c>
      <c r="B153" s="5" t="s">
        <v>103</v>
      </c>
      <c r="C153" s="21">
        <v>716</v>
      </c>
      <c r="D153" s="15">
        <f t="shared" si="2"/>
        <v>250.6</v>
      </c>
      <c r="E153" s="6"/>
    </row>
    <row r="154" spans="1:5" ht="15" x14ac:dyDescent="0.25">
      <c r="A154" s="3" t="s">
        <v>150</v>
      </c>
      <c r="B154" s="5" t="s">
        <v>103</v>
      </c>
      <c r="C154" s="21">
        <v>724</v>
      </c>
      <c r="D154" s="15">
        <f t="shared" si="2"/>
        <v>253.39999999999998</v>
      </c>
      <c r="E154" s="6"/>
    </row>
    <row r="155" spans="1:5" ht="15" x14ac:dyDescent="0.25">
      <c r="A155" s="3" t="s">
        <v>151</v>
      </c>
      <c r="B155" s="5" t="s">
        <v>103</v>
      </c>
      <c r="C155" s="21">
        <v>150</v>
      </c>
      <c r="D155" s="15">
        <f t="shared" si="2"/>
        <v>52.5</v>
      </c>
      <c r="E155" s="6"/>
    </row>
    <row r="156" spans="1:5" ht="15" x14ac:dyDescent="0.25">
      <c r="A156" s="3" t="s">
        <v>152</v>
      </c>
      <c r="B156" s="5" t="s">
        <v>103</v>
      </c>
      <c r="C156" s="21">
        <v>519</v>
      </c>
      <c r="D156" s="15">
        <f t="shared" si="2"/>
        <v>181.64999999999998</v>
      </c>
      <c r="E156" s="6"/>
    </row>
    <row r="157" spans="1:5" ht="15" x14ac:dyDescent="0.25">
      <c r="A157" s="3" t="s">
        <v>153</v>
      </c>
      <c r="B157" s="5" t="s">
        <v>103</v>
      </c>
      <c r="C157" s="21">
        <v>3580</v>
      </c>
      <c r="D157" s="15">
        <f t="shared" si="2"/>
        <v>1253</v>
      </c>
      <c r="E157" s="6"/>
    </row>
    <row r="158" spans="1:5" ht="15" x14ac:dyDescent="0.25">
      <c r="A158" s="3" t="s">
        <v>154</v>
      </c>
      <c r="B158" s="5" t="s">
        <v>103</v>
      </c>
      <c r="C158" s="21">
        <v>681</v>
      </c>
      <c r="D158" s="15">
        <f t="shared" si="2"/>
        <v>238.35</v>
      </c>
      <c r="E158" s="6"/>
    </row>
    <row r="159" spans="1:5" ht="15" x14ac:dyDescent="0.25">
      <c r="A159" s="3" t="s">
        <v>155</v>
      </c>
      <c r="B159" s="5" t="s">
        <v>103</v>
      </c>
      <c r="C159" s="21">
        <v>86</v>
      </c>
      <c r="D159" s="15">
        <f t="shared" si="2"/>
        <v>30.099999999999998</v>
      </c>
      <c r="E159" s="6"/>
    </row>
    <row r="160" spans="1:5" ht="14.25" x14ac:dyDescent="0.2">
      <c r="A160" s="12" t="s">
        <v>49</v>
      </c>
      <c r="B160" s="13" t="s">
        <v>157</v>
      </c>
      <c r="C160" s="19">
        <f>SUM(C161:C195)</f>
        <v>18371</v>
      </c>
      <c r="D160" s="17">
        <f>SUM(D161:D195)</f>
        <v>6429.8499999999985</v>
      </c>
      <c r="E160" s="6"/>
    </row>
    <row r="161" spans="1:5" ht="15" x14ac:dyDescent="0.25">
      <c r="A161" s="3" t="s">
        <v>156</v>
      </c>
      <c r="B161" s="5" t="s">
        <v>157</v>
      </c>
      <c r="C161" s="21">
        <v>448</v>
      </c>
      <c r="D161" s="15">
        <f t="shared" si="2"/>
        <v>156.79999999999998</v>
      </c>
      <c r="E161" s="6"/>
    </row>
    <row r="162" spans="1:5" ht="15" x14ac:dyDescent="0.25">
      <c r="A162" s="3" t="s">
        <v>158</v>
      </c>
      <c r="B162" s="5" t="s">
        <v>157</v>
      </c>
      <c r="C162" s="21">
        <v>153</v>
      </c>
      <c r="D162" s="15">
        <f t="shared" si="2"/>
        <v>53.55</v>
      </c>
      <c r="E162" s="6"/>
    </row>
    <row r="163" spans="1:5" ht="15" x14ac:dyDescent="0.25">
      <c r="A163" s="3" t="s">
        <v>159</v>
      </c>
      <c r="B163" s="5" t="s">
        <v>157</v>
      </c>
      <c r="C163" s="21">
        <v>92</v>
      </c>
      <c r="D163" s="15">
        <f t="shared" si="2"/>
        <v>32.199999999999996</v>
      </c>
      <c r="E163" s="6"/>
    </row>
    <row r="164" spans="1:5" ht="15" x14ac:dyDescent="0.25">
      <c r="A164" s="3" t="s">
        <v>160</v>
      </c>
      <c r="B164" s="5" t="s">
        <v>157</v>
      </c>
      <c r="C164" s="21">
        <v>172</v>
      </c>
      <c r="D164" s="15">
        <f t="shared" si="2"/>
        <v>60.199999999999996</v>
      </c>
      <c r="E164" s="6"/>
    </row>
    <row r="165" spans="1:5" ht="15" x14ac:dyDescent="0.25">
      <c r="A165" s="3" t="s">
        <v>161</v>
      </c>
      <c r="B165" s="5" t="s">
        <v>157</v>
      </c>
      <c r="C165" s="21">
        <v>405</v>
      </c>
      <c r="D165" s="15">
        <f t="shared" si="2"/>
        <v>141.75</v>
      </c>
      <c r="E165" s="6"/>
    </row>
    <row r="166" spans="1:5" ht="15" x14ac:dyDescent="0.25">
      <c r="A166" s="3" t="s">
        <v>162</v>
      </c>
      <c r="B166" s="5" t="s">
        <v>157</v>
      </c>
      <c r="C166" s="21">
        <v>72</v>
      </c>
      <c r="D166" s="15">
        <f t="shared" si="2"/>
        <v>25.2</v>
      </c>
      <c r="E166" s="6"/>
    </row>
    <row r="167" spans="1:5" ht="15" x14ac:dyDescent="0.25">
      <c r="A167" s="3" t="s">
        <v>163</v>
      </c>
      <c r="B167" s="5" t="s">
        <v>157</v>
      </c>
      <c r="C167" s="21">
        <v>728</v>
      </c>
      <c r="D167" s="15">
        <f t="shared" si="2"/>
        <v>254.79999999999998</v>
      </c>
      <c r="E167" s="6"/>
    </row>
    <row r="168" spans="1:5" ht="15" x14ac:dyDescent="0.25">
      <c r="A168" s="3" t="s">
        <v>164</v>
      </c>
      <c r="B168" s="5" t="s">
        <v>157</v>
      </c>
      <c r="C168" s="21">
        <v>1239</v>
      </c>
      <c r="D168" s="15">
        <f t="shared" si="2"/>
        <v>433.65</v>
      </c>
      <c r="E168" s="6"/>
    </row>
    <row r="169" spans="1:5" ht="15" x14ac:dyDescent="0.25">
      <c r="A169" s="3" t="s">
        <v>165</v>
      </c>
      <c r="B169" s="5" t="s">
        <v>157</v>
      </c>
      <c r="C169" s="21">
        <v>1932</v>
      </c>
      <c r="D169" s="15">
        <f t="shared" si="2"/>
        <v>676.19999999999993</v>
      </c>
      <c r="E169" s="6"/>
    </row>
    <row r="170" spans="1:5" ht="15" x14ac:dyDescent="0.25">
      <c r="A170" s="3" t="s">
        <v>166</v>
      </c>
      <c r="B170" s="5" t="s">
        <v>157</v>
      </c>
      <c r="C170" s="21">
        <v>1129</v>
      </c>
      <c r="D170" s="15">
        <f t="shared" si="2"/>
        <v>395.15</v>
      </c>
      <c r="E170" s="6"/>
    </row>
    <row r="171" spans="1:5" ht="15" x14ac:dyDescent="0.25">
      <c r="A171" s="3" t="s">
        <v>167</v>
      </c>
      <c r="B171" s="5" t="s">
        <v>157</v>
      </c>
      <c r="C171" s="21">
        <v>2027</v>
      </c>
      <c r="D171" s="15">
        <f t="shared" si="2"/>
        <v>709.44999999999993</v>
      </c>
      <c r="E171" s="6"/>
    </row>
    <row r="172" spans="1:5" ht="15" x14ac:dyDescent="0.25">
      <c r="A172" s="3" t="s">
        <v>168</v>
      </c>
      <c r="B172" s="5" t="s">
        <v>157</v>
      </c>
      <c r="C172" s="21">
        <v>1465</v>
      </c>
      <c r="D172" s="15">
        <f t="shared" si="2"/>
        <v>512.75</v>
      </c>
      <c r="E172" s="6"/>
    </row>
    <row r="173" spans="1:5" ht="15" x14ac:dyDescent="0.25">
      <c r="A173" s="3" t="s">
        <v>169</v>
      </c>
      <c r="B173" s="5" t="s">
        <v>157</v>
      </c>
      <c r="C173" s="21">
        <v>507</v>
      </c>
      <c r="D173" s="15">
        <f t="shared" si="2"/>
        <v>177.45</v>
      </c>
      <c r="E173" s="6"/>
    </row>
    <row r="174" spans="1:5" ht="15" x14ac:dyDescent="0.25">
      <c r="A174" s="3" t="s">
        <v>170</v>
      </c>
      <c r="B174" s="5" t="s">
        <v>157</v>
      </c>
      <c r="C174" s="21">
        <v>507</v>
      </c>
      <c r="D174" s="15">
        <f t="shared" si="2"/>
        <v>177.45</v>
      </c>
      <c r="E174" s="6"/>
    </row>
    <row r="175" spans="1:5" ht="15" x14ac:dyDescent="0.25">
      <c r="A175" s="3" t="s">
        <v>171</v>
      </c>
      <c r="B175" s="5" t="s">
        <v>157</v>
      </c>
      <c r="C175" s="21">
        <v>348</v>
      </c>
      <c r="D175" s="15">
        <f t="shared" si="2"/>
        <v>121.8</v>
      </c>
      <c r="E175" s="6"/>
    </row>
    <row r="176" spans="1:5" ht="15" x14ac:dyDescent="0.25">
      <c r="A176" s="3" t="s">
        <v>172</v>
      </c>
      <c r="B176" s="5" t="s">
        <v>157</v>
      </c>
      <c r="C176" s="21">
        <v>71</v>
      </c>
      <c r="D176" s="15">
        <f t="shared" si="2"/>
        <v>24.849999999999998</v>
      </c>
      <c r="E176" s="6"/>
    </row>
    <row r="177" spans="1:5" ht="15" x14ac:dyDescent="0.25">
      <c r="A177" s="3" t="s">
        <v>173</v>
      </c>
      <c r="B177" s="5" t="s">
        <v>157</v>
      </c>
      <c r="C177" s="21">
        <v>90</v>
      </c>
      <c r="D177" s="15">
        <f t="shared" si="2"/>
        <v>31.499999999999996</v>
      </c>
      <c r="E177" s="6"/>
    </row>
    <row r="178" spans="1:5" ht="15" x14ac:dyDescent="0.25">
      <c r="A178" s="3" t="s">
        <v>174</v>
      </c>
      <c r="B178" s="5" t="s">
        <v>157</v>
      </c>
      <c r="C178" s="21">
        <v>452</v>
      </c>
      <c r="D178" s="15">
        <f t="shared" si="2"/>
        <v>158.19999999999999</v>
      </c>
      <c r="E178" s="6"/>
    </row>
    <row r="179" spans="1:5" ht="15" x14ac:dyDescent="0.25">
      <c r="A179" s="3" t="s">
        <v>175</v>
      </c>
      <c r="B179" s="5" t="s">
        <v>157</v>
      </c>
      <c r="C179" s="21">
        <v>827</v>
      </c>
      <c r="D179" s="15">
        <f t="shared" si="2"/>
        <v>289.45</v>
      </c>
      <c r="E179" s="6"/>
    </row>
    <row r="180" spans="1:5" ht="15" x14ac:dyDescent="0.25">
      <c r="A180" s="3" t="s">
        <v>176</v>
      </c>
      <c r="B180" s="5" t="s">
        <v>157</v>
      </c>
      <c r="C180" s="21">
        <v>1737</v>
      </c>
      <c r="D180" s="15">
        <f t="shared" si="2"/>
        <v>607.94999999999993</v>
      </c>
      <c r="E180" s="6"/>
    </row>
    <row r="181" spans="1:5" ht="15" x14ac:dyDescent="0.25">
      <c r="A181" s="3" t="s">
        <v>177</v>
      </c>
      <c r="B181" s="5" t="s">
        <v>157</v>
      </c>
      <c r="C181" s="21">
        <v>700</v>
      </c>
      <c r="D181" s="15">
        <f t="shared" si="2"/>
        <v>244.99999999999997</v>
      </c>
      <c r="E181" s="6"/>
    </row>
    <row r="182" spans="1:5" ht="15" x14ac:dyDescent="0.25">
      <c r="A182" s="3" t="s">
        <v>178</v>
      </c>
      <c r="B182" s="5" t="s">
        <v>157</v>
      </c>
      <c r="C182" s="21">
        <v>79</v>
      </c>
      <c r="D182" s="15">
        <f t="shared" si="2"/>
        <v>27.65</v>
      </c>
      <c r="E182" s="6"/>
    </row>
    <row r="183" spans="1:5" ht="15" x14ac:dyDescent="0.25">
      <c r="A183" s="3" t="s">
        <v>179</v>
      </c>
      <c r="B183" s="5" t="s">
        <v>157</v>
      </c>
      <c r="C183" s="21">
        <v>167</v>
      </c>
      <c r="D183" s="15">
        <f t="shared" si="2"/>
        <v>58.449999999999996</v>
      </c>
      <c r="E183" s="6"/>
    </row>
    <row r="184" spans="1:5" ht="15" x14ac:dyDescent="0.25">
      <c r="A184" s="3" t="s">
        <v>180</v>
      </c>
      <c r="B184" s="5" t="s">
        <v>157</v>
      </c>
      <c r="C184" s="21">
        <v>18</v>
      </c>
      <c r="D184" s="15">
        <f t="shared" si="2"/>
        <v>6.3</v>
      </c>
      <c r="E184" s="6"/>
    </row>
    <row r="185" spans="1:5" ht="15" x14ac:dyDescent="0.25">
      <c r="A185" s="3" t="s">
        <v>181</v>
      </c>
      <c r="B185" s="5" t="s">
        <v>157</v>
      </c>
      <c r="C185" s="21">
        <v>165</v>
      </c>
      <c r="D185" s="15">
        <f t="shared" si="2"/>
        <v>57.749999999999993</v>
      </c>
      <c r="E185" s="6"/>
    </row>
    <row r="186" spans="1:5" ht="15" x14ac:dyDescent="0.25">
      <c r="A186" s="3" t="s">
        <v>182</v>
      </c>
      <c r="B186" s="5" t="s">
        <v>157</v>
      </c>
      <c r="C186" s="21">
        <v>166</v>
      </c>
      <c r="D186" s="15">
        <f t="shared" si="2"/>
        <v>58.099999999999994</v>
      </c>
      <c r="E186" s="6"/>
    </row>
    <row r="187" spans="1:5" ht="15" x14ac:dyDescent="0.25">
      <c r="A187" s="3" t="s">
        <v>183</v>
      </c>
      <c r="B187" s="5" t="s">
        <v>157</v>
      </c>
      <c r="C187" s="21">
        <v>564</v>
      </c>
      <c r="D187" s="15">
        <f t="shared" si="2"/>
        <v>197.39999999999998</v>
      </c>
      <c r="E187" s="6"/>
    </row>
    <row r="188" spans="1:5" ht="15" x14ac:dyDescent="0.25">
      <c r="A188" s="3" t="s">
        <v>184</v>
      </c>
      <c r="B188" s="5" t="s">
        <v>157</v>
      </c>
      <c r="C188" s="21">
        <v>317</v>
      </c>
      <c r="D188" s="15">
        <f t="shared" si="2"/>
        <v>110.94999999999999</v>
      </c>
      <c r="E188" s="6"/>
    </row>
    <row r="189" spans="1:5" ht="15" x14ac:dyDescent="0.25">
      <c r="A189" s="3" t="s">
        <v>185</v>
      </c>
      <c r="B189" s="5" t="s">
        <v>157</v>
      </c>
      <c r="C189" s="21">
        <v>323</v>
      </c>
      <c r="D189" s="15">
        <f t="shared" si="2"/>
        <v>113.05</v>
      </c>
      <c r="E189" s="6"/>
    </row>
    <row r="190" spans="1:5" ht="15" x14ac:dyDescent="0.25">
      <c r="A190" s="3" t="s">
        <v>186</v>
      </c>
      <c r="B190" s="5" t="s">
        <v>157</v>
      </c>
      <c r="C190" s="21">
        <v>270</v>
      </c>
      <c r="D190" s="15">
        <f t="shared" si="2"/>
        <v>94.5</v>
      </c>
      <c r="E190" s="6"/>
    </row>
    <row r="191" spans="1:5" ht="15" x14ac:dyDescent="0.25">
      <c r="A191" s="3" t="s">
        <v>187</v>
      </c>
      <c r="B191" s="5" t="s">
        <v>157</v>
      </c>
      <c r="C191" s="21">
        <v>134</v>
      </c>
      <c r="D191" s="15">
        <f t="shared" si="2"/>
        <v>46.9</v>
      </c>
      <c r="E191" s="6"/>
    </row>
    <row r="192" spans="1:5" ht="15" x14ac:dyDescent="0.25">
      <c r="A192" s="3" t="s">
        <v>188</v>
      </c>
      <c r="B192" s="5" t="s">
        <v>157</v>
      </c>
      <c r="C192" s="21">
        <v>300</v>
      </c>
      <c r="D192" s="15">
        <f t="shared" si="2"/>
        <v>105</v>
      </c>
      <c r="E192" s="6"/>
    </row>
    <row r="193" spans="1:5" ht="15" x14ac:dyDescent="0.25">
      <c r="A193" s="3" t="s">
        <v>189</v>
      </c>
      <c r="B193" s="5" t="s">
        <v>157</v>
      </c>
      <c r="C193" s="21">
        <v>155</v>
      </c>
      <c r="D193" s="15">
        <f t="shared" si="2"/>
        <v>54.25</v>
      </c>
      <c r="E193" s="6"/>
    </row>
    <row r="194" spans="1:5" ht="15" x14ac:dyDescent="0.25">
      <c r="A194" s="3" t="s">
        <v>190</v>
      </c>
      <c r="B194" s="5" t="s">
        <v>157</v>
      </c>
      <c r="C194" s="21">
        <v>317</v>
      </c>
      <c r="D194" s="15">
        <f t="shared" si="2"/>
        <v>110.94999999999999</v>
      </c>
      <c r="E194" s="6"/>
    </row>
    <row r="195" spans="1:5" ht="15.75" customHeight="1" x14ac:dyDescent="0.25">
      <c r="A195" s="3" t="s">
        <v>191</v>
      </c>
      <c r="B195" s="5" t="s">
        <v>157</v>
      </c>
      <c r="C195" s="21">
        <v>295</v>
      </c>
      <c r="D195" s="15">
        <f t="shared" si="2"/>
        <v>103.25</v>
      </c>
      <c r="E195" s="6"/>
    </row>
  </sheetData>
  <mergeCells count="2">
    <mergeCell ref="A2:D2"/>
    <mergeCell ref="B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67BD4-3719-46EA-84EB-A4F8585E93CD}">
  <dimension ref="A1:G195"/>
  <sheetViews>
    <sheetView tabSelected="1" workbookViewId="0">
      <selection activeCell="I14" sqref="I14"/>
    </sheetView>
  </sheetViews>
  <sheetFormatPr defaultRowHeight="15" x14ac:dyDescent="0.2"/>
  <cols>
    <col min="1" max="1" width="35" style="6" customWidth="1"/>
    <col min="2" max="2" width="22.5703125" style="6" customWidth="1"/>
    <col min="3" max="3" width="15.7109375" style="6" customWidth="1"/>
    <col min="4" max="4" width="17.85546875" style="6" customWidth="1"/>
    <col min="5" max="5" width="7.28515625" style="6" customWidth="1"/>
    <col min="6" max="6" width="9.140625" style="6"/>
    <col min="7" max="7" width="5.28515625" style="6" customWidth="1"/>
    <col min="8" max="256" width="9.140625" style="6"/>
    <col min="257" max="257" width="51" style="6" customWidth="1"/>
    <col min="258" max="258" width="22.5703125" style="6" customWidth="1"/>
    <col min="259" max="259" width="11.28515625" style="6" bestFit="1" customWidth="1"/>
    <col min="260" max="260" width="14.5703125" style="6" customWidth="1"/>
    <col min="261" max="512" width="9.140625" style="6"/>
    <col min="513" max="513" width="51" style="6" customWidth="1"/>
    <col min="514" max="514" width="22.5703125" style="6" customWidth="1"/>
    <col min="515" max="515" width="11.28515625" style="6" bestFit="1" customWidth="1"/>
    <col min="516" max="516" width="14.5703125" style="6" customWidth="1"/>
    <col min="517" max="768" width="9.140625" style="6"/>
    <col min="769" max="769" width="51" style="6" customWidth="1"/>
    <col min="770" max="770" width="22.5703125" style="6" customWidth="1"/>
    <col min="771" max="771" width="11.28515625" style="6" bestFit="1" customWidth="1"/>
    <col min="772" max="772" width="14.5703125" style="6" customWidth="1"/>
    <col min="773" max="1024" width="9.140625" style="6"/>
    <col min="1025" max="1025" width="51" style="6" customWidth="1"/>
    <col min="1026" max="1026" width="22.5703125" style="6" customWidth="1"/>
    <col min="1027" max="1027" width="11.28515625" style="6" bestFit="1" customWidth="1"/>
    <col min="1028" max="1028" width="14.5703125" style="6" customWidth="1"/>
    <col min="1029" max="1280" width="9.140625" style="6"/>
    <col min="1281" max="1281" width="51" style="6" customWidth="1"/>
    <col min="1282" max="1282" width="22.5703125" style="6" customWidth="1"/>
    <col min="1283" max="1283" width="11.28515625" style="6" bestFit="1" customWidth="1"/>
    <col min="1284" max="1284" width="14.5703125" style="6" customWidth="1"/>
    <col min="1285" max="1536" width="9.140625" style="6"/>
    <col min="1537" max="1537" width="51" style="6" customWidth="1"/>
    <col min="1538" max="1538" width="22.5703125" style="6" customWidth="1"/>
    <col min="1539" max="1539" width="11.28515625" style="6" bestFit="1" customWidth="1"/>
    <col min="1540" max="1540" width="14.5703125" style="6" customWidth="1"/>
    <col min="1541" max="1792" width="9.140625" style="6"/>
    <col min="1793" max="1793" width="51" style="6" customWidth="1"/>
    <col min="1794" max="1794" width="22.5703125" style="6" customWidth="1"/>
    <col min="1795" max="1795" width="11.28515625" style="6" bestFit="1" customWidth="1"/>
    <col min="1796" max="1796" width="14.5703125" style="6" customWidth="1"/>
    <col min="1797" max="2048" width="9.140625" style="6"/>
    <col min="2049" max="2049" width="51" style="6" customWidth="1"/>
    <col min="2050" max="2050" width="22.5703125" style="6" customWidth="1"/>
    <col min="2051" max="2051" width="11.28515625" style="6" bestFit="1" customWidth="1"/>
    <col min="2052" max="2052" width="14.5703125" style="6" customWidth="1"/>
    <col min="2053" max="2304" width="9.140625" style="6"/>
    <col min="2305" max="2305" width="51" style="6" customWidth="1"/>
    <col min="2306" max="2306" width="22.5703125" style="6" customWidth="1"/>
    <col min="2307" max="2307" width="11.28515625" style="6" bestFit="1" customWidth="1"/>
    <col min="2308" max="2308" width="14.5703125" style="6" customWidth="1"/>
    <col min="2309" max="2560" width="9.140625" style="6"/>
    <col min="2561" max="2561" width="51" style="6" customWidth="1"/>
    <col min="2562" max="2562" width="22.5703125" style="6" customWidth="1"/>
    <col min="2563" max="2563" width="11.28515625" style="6" bestFit="1" customWidth="1"/>
    <col min="2564" max="2564" width="14.5703125" style="6" customWidth="1"/>
    <col min="2565" max="2816" width="9.140625" style="6"/>
    <col min="2817" max="2817" width="51" style="6" customWidth="1"/>
    <col min="2818" max="2818" width="22.5703125" style="6" customWidth="1"/>
    <col min="2819" max="2819" width="11.28515625" style="6" bestFit="1" customWidth="1"/>
    <col min="2820" max="2820" width="14.5703125" style="6" customWidth="1"/>
    <col min="2821" max="3072" width="9.140625" style="6"/>
    <col min="3073" max="3073" width="51" style="6" customWidth="1"/>
    <col min="3074" max="3074" width="22.5703125" style="6" customWidth="1"/>
    <col min="3075" max="3075" width="11.28515625" style="6" bestFit="1" customWidth="1"/>
    <col min="3076" max="3076" width="14.5703125" style="6" customWidth="1"/>
    <col min="3077" max="3328" width="9.140625" style="6"/>
    <col min="3329" max="3329" width="51" style="6" customWidth="1"/>
    <col min="3330" max="3330" width="22.5703125" style="6" customWidth="1"/>
    <col min="3331" max="3331" width="11.28515625" style="6" bestFit="1" customWidth="1"/>
    <col min="3332" max="3332" width="14.5703125" style="6" customWidth="1"/>
    <col min="3333" max="3584" width="9.140625" style="6"/>
    <col min="3585" max="3585" width="51" style="6" customWidth="1"/>
    <col min="3586" max="3586" width="22.5703125" style="6" customWidth="1"/>
    <col min="3587" max="3587" width="11.28515625" style="6" bestFit="1" customWidth="1"/>
    <col min="3588" max="3588" width="14.5703125" style="6" customWidth="1"/>
    <col min="3589" max="3840" width="9.140625" style="6"/>
    <col min="3841" max="3841" width="51" style="6" customWidth="1"/>
    <col min="3842" max="3842" width="22.5703125" style="6" customWidth="1"/>
    <col min="3843" max="3843" width="11.28515625" style="6" bestFit="1" customWidth="1"/>
    <col min="3844" max="3844" width="14.5703125" style="6" customWidth="1"/>
    <col min="3845" max="4096" width="9.140625" style="6"/>
    <col min="4097" max="4097" width="51" style="6" customWidth="1"/>
    <col min="4098" max="4098" width="22.5703125" style="6" customWidth="1"/>
    <col min="4099" max="4099" width="11.28515625" style="6" bestFit="1" customWidth="1"/>
    <col min="4100" max="4100" width="14.5703125" style="6" customWidth="1"/>
    <col min="4101" max="4352" width="9.140625" style="6"/>
    <col min="4353" max="4353" width="51" style="6" customWidth="1"/>
    <col min="4354" max="4354" width="22.5703125" style="6" customWidth="1"/>
    <col min="4355" max="4355" width="11.28515625" style="6" bestFit="1" customWidth="1"/>
    <col min="4356" max="4356" width="14.5703125" style="6" customWidth="1"/>
    <col min="4357" max="4608" width="9.140625" style="6"/>
    <col min="4609" max="4609" width="51" style="6" customWidth="1"/>
    <col min="4610" max="4610" width="22.5703125" style="6" customWidth="1"/>
    <col min="4611" max="4611" width="11.28515625" style="6" bestFit="1" customWidth="1"/>
    <col min="4612" max="4612" width="14.5703125" style="6" customWidth="1"/>
    <col min="4613" max="4864" width="9.140625" style="6"/>
    <col min="4865" max="4865" width="51" style="6" customWidth="1"/>
    <col min="4866" max="4866" width="22.5703125" style="6" customWidth="1"/>
    <col min="4867" max="4867" width="11.28515625" style="6" bestFit="1" customWidth="1"/>
    <col min="4868" max="4868" width="14.5703125" style="6" customWidth="1"/>
    <col min="4869" max="5120" width="9.140625" style="6"/>
    <col min="5121" max="5121" width="51" style="6" customWidth="1"/>
    <col min="5122" max="5122" width="22.5703125" style="6" customWidth="1"/>
    <col min="5123" max="5123" width="11.28515625" style="6" bestFit="1" customWidth="1"/>
    <col min="5124" max="5124" width="14.5703125" style="6" customWidth="1"/>
    <col min="5125" max="5376" width="9.140625" style="6"/>
    <col min="5377" max="5377" width="51" style="6" customWidth="1"/>
    <col min="5378" max="5378" width="22.5703125" style="6" customWidth="1"/>
    <col min="5379" max="5379" width="11.28515625" style="6" bestFit="1" customWidth="1"/>
    <col min="5380" max="5380" width="14.5703125" style="6" customWidth="1"/>
    <col min="5381" max="5632" width="9.140625" style="6"/>
    <col min="5633" max="5633" width="51" style="6" customWidth="1"/>
    <col min="5634" max="5634" width="22.5703125" style="6" customWidth="1"/>
    <col min="5635" max="5635" width="11.28515625" style="6" bestFit="1" customWidth="1"/>
    <col min="5636" max="5636" width="14.5703125" style="6" customWidth="1"/>
    <col min="5637" max="5888" width="9.140625" style="6"/>
    <col min="5889" max="5889" width="51" style="6" customWidth="1"/>
    <col min="5890" max="5890" width="22.5703125" style="6" customWidth="1"/>
    <col min="5891" max="5891" width="11.28515625" style="6" bestFit="1" customWidth="1"/>
    <col min="5892" max="5892" width="14.5703125" style="6" customWidth="1"/>
    <col min="5893" max="6144" width="9.140625" style="6"/>
    <col min="6145" max="6145" width="51" style="6" customWidth="1"/>
    <col min="6146" max="6146" width="22.5703125" style="6" customWidth="1"/>
    <col min="6147" max="6147" width="11.28515625" style="6" bestFit="1" customWidth="1"/>
    <col min="6148" max="6148" width="14.5703125" style="6" customWidth="1"/>
    <col min="6149" max="6400" width="9.140625" style="6"/>
    <col min="6401" max="6401" width="51" style="6" customWidth="1"/>
    <col min="6402" max="6402" width="22.5703125" style="6" customWidth="1"/>
    <col min="6403" max="6403" width="11.28515625" style="6" bestFit="1" customWidth="1"/>
    <col min="6404" max="6404" width="14.5703125" style="6" customWidth="1"/>
    <col min="6405" max="6656" width="9.140625" style="6"/>
    <col min="6657" max="6657" width="51" style="6" customWidth="1"/>
    <col min="6658" max="6658" width="22.5703125" style="6" customWidth="1"/>
    <col min="6659" max="6659" width="11.28515625" style="6" bestFit="1" customWidth="1"/>
    <col min="6660" max="6660" width="14.5703125" style="6" customWidth="1"/>
    <col min="6661" max="6912" width="9.140625" style="6"/>
    <col min="6913" max="6913" width="51" style="6" customWidth="1"/>
    <col min="6914" max="6914" width="22.5703125" style="6" customWidth="1"/>
    <col min="6915" max="6915" width="11.28515625" style="6" bestFit="1" customWidth="1"/>
    <col min="6916" max="6916" width="14.5703125" style="6" customWidth="1"/>
    <col min="6917" max="7168" width="9.140625" style="6"/>
    <col min="7169" max="7169" width="51" style="6" customWidth="1"/>
    <col min="7170" max="7170" width="22.5703125" style="6" customWidth="1"/>
    <col min="7171" max="7171" width="11.28515625" style="6" bestFit="1" customWidth="1"/>
    <col min="7172" max="7172" width="14.5703125" style="6" customWidth="1"/>
    <col min="7173" max="7424" width="9.140625" style="6"/>
    <col min="7425" max="7425" width="51" style="6" customWidth="1"/>
    <col min="7426" max="7426" width="22.5703125" style="6" customWidth="1"/>
    <col min="7427" max="7427" width="11.28515625" style="6" bestFit="1" customWidth="1"/>
    <col min="7428" max="7428" width="14.5703125" style="6" customWidth="1"/>
    <col min="7429" max="7680" width="9.140625" style="6"/>
    <col min="7681" max="7681" width="51" style="6" customWidth="1"/>
    <col min="7682" max="7682" width="22.5703125" style="6" customWidth="1"/>
    <col min="7683" max="7683" width="11.28515625" style="6" bestFit="1" customWidth="1"/>
    <col min="7684" max="7684" width="14.5703125" style="6" customWidth="1"/>
    <col min="7685" max="7936" width="9.140625" style="6"/>
    <col min="7937" max="7937" width="51" style="6" customWidth="1"/>
    <col min="7938" max="7938" width="22.5703125" style="6" customWidth="1"/>
    <col min="7939" max="7939" width="11.28515625" style="6" bestFit="1" customWidth="1"/>
    <col min="7940" max="7940" width="14.5703125" style="6" customWidth="1"/>
    <col min="7941" max="8192" width="9.140625" style="6"/>
    <col min="8193" max="8193" width="51" style="6" customWidth="1"/>
    <col min="8194" max="8194" width="22.5703125" style="6" customWidth="1"/>
    <col min="8195" max="8195" width="11.28515625" style="6" bestFit="1" customWidth="1"/>
    <col min="8196" max="8196" width="14.5703125" style="6" customWidth="1"/>
    <col min="8197" max="8448" width="9.140625" style="6"/>
    <col min="8449" max="8449" width="51" style="6" customWidth="1"/>
    <col min="8450" max="8450" width="22.5703125" style="6" customWidth="1"/>
    <col min="8451" max="8451" width="11.28515625" style="6" bestFit="1" customWidth="1"/>
    <col min="8452" max="8452" width="14.5703125" style="6" customWidth="1"/>
    <col min="8453" max="8704" width="9.140625" style="6"/>
    <col min="8705" max="8705" width="51" style="6" customWidth="1"/>
    <col min="8706" max="8706" width="22.5703125" style="6" customWidth="1"/>
    <col min="8707" max="8707" width="11.28515625" style="6" bestFit="1" customWidth="1"/>
    <col min="8708" max="8708" width="14.5703125" style="6" customWidth="1"/>
    <col min="8709" max="8960" width="9.140625" style="6"/>
    <col min="8961" max="8961" width="51" style="6" customWidth="1"/>
    <col min="8962" max="8962" width="22.5703125" style="6" customWidth="1"/>
    <col min="8963" max="8963" width="11.28515625" style="6" bestFit="1" customWidth="1"/>
    <col min="8964" max="8964" width="14.5703125" style="6" customWidth="1"/>
    <col min="8965" max="9216" width="9.140625" style="6"/>
    <col min="9217" max="9217" width="51" style="6" customWidth="1"/>
    <col min="9218" max="9218" width="22.5703125" style="6" customWidth="1"/>
    <col min="9219" max="9219" width="11.28515625" style="6" bestFit="1" customWidth="1"/>
    <col min="9220" max="9220" width="14.5703125" style="6" customWidth="1"/>
    <col min="9221" max="9472" width="9.140625" style="6"/>
    <col min="9473" max="9473" width="51" style="6" customWidth="1"/>
    <col min="9474" max="9474" width="22.5703125" style="6" customWidth="1"/>
    <col min="9475" max="9475" width="11.28515625" style="6" bestFit="1" customWidth="1"/>
    <col min="9476" max="9476" width="14.5703125" style="6" customWidth="1"/>
    <col min="9477" max="9728" width="9.140625" style="6"/>
    <col min="9729" max="9729" width="51" style="6" customWidth="1"/>
    <col min="9730" max="9730" width="22.5703125" style="6" customWidth="1"/>
    <col min="9731" max="9731" width="11.28515625" style="6" bestFit="1" customWidth="1"/>
    <col min="9732" max="9732" width="14.5703125" style="6" customWidth="1"/>
    <col min="9733" max="9984" width="9.140625" style="6"/>
    <col min="9985" max="9985" width="51" style="6" customWidth="1"/>
    <col min="9986" max="9986" width="22.5703125" style="6" customWidth="1"/>
    <col min="9987" max="9987" width="11.28515625" style="6" bestFit="1" customWidth="1"/>
    <col min="9988" max="9988" width="14.5703125" style="6" customWidth="1"/>
    <col min="9989" max="10240" width="9.140625" style="6"/>
    <col min="10241" max="10241" width="51" style="6" customWidth="1"/>
    <col min="10242" max="10242" width="22.5703125" style="6" customWidth="1"/>
    <col min="10243" max="10243" width="11.28515625" style="6" bestFit="1" customWidth="1"/>
    <col min="10244" max="10244" width="14.5703125" style="6" customWidth="1"/>
    <col min="10245" max="10496" width="9.140625" style="6"/>
    <col min="10497" max="10497" width="51" style="6" customWidth="1"/>
    <col min="10498" max="10498" width="22.5703125" style="6" customWidth="1"/>
    <col min="10499" max="10499" width="11.28515625" style="6" bestFit="1" customWidth="1"/>
    <col min="10500" max="10500" width="14.5703125" style="6" customWidth="1"/>
    <col min="10501" max="10752" width="9.140625" style="6"/>
    <col min="10753" max="10753" width="51" style="6" customWidth="1"/>
    <col min="10754" max="10754" width="22.5703125" style="6" customWidth="1"/>
    <col min="10755" max="10755" width="11.28515625" style="6" bestFit="1" customWidth="1"/>
    <col min="10756" max="10756" width="14.5703125" style="6" customWidth="1"/>
    <col min="10757" max="11008" width="9.140625" style="6"/>
    <col min="11009" max="11009" width="51" style="6" customWidth="1"/>
    <col min="11010" max="11010" width="22.5703125" style="6" customWidth="1"/>
    <col min="11011" max="11011" width="11.28515625" style="6" bestFit="1" customWidth="1"/>
    <col min="11012" max="11012" width="14.5703125" style="6" customWidth="1"/>
    <col min="11013" max="11264" width="9.140625" style="6"/>
    <col min="11265" max="11265" width="51" style="6" customWidth="1"/>
    <col min="11266" max="11266" width="22.5703125" style="6" customWidth="1"/>
    <col min="11267" max="11267" width="11.28515625" style="6" bestFit="1" customWidth="1"/>
    <col min="11268" max="11268" width="14.5703125" style="6" customWidth="1"/>
    <col min="11269" max="11520" width="9.140625" style="6"/>
    <col min="11521" max="11521" width="51" style="6" customWidth="1"/>
    <col min="11522" max="11522" width="22.5703125" style="6" customWidth="1"/>
    <col min="11523" max="11523" width="11.28515625" style="6" bestFit="1" customWidth="1"/>
    <col min="11524" max="11524" width="14.5703125" style="6" customWidth="1"/>
    <col min="11525" max="11776" width="9.140625" style="6"/>
    <col min="11777" max="11777" width="51" style="6" customWidth="1"/>
    <col min="11778" max="11778" width="22.5703125" style="6" customWidth="1"/>
    <col min="11779" max="11779" width="11.28515625" style="6" bestFit="1" customWidth="1"/>
    <col min="11780" max="11780" width="14.5703125" style="6" customWidth="1"/>
    <col min="11781" max="12032" width="9.140625" style="6"/>
    <col min="12033" max="12033" width="51" style="6" customWidth="1"/>
    <col min="12034" max="12034" width="22.5703125" style="6" customWidth="1"/>
    <col min="12035" max="12035" width="11.28515625" style="6" bestFit="1" customWidth="1"/>
    <col min="12036" max="12036" width="14.5703125" style="6" customWidth="1"/>
    <col min="12037" max="12288" width="9.140625" style="6"/>
    <col min="12289" max="12289" width="51" style="6" customWidth="1"/>
    <col min="12290" max="12290" width="22.5703125" style="6" customWidth="1"/>
    <col min="12291" max="12291" width="11.28515625" style="6" bestFit="1" customWidth="1"/>
    <col min="12292" max="12292" width="14.5703125" style="6" customWidth="1"/>
    <col min="12293" max="12544" width="9.140625" style="6"/>
    <col min="12545" max="12545" width="51" style="6" customWidth="1"/>
    <col min="12546" max="12546" width="22.5703125" style="6" customWidth="1"/>
    <col min="12547" max="12547" width="11.28515625" style="6" bestFit="1" customWidth="1"/>
    <col min="12548" max="12548" width="14.5703125" style="6" customWidth="1"/>
    <col min="12549" max="12800" width="9.140625" style="6"/>
    <col min="12801" max="12801" width="51" style="6" customWidth="1"/>
    <col min="12802" max="12802" width="22.5703125" style="6" customWidth="1"/>
    <col min="12803" max="12803" width="11.28515625" style="6" bestFit="1" customWidth="1"/>
    <col min="12804" max="12804" width="14.5703125" style="6" customWidth="1"/>
    <col min="12805" max="13056" width="9.140625" style="6"/>
    <col min="13057" max="13057" width="51" style="6" customWidth="1"/>
    <col min="13058" max="13058" width="22.5703125" style="6" customWidth="1"/>
    <col min="13059" max="13059" width="11.28515625" style="6" bestFit="1" customWidth="1"/>
    <col min="13060" max="13060" width="14.5703125" style="6" customWidth="1"/>
    <col min="13061" max="13312" width="9.140625" style="6"/>
    <col min="13313" max="13313" width="51" style="6" customWidth="1"/>
    <col min="13314" max="13314" width="22.5703125" style="6" customWidth="1"/>
    <col min="13315" max="13315" width="11.28515625" style="6" bestFit="1" customWidth="1"/>
    <col min="13316" max="13316" width="14.5703125" style="6" customWidth="1"/>
    <col min="13317" max="13568" width="9.140625" style="6"/>
    <col min="13569" max="13569" width="51" style="6" customWidth="1"/>
    <col min="13570" max="13570" width="22.5703125" style="6" customWidth="1"/>
    <col min="13571" max="13571" width="11.28515625" style="6" bestFit="1" customWidth="1"/>
    <col min="13572" max="13572" width="14.5703125" style="6" customWidth="1"/>
    <col min="13573" max="13824" width="9.140625" style="6"/>
    <col min="13825" max="13825" width="51" style="6" customWidth="1"/>
    <col min="13826" max="13826" width="22.5703125" style="6" customWidth="1"/>
    <col min="13827" max="13827" width="11.28515625" style="6" bestFit="1" customWidth="1"/>
    <col min="13828" max="13828" width="14.5703125" style="6" customWidth="1"/>
    <col min="13829" max="14080" width="9.140625" style="6"/>
    <col min="14081" max="14081" width="51" style="6" customWidth="1"/>
    <col min="14082" max="14082" width="22.5703125" style="6" customWidth="1"/>
    <col min="14083" max="14083" width="11.28515625" style="6" bestFit="1" customWidth="1"/>
    <col min="14084" max="14084" width="14.5703125" style="6" customWidth="1"/>
    <col min="14085" max="14336" width="9.140625" style="6"/>
    <col min="14337" max="14337" width="51" style="6" customWidth="1"/>
    <col min="14338" max="14338" width="22.5703125" style="6" customWidth="1"/>
    <col min="14339" max="14339" width="11.28515625" style="6" bestFit="1" customWidth="1"/>
    <col min="14340" max="14340" width="14.5703125" style="6" customWidth="1"/>
    <col min="14341" max="14592" width="9.140625" style="6"/>
    <col min="14593" max="14593" width="51" style="6" customWidth="1"/>
    <col min="14594" max="14594" width="22.5703125" style="6" customWidth="1"/>
    <col min="14595" max="14595" width="11.28515625" style="6" bestFit="1" customWidth="1"/>
    <col min="14596" max="14596" width="14.5703125" style="6" customWidth="1"/>
    <col min="14597" max="14848" width="9.140625" style="6"/>
    <col min="14849" max="14849" width="51" style="6" customWidth="1"/>
    <col min="14850" max="14850" width="22.5703125" style="6" customWidth="1"/>
    <col min="14851" max="14851" width="11.28515625" style="6" bestFit="1" customWidth="1"/>
    <col min="14852" max="14852" width="14.5703125" style="6" customWidth="1"/>
    <col min="14853" max="15104" width="9.140625" style="6"/>
    <col min="15105" max="15105" width="51" style="6" customWidth="1"/>
    <col min="15106" max="15106" width="22.5703125" style="6" customWidth="1"/>
    <col min="15107" max="15107" width="11.28515625" style="6" bestFit="1" customWidth="1"/>
    <col min="15108" max="15108" width="14.5703125" style="6" customWidth="1"/>
    <col min="15109" max="15360" width="9.140625" style="6"/>
    <col min="15361" max="15361" width="51" style="6" customWidth="1"/>
    <col min="15362" max="15362" width="22.5703125" style="6" customWidth="1"/>
    <col min="15363" max="15363" width="11.28515625" style="6" bestFit="1" customWidth="1"/>
    <col min="15364" max="15364" width="14.5703125" style="6" customWidth="1"/>
    <col min="15365" max="15616" width="9.140625" style="6"/>
    <col min="15617" max="15617" width="51" style="6" customWidth="1"/>
    <col min="15618" max="15618" width="22.5703125" style="6" customWidth="1"/>
    <col min="15619" max="15619" width="11.28515625" style="6" bestFit="1" customWidth="1"/>
    <col min="15620" max="15620" width="14.5703125" style="6" customWidth="1"/>
    <col min="15621" max="15872" width="9.140625" style="6"/>
    <col min="15873" max="15873" width="51" style="6" customWidth="1"/>
    <col min="15874" max="15874" width="22.5703125" style="6" customWidth="1"/>
    <col min="15875" max="15875" width="11.28515625" style="6" bestFit="1" customWidth="1"/>
    <col min="15876" max="15876" width="14.5703125" style="6" customWidth="1"/>
    <col min="15877" max="16128" width="9.140625" style="6"/>
    <col min="16129" max="16129" width="51" style="6" customWidth="1"/>
    <col min="16130" max="16130" width="22.5703125" style="6" customWidth="1"/>
    <col min="16131" max="16131" width="11.28515625" style="6" bestFit="1" customWidth="1"/>
    <col min="16132" max="16132" width="14.5703125" style="6" customWidth="1"/>
    <col min="16133" max="16384" width="9.140625" style="6"/>
  </cols>
  <sheetData>
    <row r="1" spans="1:7" ht="33.75" customHeight="1" x14ac:dyDescent="0.25">
      <c r="A1" s="1"/>
      <c r="B1" s="24" t="s">
        <v>197</v>
      </c>
      <c r="C1" s="24"/>
      <c r="D1" s="24"/>
      <c r="E1" s="24"/>
      <c r="F1" s="24"/>
      <c r="G1" s="24"/>
    </row>
    <row r="2" spans="1:7" ht="53.25" customHeight="1" x14ac:dyDescent="0.2">
      <c r="A2" s="23" t="s">
        <v>198</v>
      </c>
      <c r="B2" s="23"/>
      <c r="C2" s="23"/>
      <c r="D2" s="23"/>
    </row>
    <row r="3" spans="1:7" ht="12.75" x14ac:dyDescent="0.2">
      <c r="A3" s="22"/>
      <c r="B3" s="22"/>
      <c r="C3" s="22"/>
      <c r="D3" s="22"/>
    </row>
    <row r="4" spans="1:7" ht="25.5" x14ac:dyDescent="0.2">
      <c r="A4" s="7" t="s">
        <v>0</v>
      </c>
      <c r="B4" s="8" t="s">
        <v>1</v>
      </c>
      <c r="C4" s="7" t="s">
        <v>2</v>
      </c>
      <c r="D4" s="9" t="s">
        <v>193</v>
      </c>
    </row>
    <row r="5" spans="1:7" ht="15.75" x14ac:dyDescent="0.25">
      <c r="A5" s="10" t="s">
        <v>49</v>
      </c>
      <c r="B5" s="11"/>
      <c r="C5" s="18">
        <f>C6+C53+C81+C104+C159</f>
        <v>477754</v>
      </c>
      <c r="D5" s="16">
        <f>D6+D53+D81+D104+D159</f>
        <v>167213.89999999997</v>
      </c>
    </row>
    <row r="6" spans="1:7" ht="14.25" x14ac:dyDescent="0.2">
      <c r="A6" s="12" t="s">
        <v>49</v>
      </c>
      <c r="B6" s="13" t="s">
        <v>4</v>
      </c>
      <c r="C6" s="19">
        <f>SUM(C7:C52)</f>
        <v>377370</v>
      </c>
      <c r="D6" s="17">
        <f>SUM(D7:D52)</f>
        <v>132079.49999999997</v>
      </c>
    </row>
    <row r="7" spans="1:7" x14ac:dyDescent="0.25">
      <c r="A7" s="3" t="s">
        <v>3</v>
      </c>
      <c r="B7" s="4" t="s">
        <v>4</v>
      </c>
      <c r="C7" s="20">
        <v>46778</v>
      </c>
      <c r="D7" s="15">
        <f>C7*0.35</f>
        <v>16372.3</v>
      </c>
    </row>
    <row r="8" spans="1:7" x14ac:dyDescent="0.25">
      <c r="A8" s="3" t="s">
        <v>5</v>
      </c>
      <c r="B8" s="5" t="s">
        <v>4</v>
      </c>
      <c r="C8" s="21">
        <v>57614</v>
      </c>
      <c r="D8" s="15">
        <f t="shared" ref="D8:D71" si="0">C8*0.35</f>
        <v>20164.899999999998</v>
      </c>
    </row>
    <row r="9" spans="1:7" x14ac:dyDescent="0.25">
      <c r="A9" s="3" t="s">
        <v>6</v>
      </c>
      <c r="B9" s="5" t="s">
        <v>4</v>
      </c>
      <c r="C9" s="21">
        <v>130</v>
      </c>
      <c r="D9" s="15">
        <f t="shared" si="0"/>
        <v>45.5</v>
      </c>
    </row>
    <row r="10" spans="1:7" x14ac:dyDescent="0.25">
      <c r="A10" s="3" t="s">
        <v>7</v>
      </c>
      <c r="B10" s="5" t="s">
        <v>4</v>
      </c>
      <c r="C10" s="21">
        <v>510</v>
      </c>
      <c r="D10" s="15">
        <f t="shared" si="0"/>
        <v>178.5</v>
      </c>
    </row>
    <row r="11" spans="1:7" x14ac:dyDescent="0.25">
      <c r="A11" s="3" t="s">
        <v>8</v>
      </c>
      <c r="B11" s="5" t="s">
        <v>4</v>
      </c>
      <c r="C11" s="21">
        <v>1780</v>
      </c>
      <c r="D11" s="15">
        <f t="shared" si="0"/>
        <v>623</v>
      </c>
    </row>
    <row r="12" spans="1:7" x14ac:dyDescent="0.25">
      <c r="A12" s="3" t="s">
        <v>9</v>
      </c>
      <c r="B12" s="5" t="s">
        <v>4</v>
      </c>
      <c r="C12" s="21">
        <v>174</v>
      </c>
      <c r="D12" s="15">
        <f t="shared" si="0"/>
        <v>60.9</v>
      </c>
    </row>
    <row r="13" spans="1:7" x14ac:dyDescent="0.25">
      <c r="A13" s="3" t="s">
        <v>10</v>
      </c>
      <c r="B13" s="5" t="s">
        <v>4</v>
      </c>
      <c r="C13" s="21">
        <v>298</v>
      </c>
      <c r="D13" s="15">
        <f t="shared" si="0"/>
        <v>104.3</v>
      </c>
    </row>
    <row r="14" spans="1:7" x14ac:dyDescent="0.25">
      <c r="A14" s="3" t="s">
        <v>11</v>
      </c>
      <c r="B14" s="5" t="s">
        <v>4</v>
      </c>
      <c r="C14" s="21">
        <v>8540</v>
      </c>
      <c r="D14" s="15">
        <f t="shared" si="0"/>
        <v>2989</v>
      </c>
    </row>
    <row r="15" spans="1:7" x14ac:dyDescent="0.25">
      <c r="A15" s="3" t="s">
        <v>12</v>
      </c>
      <c r="B15" s="5" t="s">
        <v>4</v>
      </c>
      <c r="C15" s="21">
        <v>542</v>
      </c>
      <c r="D15" s="15">
        <f t="shared" si="0"/>
        <v>189.7</v>
      </c>
    </row>
    <row r="16" spans="1:7" x14ac:dyDescent="0.25">
      <c r="A16" s="3" t="s">
        <v>13</v>
      </c>
      <c r="B16" s="5" t="s">
        <v>4</v>
      </c>
      <c r="C16" s="21">
        <v>51389</v>
      </c>
      <c r="D16" s="15">
        <f t="shared" si="0"/>
        <v>17986.149999999998</v>
      </c>
    </row>
    <row r="17" spans="1:4" x14ac:dyDescent="0.25">
      <c r="A17" s="3" t="s">
        <v>14</v>
      </c>
      <c r="B17" s="5" t="s">
        <v>4</v>
      </c>
      <c r="C17" s="21">
        <v>9156</v>
      </c>
      <c r="D17" s="15">
        <f t="shared" si="0"/>
        <v>3204.6</v>
      </c>
    </row>
    <row r="18" spans="1:4" x14ac:dyDescent="0.25">
      <c r="A18" s="3" t="s">
        <v>15</v>
      </c>
      <c r="B18" s="5" t="s">
        <v>4</v>
      </c>
      <c r="C18" s="21">
        <v>1633</v>
      </c>
      <c r="D18" s="15">
        <f t="shared" si="0"/>
        <v>571.54999999999995</v>
      </c>
    </row>
    <row r="19" spans="1:4" x14ac:dyDescent="0.25">
      <c r="A19" s="3" t="s">
        <v>16</v>
      </c>
      <c r="B19" s="5" t="s">
        <v>4</v>
      </c>
      <c r="C19" s="21">
        <v>599</v>
      </c>
      <c r="D19" s="15">
        <f t="shared" si="0"/>
        <v>209.64999999999998</v>
      </c>
    </row>
    <row r="20" spans="1:4" x14ac:dyDescent="0.25">
      <c r="A20" s="3" t="s">
        <v>17</v>
      </c>
      <c r="B20" s="5" t="s">
        <v>4</v>
      </c>
      <c r="C20" s="21">
        <v>476</v>
      </c>
      <c r="D20" s="15">
        <f t="shared" si="0"/>
        <v>166.6</v>
      </c>
    </row>
    <row r="21" spans="1:4" x14ac:dyDescent="0.25">
      <c r="A21" s="3" t="s">
        <v>18</v>
      </c>
      <c r="B21" s="5" t="s">
        <v>4</v>
      </c>
      <c r="C21" s="21">
        <v>448</v>
      </c>
      <c r="D21" s="15">
        <f t="shared" si="0"/>
        <v>156.79999999999998</v>
      </c>
    </row>
    <row r="22" spans="1:4" x14ac:dyDescent="0.25">
      <c r="A22" s="3" t="s">
        <v>19</v>
      </c>
      <c r="B22" s="5" t="s">
        <v>4</v>
      </c>
      <c r="C22" s="21">
        <v>336</v>
      </c>
      <c r="D22" s="15">
        <f t="shared" si="0"/>
        <v>117.6</v>
      </c>
    </row>
    <row r="23" spans="1:4" x14ac:dyDescent="0.25">
      <c r="A23" s="3" t="s">
        <v>20</v>
      </c>
      <c r="B23" s="5" t="s">
        <v>4</v>
      </c>
      <c r="C23" s="21">
        <v>87</v>
      </c>
      <c r="D23" s="15">
        <f t="shared" si="0"/>
        <v>30.45</v>
      </c>
    </row>
    <row r="24" spans="1:4" x14ac:dyDescent="0.25">
      <c r="A24" s="3" t="s">
        <v>21</v>
      </c>
      <c r="B24" s="5" t="s">
        <v>4</v>
      </c>
      <c r="C24" s="21">
        <v>735</v>
      </c>
      <c r="D24" s="15">
        <f t="shared" si="0"/>
        <v>257.25</v>
      </c>
    </row>
    <row r="25" spans="1:4" x14ac:dyDescent="0.25">
      <c r="A25" s="3" t="s">
        <v>22</v>
      </c>
      <c r="B25" s="5" t="s">
        <v>4</v>
      </c>
      <c r="C25" s="21">
        <v>85</v>
      </c>
      <c r="D25" s="15">
        <f t="shared" si="0"/>
        <v>29.749999999999996</v>
      </c>
    </row>
    <row r="26" spans="1:4" x14ac:dyDescent="0.25">
      <c r="A26" s="3" t="s">
        <v>23</v>
      </c>
      <c r="B26" s="5" t="s">
        <v>4</v>
      </c>
      <c r="C26" s="21">
        <v>532</v>
      </c>
      <c r="D26" s="15">
        <f t="shared" si="0"/>
        <v>186.2</v>
      </c>
    </row>
    <row r="27" spans="1:4" x14ac:dyDescent="0.25">
      <c r="A27" s="3" t="s">
        <v>24</v>
      </c>
      <c r="B27" s="5" t="s">
        <v>4</v>
      </c>
      <c r="C27" s="21">
        <v>686</v>
      </c>
      <c r="D27" s="15">
        <f t="shared" si="0"/>
        <v>240.1</v>
      </c>
    </row>
    <row r="28" spans="1:4" x14ac:dyDescent="0.25">
      <c r="A28" s="3" t="s">
        <v>25</v>
      </c>
      <c r="B28" s="5" t="s">
        <v>4</v>
      </c>
      <c r="C28" s="21">
        <v>487</v>
      </c>
      <c r="D28" s="15">
        <f t="shared" si="0"/>
        <v>170.45</v>
      </c>
    </row>
    <row r="29" spans="1:4" x14ac:dyDescent="0.25">
      <c r="A29" s="3" t="s">
        <v>26</v>
      </c>
      <c r="B29" s="5" t="s">
        <v>4</v>
      </c>
      <c r="C29" s="21">
        <v>1844</v>
      </c>
      <c r="D29" s="15">
        <f t="shared" si="0"/>
        <v>645.4</v>
      </c>
    </row>
    <row r="30" spans="1:4" x14ac:dyDescent="0.25">
      <c r="A30" s="3" t="s">
        <v>27</v>
      </c>
      <c r="B30" s="5" t="s">
        <v>4</v>
      </c>
      <c r="C30" s="21">
        <v>978</v>
      </c>
      <c r="D30" s="15">
        <f t="shared" si="0"/>
        <v>342.29999999999995</v>
      </c>
    </row>
    <row r="31" spans="1:4" x14ac:dyDescent="0.25">
      <c r="A31" s="3" t="s">
        <v>28</v>
      </c>
      <c r="B31" s="5" t="s">
        <v>4</v>
      </c>
      <c r="C31" s="21">
        <v>334</v>
      </c>
      <c r="D31" s="15">
        <f t="shared" si="0"/>
        <v>116.89999999999999</v>
      </c>
    </row>
    <row r="32" spans="1:4" x14ac:dyDescent="0.25">
      <c r="A32" s="3" t="s">
        <v>29</v>
      </c>
      <c r="B32" s="5" t="s">
        <v>4</v>
      </c>
      <c r="C32" s="21">
        <v>1276</v>
      </c>
      <c r="D32" s="15">
        <f t="shared" si="0"/>
        <v>446.59999999999997</v>
      </c>
    </row>
    <row r="33" spans="1:4" x14ac:dyDescent="0.25">
      <c r="A33" s="3" t="s">
        <v>30</v>
      </c>
      <c r="B33" s="5" t="s">
        <v>4</v>
      </c>
      <c r="C33" s="21">
        <v>139416</v>
      </c>
      <c r="D33" s="15">
        <f t="shared" si="0"/>
        <v>48795.6</v>
      </c>
    </row>
    <row r="34" spans="1:4" x14ac:dyDescent="0.25">
      <c r="A34" s="3" t="s">
        <v>31</v>
      </c>
      <c r="B34" s="5" t="s">
        <v>4</v>
      </c>
      <c r="C34" s="21">
        <v>73</v>
      </c>
      <c r="D34" s="15">
        <f t="shared" si="0"/>
        <v>25.549999999999997</v>
      </c>
    </row>
    <row r="35" spans="1:4" x14ac:dyDescent="0.25">
      <c r="A35" s="3" t="s">
        <v>32</v>
      </c>
      <c r="B35" s="5" t="s">
        <v>4</v>
      </c>
      <c r="C35" s="21">
        <v>232</v>
      </c>
      <c r="D35" s="15">
        <f t="shared" si="0"/>
        <v>81.199999999999989</v>
      </c>
    </row>
    <row r="36" spans="1:4" x14ac:dyDescent="0.25">
      <c r="A36" s="3" t="s">
        <v>33</v>
      </c>
      <c r="B36" s="5" t="s">
        <v>4</v>
      </c>
      <c r="C36" s="21">
        <v>147</v>
      </c>
      <c r="D36" s="15">
        <f t="shared" si="0"/>
        <v>51.449999999999996</v>
      </c>
    </row>
    <row r="37" spans="1:4" x14ac:dyDescent="0.25">
      <c r="A37" s="3" t="s">
        <v>34</v>
      </c>
      <c r="B37" s="5" t="s">
        <v>4</v>
      </c>
      <c r="C37" s="21">
        <v>6417</v>
      </c>
      <c r="D37" s="15">
        <f t="shared" si="0"/>
        <v>2245.9499999999998</v>
      </c>
    </row>
    <row r="38" spans="1:4" x14ac:dyDescent="0.25">
      <c r="A38" s="3" t="s">
        <v>35</v>
      </c>
      <c r="B38" s="5" t="s">
        <v>4</v>
      </c>
      <c r="C38" s="21">
        <v>339</v>
      </c>
      <c r="D38" s="15">
        <f t="shared" si="0"/>
        <v>118.64999999999999</v>
      </c>
    </row>
    <row r="39" spans="1:4" x14ac:dyDescent="0.25">
      <c r="A39" s="3" t="s">
        <v>36</v>
      </c>
      <c r="B39" s="5" t="s">
        <v>4</v>
      </c>
      <c r="C39" s="21">
        <v>1138</v>
      </c>
      <c r="D39" s="15">
        <f t="shared" si="0"/>
        <v>398.29999999999995</v>
      </c>
    </row>
    <row r="40" spans="1:4" x14ac:dyDescent="0.25">
      <c r="A40" s="3" t="s">
        <v>37</v>
      </c>
      <c r="B40" s="5" t="s">
        <v>4</v>
      </c>
      <c r="C40" s="21">
        <v>762</v>
      </c>
      <c r="D40" s="15">
        <f t="shared" si="0"/>
        <v>266.7</v>
      </c>
    </row>
    <row r="41" spans="1:4" x14ac:dyDescent="0.25">
      <c r="A41" s="3" t="s">
        <v>38</v>
      </c>
      <c r="B41" s="5" t="s">
        <v>4</v>
      </c>
      <c r="C41" s="21">
        <v>34894</v>
      </c>
      <c r="D41" s="15">
        <f t="shared" si="0"/>
        <v>12212.9</v>
      </c>
    </row>
    <row r="42" spans="1:4" x14ac:dyDescent="0.25">
      <c r="A42" s="3" t="s">
        <v>194</v>
      </c>
      <c r="B42" s="5" t="s">
        <v>4</v>
      </c>
      <c r="C42" s="21">
        <v>27</v>
      </c>
      <c r="D42" s="15">
        <f t="shared" si="0"/>
        <v>9.4499999999999993</v>
      </c>
    </row>
    <row r="43" spans="1:4" x14ac:dyDescent="0.25">
      <c r="A43" s="3" t="s">
        <v>39</v>
      </c>
      <c r="B43" s="5" t="s">
        <v>4</v>
      </c>
      <c r="C43" s="21">
        <v>156</v>
      </c>
      <c r="D43" s="15">
        <f t="shared" si="0"/>
        <v>54.599999999999994</v>
      </c>
    </row>
    <row r="44" spans="1:4" x14ac:dyDescent="0.25">
      <c r="A44" s="3" t="s">
        <v>40</v>
      </c>
      <c r="B44" s="5" t="s">
        <v>4</v>
      </c>
      <c r="C44" s="21">
        <v>129</v>
      </c>
      <c r="D44" s="15">
        <f t="shared" si="0"/>
        <v>45.15</v>
      </c>
    </row>
    <row r="45" spans="1:4" x14ac:dyDescent="0.25">
      <c r="A45" s="3" t="s">
        <v>41</v>
      </c>
      <c r="B45" s="5" t="s">
        <v>4</v>
      </c>
      <c r="C45" s="21">
        <v>655</v>
      </c>
      <c r="D45" s="15">
        <f t="shared" si="0"/>
        <v>229.24999999999997</v>
      </c>
    </row>
    <row r="46" spans="1:4" x14ac:dyDescent="0.25">
      <c r="A46" s="3" t="s">
        <v>42</v>
      </c>
      <c r="B46" s="5" t="s">
        <v>4</v>
      </c>
      <c r="C46" s="21">
        <v>543</v>
      </c>
      <c r="D46" s="15">
        <f t="shared" si="0"/>
        <v>190.04999999999998</v>
      </c>
    </row>
    <row r="47" spans="1:4" x14ac:dyDescent="0.25">
      <c r="A47" s="3" t="s">
        <v>43</v>
      </c>
      <c r="B47" s="5" t="s">
        <v>4</v>
      </c>
      <c r="C47" s="21">
        <v>305</v>
      </c>
      <c r="D47" s="15">
        <f t="shared" si="0"/>
        <v>106.75</v>
      </c>
    </row>
    <row r="48" spans="1:4" x14ac:dyDescent="0.25">
      <c r="A48" s="3" t="s">
        <v>44</v>
      </c>
      <c r="B48" s="5" t="s">
        <v>4</v>
      </c>
      <c r="C48" s="21">
        <v>82</v>
      </c>
      <c r="D48" s="15">
        <f t="shared" si="0"/>
        <v>28.7</v>
      </c>
    </row>
    <row r="49" spans="1:4" x14ac:dyDescent="0.25">
      <c r="A49" s="3" t="s">
        <v>45</v>
      </c>
      <c r="B49" s="5" t="s">
        <v>4</v>
      </c>
      <c r="C49" s="21">
        <v>414</v>
      </c>
      <c r="D49" s="15">
        <f t="shared" si="0"/>
        <v>144.89999999999998</v>
      </c>
    </row>
    <row r="50" spans="1:4" x14ac:dyDescent="0.25">
      <c r="A50" s="3" t="s">
        <v>46</v>
      </c>
      <c r="B50" s="5" t="s">
        <v>4</v>
      </c>
      <c r="C50" s="21">
        <v>1632</v>
      </c>
      <c r="D50" s="15">
        <f t="shared" si="0"/>
        <v>571.19999999999993</v>
      </c>
    </row>
    <row r="51" spans="1:4" x14ac:dyDescent="0.25">
      <c r="A51" s="3" t="s">
        <v>47</v>
      </c>
      <c r="B51" s="5" t="s">
        <v>4</v>
      </c>
      <c r="C51" s="21">
        <v>1766</v>
      </c>
      <c r="D51" s="15">
        <f t="shared" si="0"/>
        <v>618.09999999999991</v>
      </c>
    </row>
    <row r="52" spans="1:4" x14ac:dyDescent="0.25">
      <c r="A52" s="3" t="s">
        <v>48</v>
      </c>
      <c r="B52" s="5" t="s">
        <v>4</v>
      </c>
      <c r="C52" s="21">
        <v>796</v>
      </c>
      <c r="D52" s="15">
        <f t="shared" si="0"/>
        <v>278.59999999999997</v>
      </c>
    </row>
    <row r="53" spans="1:4" ht="14.25" x14ac:dyDescent="0.2">
      <c r="A53" s="12" t="s">
        <v>49</v>
      </c>
      <c r="B53" s="13" t="s">
        <v>51</v>
      </c>
      <c r="C53" s="19">
        <f>SUM(C54:C80)</f>
        <v>26277</v>
      </c>
      <c r="D53" s="17">
        <f>SUM(D54:D80)</f>
        <v>9196.9500000000007</v>
      </c>
    </row>
    <row r="54" spans="1:4" x14ac:dyDescent="0.25">
      <c r="A54" s="3" t="s">
        <v>50</v>
      </c>
      <c r="B54" s="5" t="s">
        <v>51</v>
      </c>
      <c r="C54" s="21">
        <v>4909</v>
      </c>
      <c r="D54" s="15">
        <f t="shared" si="0"/>
        <v>1718.1499999999999</v>
      </c>
    </row>
    <row r="55" spans="1:4" x14ac:dyDescent="0.25">
      <c r="A55" s="3" t="s">
        <v>52</v>
      </c>
      <c r="B55" s="5" t="s">
        <v>51</v>
      </c>
      <c r="C55" s="21">
        <v>447</v>
      </c>
      <c r="D55" s="15">
        <f t="shared" si="0"/>
        <v>156.44999999999999</v>
      </c>
    </row>
    <row r="56" spans="1:4" x14ac:dyDescent="0.25">
      <c r="A56" s="3" t="s">
        <v>53</v>
      </c>
      <c r="B56" s="5" t="s">
        <v>51</v>
      </c>
      <c r="C56" s="21">
        <v>765</v>
      </c>
      <c r="D56" s="15">
        <f t="shared" si="0"/>
        <v>267.75</v>
      </c>
    </row>
    <row r="57" spans="1:4" x14ac:dyDescent="0.25">
      <c r="A57" s="3" t="s">
        <v>54</v>
      </c>
      <c r="B57" s="5" t="s">
        <v>51</v>
      </c>
      <c r="C57" s="21">
        <v>375</v>
      </c>
      <c r="D57" s="15">
        <f t="shared" si="0"/>
        <v>131.25</v>
      </c>
    </row>
    <row r="58" spans="1:4" x14ac:dyDescent="0.25">
      <c r="A58" s="3" t="s">
        <v>55</v>
      </c>
      <c r="B58" s="5" t="s">
        <v>51</v>
      </c>
      <c r="C58" s="21">
        <v>480</v>
      </c>
      <c r="D58" s="15">
        <f t="shared" si="0"/>
        <v>168</v>
      </c>
    </row>
    <row r="59" spans="1:4" x14ac:dyDescent="0.25">
      <c r="A59" s="3" t="s">
        <v>56</v>
      </c>
      <c r="B59" s="5" t="s">
        <v>51</v>
      </c>
      <c r="C59" s="21">
        <v>159</v>
      </c>
      <c r="D59" s="15">
        <f t="shared" si="0"/>
        <v>55.65</v>
      </c>
    </row>
    <row r="60" spans="1:4" x14ac:dyDescent="0.25">
      <c r="A60" s="3" t="s">
        <v>57</v>
      </c>
      <c r="B60" s="5" t="s">
        <v>51</v>
      </c>
      <c r="C60" s="21">
        <v>533</v>
      </c>
      <c r="D60" s="15">
        <f t="shared" si="0"/>
        <v>186.54999999999998</v>
      </c>
    </row>
    <row r="61" spans="1:4" x14ac:dyDescent="0.25">
      <c r="A61" s="3" t="s">
        <v>58</v>
      </c>
      <c r="B61" s="5" t="s">
        <v>51</v>
      </c>
      <c r="C61" s="21">
        <v>400</v>
      </c>
      <c r="D61" s="15">
        <f t="shared" si="0"/>
        <v>140</v>
      </c>
    </row>
    <row r="62" spans="1:4" x14ac:dyDescent="0.25">
      <c r="A62" s="3" t="s">
        <v>59</v>
      </c>
      <c r="B62" s="5" t="s">
        <v>51</v>
      </c>
      <c r="C62" s="21">
        <v>433</v>
      </c>
      <c r="D62" s="15">
        <f t="shared" si="0"/>
        <v>151.54999999999998</v>
      </c>
    </row>
    <row r="63" spans="1:4" x14ac:dyDescent="0.25">
      <c r="A63" s="3" t="s">
        <v>60</v>
      </c>
      <c r="B63" s="5" t="s">
        <v>51</v>
      </c>
      <c r="C63" s="21">
        <v>851</v>
      </c>
      <c r="D63" s="15">
        <f t="shared" si="0"/>
        <v>297.84999999999997</v>
      </c>
    </row>
    <row r="64" spans="1:4" x14ac:dyDescent="0.25">
      <c r="A64" s="3" t="s">
        <v>61</v>
      </c>
      <c r="B64" s="5" t="s">
        <v>51</v>
      </c>
      <c r="C64" s="21">
        <v>260</v>
      </c>
      <c r="D64" s="15">
        <f t="shared" si="0"/>
        <v>91</v>
      </c>
    </row>
    <row r="65" spans="1:4" x14ac:dyDescent="0.25">
      <c r="A65" s="3" t="s">
        <v>62</v>
      </c>
      <c r="B65" s="5" t="s">
        <v>51</v>
      </c>
      <c r="C65" s="21">
        <v>343</v>
      </c>
      <c r="D65" s="15">
        <f t="shared" si="0"/>
        <v>120.05</v>
      </c>
    </row>
    <row r="66" spans="1:4" x14ac:dyDescent="0.25">
      <c r="A66" s="3" t="s">
        <v>63</v>
      </c>
      <c r="B66" s="5" t="s">
        <v>51</v>
      </c>
      <c r="C66" s="21">
        <v>278</v>
      </c>
      <c r="D66" s="15">
        <f t="shared" si="0"/>
        <v>97.3</v>
      </c>
    </row>
    <row r="67" spans="1:4" x14ac:dyDescent="0.25">
      <c r="A67" s="3" t="s">
        <v>64</v>
      </c>
      <c r="B67" s="5" t="s">
        <v>51</v>
      </c>
      <c r="C67" s="21">
        <v>448</v>
      </c>
      <c r="D67" s="15">
        <f t="shared" si="0"/>
        <v>156.79999999999998</v>
      </c>
    </row>
    <row r="68" spans="1:4" x14ac:dyDescent="0.25">
      <c r="A68" s="3" t="s">
        <v>65</v>
      </c>
      <c r="B68" s="5" t="s">
        <v>51</v>
      </c>
      <c r="C68" s="21">
        <v>3147</v>
      </c>
      <c r="D68" s="15">
        <f t="shared" si="0"/>
        <v>1101.4499999999998</v>
      </c>
    </row>
    <row r="69" spans="1:4" x14ac:dyDescent="0.25">
      <c r="A69" s="3" t="s">
        <v>66</v>
      </c>
      <c r="B69" s="5" t="s">
        <v>51</v>
      </c>
      <c r="C69" s="21">
        <v>823</v>
      </c>
      <c r="D69" s="15">
        <f t="shared" si="0"/>
        <v>288.04999999999995</v>
      </c>
    </row>
    <row r="70" spans="1:4" x14ac:dyDescent="0.25">
      <c r="A70" s="3" t="s">
        <v>67</v>
      </c>
      <c r="B70" s="5" t="s">
        <v>51</v>
      </c>
      <c r="C70" s="21">
        <v>2420</v>
      </c>
      <c r="D70" s="15">
        <f t="shared" si="0"/>
        <v>847</v>
      </c>
    </row>
    <row r="71" spans="1:4" x14ac:dyDescent="0.25">
      <c r="A71" s="3" t="s">
        <v>68</v>
      </c>
      <c r="B71" s="5" t="s">
        <v>51</v>
      </c>
      <c r="C71" s="21">
        <v>277</v>
      </c>
      <c r="D71" s="15">
        <f t="shared" si="0"/>
        <v>96.949999999999989</v>
      </c>
    </row>
    <row r="72" spans="1:4" x14ac:dyDescent="0.25">
      <c r="A72" s="3" t="s">
        <v>69</v>
      </c>
      <c r="B72" s="5" t="s">
        <v>51</v>
      </c>
      <c r="C72" s="21">
        <v>285</v>
      </c>
      <c r="D72" s="15">
        <f t="shared" ref="D72:D134" si="1">C72*0.35</f>
        <v>99.75</v>
      </c>
    </row>
    <row r="73" spans="1:4" x14ac:dyDescent="0.25">
      <c r="A73" s="3" t="s">
        <v>70</v>
      </c>
      <c r="B73" s="5" t="s">
        <v>51</v>
      </c>
      <c r="C73" s="21">
        <v>1030</v>
      </c>
      <c r="D73" s="15">
        <f t="shared" si="1"/>
        <v>360.5</v>
      </c>
    </row>
    <row r="74" spans="1:4" x14ac:dyDescent="0.25">
      <c r="A74" s="3" t="s">
        <v>71</v>
      </c>
      <c r="B74" s="5" t="s">
        <v>51</v>
      </c>
      <c r="C74" s="21">
        <v>1434</v>
      </c>
      <c r="D74" s="15">
        <f t="shared" si="1"/>
        <v>501.9</v>
      </c>
    </row>
    <row r="75" spans="1:4" x14ac:dyDescent="0.25">
      <c r="A75" s="3" t="s">
        <v>72</v>
      </c>
      <c r="B75" s="5" t="s">
        <v>51</v>
      </c>
      <c r="C75" s="21">
        <v>1905</v>
      </c>
      <c r="D75" s="15">
        <f t="shared" si="1"/>
        <v>666.75</v>
      </c>
    </row>
    <row r="76" spans="1:4" x14ac:dyDescent="0.25">
      <c r="A76" s="3" t="s">
        <v>73</v>
      </c>
      <c r="B76" s="5" t="s">
        <v>51</v>
      </c>
      <c r="C76" s="21">
        <v>191</v>
      </c>
      <c r="D76" s="15">
        <f t="shared" si="1"/>
        <v>66.849999999999994</v>
      </c>
    </row>
    <row r="77" spans="1:4" x14ac:dyDescent="0.25">
      <c r="A77" s="3" t="s">
        <v>74</v>
      </c>
      <c r="B77" s="5" t="s">
        <v>51</v>
      </c>
      <c r="C77" s="21">
        <v>534</v>
      </c>
      <c r="D77" s="15">
        <f t="shared" si="1"/>
        <v>186.89999999999998</v>
      </c>
    </row>
    <row r="78" spans="1:4" x14ac:dyDescent="0.25">
      <c r="A78" s="3" t="s">
        <v>75</v>
      </c>
      <c r="B78" s="5" t="s">
        <v>51</v>
      </c>
      <c r="C78" s="21">
        <v>684</v>
      </c>
      <c r="D78" s="15">
        <f t="shared" si="1"/>
        <v>239.39999999999998</v>
      </c>
    </row>
    <row r="79" spans="1:4" x14ac:dyDescent="0.25">
      <c r="A79" s="3" t="s">
        <v>76</v>
      </c>
      <c r="B79" s="5" t="s">
        <v>51</v>
      </c>
      <c r="C79" s="21">
        <v>2022</v>
      </c>
      <c r="D79" s="15">
        <f t="shared" si="1"/>
        <v>707.69999999999993</v>
      </c>
    </row>
    <row r="80" spans="1:4" x14ac:dyDescent="0.25">
      <c r="A80" s="3" t="s">
        <v>77</v>
      </c>
      <c r="B80" s="5" t="s">
        <v>51</v>
      </c>
      <c r="C80" s="21">
        <v>844</v>
      </c>
      <c r="D80" s="15">
        <f t="shared" si="1"/>
        <v>295.39999999999998</v>
      </c>
    </row>
    <row r="81" spans="1:4" ht="14.25" x14ac:dyDescent="0.2">
      <c r="A81" s="12" t="s">
        <v>49</v>
      </c>
      <c r="B81" s="13" t="s">
        <v>79</v>
      </c>
      <c r="C81" s="19">
        <f>SUM(C82:C103)</f>
        <v>21725</v>
      </c>
      <c r="D81" s="17">
        <f>SUM(D82:D103)</f>
        <v>7603.7499999999982</v>
      </c>
    </row>
    <row r="82" spans="1:4" x14ac:dyDescent="0.25">
      <c r="A82" s="3" t="s">
        <v>78</v>
      </c>
      <c r="B82" s="5" t="s">
        <v>79</v>
      </c>
      <c r="C82" s="21">
        <v>405</v>
      </c>
      <c r="D82" s="15">
        <f t="shared" si="1"/>
        <v>141.75</v>
      </c>
    </row>
    <row r="83" spans="1:4" x14ac:dyDescent="0.25">
      <c r="A83" s="3" t="s">
        <v>80</v>
      </c>
      <c r="B83" s="5" t="s">
        <v>79</v>
      </c>
      <c r="C83" s="21">
        <v>3804</v>
      </c>
      <c r="D83" s="15">
        <f t="shared" si="1"/>
        <v>1331.3999999999999</v>
      </c>
    </row>
    <row r="84" spans="1:4" x14ac:dyDescent="0.25">
      <c r="A84" s="3" t="s">
        <v>81</v>
      </c>
      <c r="B84" s="5" t="s">
        <v>79</v>
      </c>
      <c r="C84" s="21">
        <v>270</v>
      </c>
      <c r="D84" s="15">
        <f t="shared" si="1"/>
        <v>94.5</v>
      </c>
    </row>
    <row r="85" spans="1:4" x14ac:dyDescent="0.25">
      <c r="A85" s="3" t="s">
        <v>82</v>
      </c>
      <c r="B85" s="5" t="s">
        <v>79</v>
      </c>
      <c r="C85" s="21">
        <v>2431</v>
      </c>
      <c r="D85" s="15">
        <f t="shared" si="1"/>
        <v>850.84999999999991</v>
      </c>
    </row>
    <row r="86" spans="1:4" x14ac:dyDescent="0.25">
      <c r="A86" s="3" t="s">
        <v>83</v>
      </c>
      <c r="B86" s="5" t="s">
        <v>79</v>
      </c>
      <c r="C86" s="21">
        <v>1002</v>
      </c>
      <c r="D86" s="15">
        <f t="shared" si="1"/>
        <v>350.7</v>
      </c>
    </row>
    <row r="87" spans="1:4" x14ac:dyDescent="0.25">
      <c r="A87" s="3" t="s">
        <v>84</v>
      </c>
      <c r="B87" s="5" t="s">
        <v>79</v>
      </c>
      <c r="C87" s="21">
        <v>624</v>
      </c>
      <c r="D87" s="15">
        <f t="shared" si="1"/>
        <v>218.39999999999998</v>
      </c>
    </row>
    <row r="88" spans="1:4" x14ac:dyDescent="0.25">
      <c r="A88" s="3" t="s">
        <v>85</v>
      </c>
      <c r="B88" s="5" t="s">
        <v>79</v>
      </c>
      <c r="C88" s="21">
        <v>1963</v>
      </c>
      <c r="D88" s="15">
        <f t="shared" si="1"/>
        <v>687.05</v>
      </c>
    </row>
    <row r="89" spans="1:4" x14ac:dyDescent="0.25">
      <c r="A89" s="3" t="s">
        <v>86</v>
      </c>
      <c r="B89" s="5" t="s">
        <v>79</v>
      </c>
      <c r="C89" s="21">
        <v>931</v>
      </c>
      <c r="D89" s="15">
        <f t="shared" si="1"/>
        <v>325.84999999999997</v>
      </c>
    </row>
    <row r="90" spans="1:4" x14ac:dyDescent="0.25">
      <c r="A90" s="3" t="s">
        <v>87</v>
      </c>
      <c r="B90" s="5" t="s">
        <v>79</v>
      </c>
      <c r="C90" s="21">
        <v>361</v>
      </c>
      <c r="D90" s="15">
        <f t="shared" si="1"/>
        <v>126.35</v>
      </c>
    </row>
    <row r="91" spans="1:4" x14ac:dyDescent="0.25">
      <c r="A91" s="3" t="s">
        <v>89</v>
      </c>
      <c r="B91" s="5" t="s">
        <v>79</v>
      </c>
      <c r="C91" s="21">
        <v>810</v>
      </c>
      <c r="D91" s="15">
        <f t="shared" si="1"/>
        <v>283.5</v>
      </c>
    </row>
    <row r="92" spans="1:4" x14ac:dyDescent="0.25">
      <c r="A92" s="3" t="s">
        <v>90</v>
      </c>
      <c r="B92" s="5" t="s">
        <v>79</v>
      </c>
      <c r="C92" s="21">
        <v>1033</v>
      </c>
      <c r="D92" s="15">
        <f t="shared" si="1"/>
        <v>361.54999999999995</v>
      </c>
    </row>
    <row r="93" spans="1:4" x14ac:dyDescent="0.25">
      <c r="A93" s="3" t="s">
        <v>91</v>
      </c>
      <c r="B93" s="5" t="s">
        <v>79</v>
      </c>
      <c r="C93" s="21">
        <v>1381</v>
      </c>
      <c r="D93" s="15">
        <f t="shared" si="1"/>
        <v>483.34999999999997</v>
      </c>
    </row>
    <row r="94" spans="1:4" x14ac:dyDescent="0.25">
      <c r="A94" s="3" t="s">
        <v>92</v>
      </c>
      <c r="B94" s="5" t="s">
        <v>79</v>
      </c>
      <c r="C94" s="21">
        <v>397</v>
      </c>
      <c r="D94" s="15">
        <f t="shared" si="1"/>
        <v>138.94999999999999</v>
      </c>
    </row>
    <row r="95" spans="1:4" x14ac:dyDescent="0.25">
      <c r="A95" s="3" t="s">
        <v>93</v>
      </c>
      <c r="B95" s="5" t="s">
        <v>79</v>
      </c>
      <c r="C95" s="21">
        <v>2014</v>
      </c>
      <c r="D95" s="15">
        <f t="shared" si="1"/>
        <v>704.9</v>
      </c>
    </row>
    <row r="96" spans="1:4" x14ac:dyDescent="0.25">
      <c r="A96" s="3" t="s">
        <v>94</v>
      </c>
      <c r="B96" s="5" t="s">
        <v>79</v>
      </c>
      <c r="C96" s="21">
        <v>44</v>
      </c>
      <c r="D96" s="15">
        <f t="shared" si="1"/>
        <v>15.399999999999999</v>
      </c>
    </row>
    <row r="97" spans="1:4" x14ac:dyDescent="0.25">
      <c r="A97" s="3" t="s">
        <v>95</v>
      </c>
      <c r="B97" s="5" t="s">
        <v>79</v>
      </c>
      <c r="C97" s="21">
        <v>489</v>
      </c>
      <c r="D97" s="15">
        <f t="shared" si="1"/>
        <v>171.14999999999998</v>
      </c>
    </row>
    <row r="98" spans="1:4" x14ac:dyDescent="0.25">
      <c r="A98" s="3" t="s">
        <v>96</v>
      </c>
      <c r="B98" s="5" t="s">
        <v>79</v>
      </c>
      <c r="C98" s="21">
        <v>1050</v>
      </c>
      <c r="D98" s="15">
        <f t="shared" si="1"/>
        <v>367.5</v>
      </c>
    </row>
    <row r="99" spans="1:4" x14ac:dyDescent="0.25">
      <c r="A99" s="3" t="s">
        <v>97</v>
      </c>
      <c r="B99" s="5" t="s">
        <v>79</v>
      </c>
      <c r="C99" s="21">
        <v>679</v>
      </c>
      <c r="D99" s="15">
        <f t="shared" si="1"/>
        <v>237.64999999999998</v>
      </c>
    </row>
    <row r="100" spans="1:4" x14ac:dyDescent="0.25">
      <c r="A100" s="3" t="s">
        <v>98</v>
      </c>
      <c r="B100" s="5" t="s">
        <v>79</v>
      </c>
      <c r="C100" s="21">
        <v>463</v>
      </c>
      <c r="D100" s="15">
        <f t="shared" si="1"/>
        <v>162.04999999999998</v>
      </c>
    </row>
    <row r="101" spans="1:4" x14ac:dyDescent="0.25">
      <c r="A101" s="3" t="s">
        <v>99</v>
      </c>
      <c r="B101" s="5" t="s">
        <v>79</v>
      </c>
      <c r="C101" s="21">
        <v>647</v>
      </c>
      <c r="D101" s="15">
        <f t="shared" si="1"/>
        <v>226.45</v>
      </c>
    </row>
    <row r="102" spans="1:4" x14ac:dyDescent="0.25">
      <c r="A102" s="3" t="s">
        <v>100</v>
      </c>
      <c r="B102" s="5" t="s">
        <v>79</v>
      </c>
      <c r="C102" s="21">
        <v>258</v>
      </c>
      <c r="D102" s="15">
        <f t="shared" si="1"/>
        <v>90.3</v>
      </c>
    </row>
    <row r="103" spans="1:4" x14ac:dyDescent="0.25">
      <c r="A103" s="3" t="s">
        <v>101</v>
      </c>
      <c r="B103" s="5" t="s">
        <v>79</v>
      </c>
      <c r="C103" s="21">
        <v>669</v>
      </c>
      <c r="D103" s="15">
        <f t="shared" si="1"/>
        <v>234.14999999999998</v>
      </c>
    </row>
    <row r="104" spans="1:4" ht="14.25" x14ac:dyDescent="0.2">
      <c r="A104" s="12" t="s">
        <v>49</v>
      </c>
      <c r="B104" s="13" t="s">
        <v>103</v>
      </c>
      <c r="C104" s="19">
        <f>SUM(C105:C158)</f>
        <v>32963</v>
      </c>
      <c r="D104" s="17">
        <f>SUM(D105:D158)</f>
        <v>11537.049999999997</v>
      </c>
    </row>
    <row r="105" spans="1:4" x14ac:dyDescent="0.25">
      <c r="A105" s="3" t="s">
        <v>102</v>
      </c>
      <c r="B105" s="5" t="s">
        <v>103</v>
      </c>
      <c r="C105" s="21">
        <v>251</v>
      </c>
      <c r="D105" s="15">
        <f t="shared" si="1"/>
        <v>87.85</v>
      </c>
    </row>
    <row r="106" spans="1:4" x14ac:dyDescent="0.25">
      <c r="A106" s="3" t="s">
        <v>104</v>
      </c>
      <c r="B106" s="5" t="s">
        <v>103</v>
      </c>
      <c r="C106" s="21">
        <v>1398</v>
      </c>
      <c r="D106" s="15">
        <f t="shared" si="1"/>
        <v>489.29999999999995</v>
      </c>
    </row>
    <row r="107" spans="1:4" x14ac:dyDescent="0.25">
      <c r="A107" s="3" t="s">
        <v>105</v>
      </c>
      <c r="B107" s="5" t="s">
        <v>103</v>
      </c>
      <c r="C107" s="21">
        <v>1157</v>
      </c>
      <c r="D107" s="15">
        <f t="shared" si="1"/>
        <v>404.95</v>
      </c>
    </row>
    <row r="108" spans="1:4" x14ac:dyDescent="0.25">
      <c r="A108" s="3" t="s">
        <v>106</v>
      </c>
      <c r="B108" s="5" t="s">
        <v>103</v>
      </c>
      <c r="C108" s="21">
        <v>200</v>
      </c>
      <c r="D108" s="15">
        <f t="shared" si="1"/>
        <v>70</v>
      </c>
    </row>
    <row r="109" spans="1:4" x14ac:dyDescent="0.25">
      <c r="A109" s="3" t="s">
        <v>107</v>
      </c>
      <c r="B109" s="5" t="s">
        <v>103</v>
      </c>
      <c r="C109" s="21">
        <v>135</v>
      </c>
      <c r="D109" s="15">
        <f t="shared" si="1"/>
        <v>47.25</v>
      </c>
    </row>
    <row r="110" spans="1:4" x14ac:dyDescent="0.25">
      <c r="A110" s="3" t="s">
        <v>108</v>
      </c>
      <c r="B110" s="5" t="s">
        <v>103</v>
      </c>
      <c r="C110" s="21">
        <v>292</v>
      </c>
      <c r="D110" s="15">
        <f t="shared" si="1"/>
        <v>102.19999999999999</v>
      </c>
    </row>
    <row r="111" spans="1:4" x14ac:dyDescent="0.25">
      <c r="A111" s="3" t="s">
        <v>109</v>
      </c>
      <c r="B111" s="5" t="s">
        <v>103</v>
      </c>
      <c r="C111" s="21">
        <v>78</v>
      </c>
      <c r="D111" s="15">
        <f t="shared" si="1"/>
        <v>27.299999999999997</v>
      </c>
    </row>
    <row r="112" spans="1:4" x14ac:dyDescent="0.25">
      <c r="A112" s="3" t="s">
        <v>110</v>
      </c>
      <c r="B112" s="5" t="s">
        <v>103</v>
      </c>
      <c r="C112" s="21">
        <v>919</v>
      </c>
      <c r="D112" s="15">
        <f t="shared" si="1"/>
        <v>321.64999999999998</v>
      </c>
    </row>
    <row r="113" spans="1:4" x14ac:dyDescent="0.25">
      <c r="A113" s="3" t="s">
        <v>111</v>
      </c>
      <c r="B113" s="5" t="s">
        <v>103</v>
      </c>
      <c r="C113" s="21">
        <v>116</v>
      </c>
      <c r="D113" s="15">
        <f t="shared" si="1"/>
        <v>40.599999999999994</v>
      </c>
    </row>
    <row r="114" spans="1:4" x14ac:dyDescent="0.25">
      <c r="A114" s="3" t="s">
        <v>112</v>
      </c>
      <c r="B114" s="5" t="s">
        <v>103</v>
      </c>
      <c r="C114" s="21">
        <v>442</v>
      </c>
      <c r="D114" s="15">
        <f t="shared" si="1"/>
        <v>154.69999999999999</v>
      </c>
    </row>
    <row r="115" spans="1:4" x14ac:dyDescent="0.25">
      <c r="A115" s="3" t="s">
        <v>113</v>
      </c>
      <c r="B115" s="5" t="s">
        <v>103</v>
      </c>
      <c r="C115" s="21">
        <v>224</v>
      </c>
      <c r="D115" s="15">
        <f t="shared" si="1"/>
        <v>78.399999999999991</v>
      </c>
    </row>
    <row r="116" spans="1:4" x14ac:dyDescent="0.25">
      <c r="A116" s="3" t="s">
        <v>114</v>
      </c>
      <c r="B116" s="5" t="s">
        <v>103</v>
      </c>
      <c r="C116" s="21">
        <v>51</v>
      </c>
      <c r="D116" s="15">
        <f t="shared" si="1"/>
        <v>17.849999999999998</v>
      </c>
    </row>
    <row r="117" spans="1:4" x14ac:dyDescent="0.25">
      <c r="A117" s="3" t="s">
        <v>115</v>
      </c>
      <c r="B117" s="5" t="s">
        <v>103</v>
      </c>
      <c r="C117" s="21">
        <v>164</v>
      </c>
      <c r="D117" s="15">
        <f t="shared" si="1"/>
        <v>57.4</v>
      </c>
    </row>
    <row r="118" spans="1:4" x14ac:dyDescent="0.25">
      <c r="A118" s="3" t="s">
        <v>116</v>
      </c>
      <c r="B118" s="5" t="s">
        <v>103</v>
      </c>
      <c r="C118" s="21">
        <v>62</v>
      </c>
      <c r="D118" s="15">
        <f t="shared" si="1"/>
        <v>21.7</v>
      </c>
    </row>
    <row r="119" spans="1:4" x14ac:dyDescent="0.25">
      <c r="A119" s="3" t="s">
        <v>117</v>
      </c>
      <c r="B119" s="5" t="s">
        <v>103</v>
      </c>
      <c r="C119" s="21">
        <v>190</v>
      </c>
      <c r="D119" s="15">
        <f t="shared" si="1"/>
        <v>66.5</v>
      </c>
    </row>
    <row r="120" spans="1:4" x14ac:dyDescent="0.25">
      <c r="A120" s="3" t="s">
        <v>118</v>
      </c>
      <c r="B120" s="5" t="s">
        <v>103</v>
      </c>
      <c r="C120" s="21">
        <v>173</v>
      </c>
      <c r="D120" s="15">
        <f t="shared" si="1"/>
        <v>60.55</v>
      </c>
    </row>
    <row r="121" spans="1:4" x14ac:dyDescent="0.25">
      <c r="A121" s="3" t="s">
        <v>119</v>
      </c>
      <c r="B121" s="5" t="s">
        <v>103</v>
      </c>
      <c r="C121" s="21">
        <v>263</v>
      </c>
      <c r="D121" s="15">
        <f t="shared" si="1"/>
        <v>92.05</v>
      </c>
    </row>
    <row r="122" spans="1:4" x14ac:dyDescent="0.25">
      <c r="A122" s="3" t="s">
        <v>120</v>
      </c>
      <c r="B122" s="5" t="s">
        <v>103</v>
      </c>
      <c r="C122" s="21">
        <v>138</v>
      </c>
      <c r="D122" s="15">
        <f t="shared" si="1"/>
        <v>48.3</v>
      </c>
    </row>
    <row r="123" spans="1:4" x14ac:dyDescent="0.25">
      <c r="A123" s="3" t="s">
        <v>121</v>
      </c>
      <c r="B123" s="5" t="s">
        <v>103</v>
      </c>
      <c r="C123" s="21">
        <v>452</v>
      </c>
      <c r="D123" s="15">
        <f t="shared" si="1"/>
        <v>158.19999999999999</v>
      </c>
    </row>
    <row r="124" spans="1:4" x14ac:dyDescent="0.25">
      <c r="A124" s="3" t="s">
        <v>122</v>
      </c>
      <c r="B124" s="5" t="s">
        <v>103</v>
      </c>
      <c r="C124" s="21">
        <v>10</v>
      </c>
      <c r="D124" s="15">
        <f t="shared" si="1"/>
        <v>3.5</v>
      </c>
    </row>
    <row r="125" spans="1:4" x14ac:dyDescent="0.25">
      <c r="A125" s="3" t="s">
        <v>123</v>
      </c>
      <c r="B125" s="5" t="s">
        <v>103</v>
      </c>
      <c r="C125" s="21">
        <v>136</v>
      </c>
      <c r="D125" s="15">
        <f t="shared" si="1"/>
        <v>47.599999999999994</v>
      </c>
    </row>
    <row r="126" spans="1:4" x14ac:dyDescent="0.25">
      <c r="A126" s="3" t="s">
        <v>124</v>
      </c>
      <c r="B126" s="5" t="s">
        <v>103</v>
      </c>
      <c r="C126" s="21">
        <v>15</v>
      </c>
      <c r="D126" s="15">
        <f t="shared" si="1"/>
        <v>5.25</v>
      </c>
    </row>
    <row r="127" spans="1:4" x14ac:dyDescent="0.25">
      <c r="A127" s="3" t="s">
        <v>192</v>
      </c>
      <c r="B127" s="5" t="s">
        <v>103</v>
      </c>
      <c r="C127" s="21">
        <v>137</v>
      </c>
      <c r="D127" s="15">
        <f t="shared" si="1"/>
        <v>47.949999999999996</v>
      </c>
    </row>
    <row r="128" spans="1:4" x14ac:dyDescent="0.25">
      <c r="A128" s="3" t="s">
        <v>125</v>
      </c>
      <c r="B128" s="5" t="s">
        <v>103</v>
      </c>
      <c r="C128" s="21">
        <v>2472</v>
      </c>
      <c r="D128" s="15">
        <f t="shared" si="1"/>
        <v>865.19999999999993</v>
      </c>
    </row>
    <row r="129" spans="1:4" x14ac:dyDescent="0.25">
      <c r="A129" s="3" t="s">
        <v>126</v>
      </c>
      <c r="B129" s="5" t="s">
        <v>103</v>
      </c>
      <c r="C129" s="21">
        <v>421</v>
      </c>
      <c r="D129" s="15">
        <f t="shared" si="1"/>
        <v>147.35</v>
      </c>
    </row>
    <row r="130" spans="1:4" x14ac:dyDescent="0.25">
      <c r="A130" s="3" t="s">
        <v>127</v>
      </c>
      <c r="B130" s="5" t="s">
        <v>103</v>
      </c>
      <c r="C130" s="21">
        <v>1404</v>
      </c>
      <c r="D130" s="15">
        <f t="shared" si="1"/>
        <v>491.4</v>
      </c>
    </row>
    <row r="131" spans="1:4" x14ac:dyDescent="0.25">
      <c r="A131" s="3" t="s">
        <v>128</v>
      </c>
      <c r="B131" s="5" t="s">
        <v>103</v>
      </c>
      <c r="C131" s="21">
        <v>753</v>
      </c>
      <c r="D131" s="15">
        <f t="shared" si="1"/>
        <v>263.55</v>
      </c>
    </row>
    <row r="132" spans="1:4" x14ac:dyDescent="0.25">
      <c r="A132" s="3" t="s">
        <v>129</v>
      </c>
      <c r="B132" s="5" t="s">
        <v>103</v>
      </c>
      <c r="C132" s="21">
        <v>245</v>
      </c>
      <c r="D132" s="15">
        <f t="shared" si="1"/>
        <v>85.75</v>
      </c>
    </row>
    <row r="133" spans="1:4" x14ac:dyDescent="0.25">
      <c r="A133" s="3" t="s">
        <v>130</v>
      </c>
      <c r="B133" s="5" t="s">
        <v>103</v>
      </c>
      <c r="C133" s="21">
        <v>729</v>
      </c>
      <c r="D133" s="15">
        <f t="shared" si="1"/>
        <v>255.14999999999998</v>
      </c>
    </row>
    <row r="134" spans="1:4" x14ac:dyDescent="0.25">
      <c r="A134" s="3" t="s">
        <v>131</v>
      </c>
      <c r="B134" s="5" t="s">
        <v>103</v>
      </c>
      <c r="C134" s="21">
        <v>229</v>
      </c>
      <c r="D134" s="15">
        <f t="shared" si="1"/>
        <v>80.149999999999991</v>
      </c>
    </row>
    <row r="135" spans="1:4" x14ac:dyDescent="0.25">
      <c r="A135" s="3" t="s">
        <v>132</v>
      </c>
      <c r="B135" s="5" t="s">
        <v>103</v>
      </c>
      <c r="C135" s="21">
        <v>3567</v>
      </c>
      <c r="D135" s="15">
        <f t="shared" ref="D135:D193" si="2">C135*0.35</f>
        <v>1248.4499999999998</v>
      </c>
    </row>
    <row r="136" spans="1:4" x14ac:dyDescent="0.25">
      <c r="A136" s="3" t="s">
        <v>133</v>
      </c>
      <c r="B136" s="5" t="s">
        <v>103</v>
      </c>
      <c r="C136" s="21">
        <v>1629</v>
      </c>
      <c r="D136" s="15">
        <f t="shared" si="2"/>
        <v>570.15</v>
      </c>
    </row>
    <row r="137" spans="1:4" x14ac:dyDescent="0.25">
      <c r="A137" s="3" t="s">
        <v>134</v>
      </c>
      <c r="B137" s="5" t="s">
        <v>103</v>
      </c>
      <c r="C137" s="21">
        <v>1200</v>
      </c>
      <c r="D137" s="15">
        <f t="shared" si="2"/>
        <v>420</v>
      </c>
    </row>
    <row r="138" spans="1:4" x14ac:dyDescent="0.25">
      <c r="A138" s="3" t="s">
        <v>135</v>
      </c>
      <c r="B138" s="5" t="s">
        <v>103</v>
      </c>
      <c r="C138" s="21">
        <v>768</v>
      </c>
      <c r="D138" s="15">
        <f t="shared" si="2"/>
        <v>268.79999999999995</v>
      </c>
    </row>
    <row r="139" spans="1:4" x14ac:dyDescent="0.25">
      <c r="A139" s="3" t="s">
        <v>136</v>
      </c>
      <c r="B139" s="5" t="s">
        <v>103</v>
      </c>
      <c r="C139" s="21">
        <v>1100</v>
      </c>
      <c r="D139" s="15">
        <f t="shared" si="2"/>
        <v>385</v>
      </c>
    </row>
    <row r="140" spans="1:4" x14ac:dyDescent="0.25">
      <c r="A140" s="3" t="s">
        <v>137</v>
      </c>
      <c r="B140" s="5" t="s">
        <v>103</v>
      </c>
      <c r="C140" s="21">
        <v>42</v>
      </c>
      <c r="D140" s="15">
        <f t="shared" si="2"/>
        <v>14.7</v>
      </c>
    </row>
    <row r="141" spans="1:4" x14ac:dyDescent="0.25">
      <c r="A141" s="3" t="s">
        <v>138</v>
      </c>
      <c r="B141" s="5" t="s">
        <v>103</v>
      </c>
      <c r="C141" s="21">
        <v>44</v>
      </c>
      <c r="D141" s="15">
        <f t="shared" si="2"/>
        <v>15.399999999999999</v>
      </c>
    </row>
    <row r="142" spans="1:4" x14ac:dyDescent="0.25">
      <c r="A142" s="3" t="s">
        <v>139</v>
      </c>
      <c r="B142" s="5" t="s">
        <v>103</v>
      </c>
      <c r="C142" s="21">
        <v>309</v>
      </c>
      <c r="D142" s="15">
        <f t="shared" si="2"/>
        <v>108.14999999999999</v>
      </c>
    </row>
    <row r="143" spans="1:4" x14ac:dyDescent="0.25">
      <c r="A143" s="3" t="s">
        <v>140</v>
      </c>
      <c r="B143" s="5" t="s">
        <v>103</v>
      </c>
      <c r="C143" s="21">
        <v>442</v>
      </c>
      <c r="D143" s="15">
        <f t="shared" si="2"/>
        <v>154.69999999999999</v>
      </c>
    </row>
    <row r="144" spans="1:4" x14ac:dyDescent="0.25">
      <c r="A144" s="3" t="s">
        <v>141</v>
      </c>
      <c r="B144" s="5" t="s">
        <v>103</v>
      </c>
      <c r="C144" s="21">
        <v>345</v>
      </c>
      <c r="D144" s="15">
        <f t="shared" si="2"/>
        <v>120.74999999999999</v>
      </c>
    </row>
    <row r="145" spans="1:4" x14ac:dyDescent="0.25">
      <c r="A145" s="3" t="s">
        <v>142</v>
      </c>
      <c r="B145" s="5" t="s">
        <v>103</v>
      </c>
      <c r="C145" s="21">
        <v>488</v>
      </c>
      <c r="D145" s="15">
        <f t="shared" si="2"/>
        <v>170.79999999999998</v>
      </c>
    </row>
    <row r="146" spans="1:4" x14ac:dyDescent="0.25">
      <c r="A146" s="3" t="s">
        <v>143</v>
      </c>
      <c r="B146" s="5" t="s">
        <v>103</v>
      </c>
      <c r="C146" s="21">
        <v>140</v>
      </c>
      <c r="D146" s="15">
        <f t="shared" si="2"/>
        <v>49</v>
      </c>
    </row>
    <row r="147" spans="1:4" x14ac:dyDescent="0.25">
      <c r="A147" s="3" t="s">
        <v>144</v>
      </c>
      <c r="B147" s="5" t="s">
        <v>103</v>
      </c>
      <c r="C147" s="21">
        <v>631</v>
      </c>
      <c r="D147" s="15">
        <f t="shared" si="2"/>
        <v>220.85</v>
      </c>
    </row>
    <row r="148" spans="1:4" x14ac:dyDescent="0.25">
      <c r="A148" s="3" t="s">
        <v>145</v>
      </c>
      <c r="B148" s="5" t="s">
        <v>103</v>
      </c>
      <c r="C148" s="21">
        <v>461</v>
      </c>
      <c r="D148" s="15">
        <f t="shared" si="2"/>
        <v>161.35</v>
      </c>
    </row>
    <row r="149" spans="1:4" x14ac:dyDescent="0.25">
      <c r="A149" s="3" t="s">
        <v>146</v>
      </c>
      <c r="B149" s="5" t="s">
        <v>103</v>
      </c>
      <c r="C149" s="21">
        <v>279</v>
      </c>
      <c r="D149" s="15">
        <f t="shared" si="2"/>
        <v>97.649999999999991</v>
      </c>
    </row>
    <row r="150" spans="1:4" x14ac:dyDescent="0.25">
      <c r="A150" s="3" t="s">
        <v>147</v>
      </c>
      <c r="B150" s="5" t="s">
        <v>103</v>
      </c>
      <c r="C150" s="21">
        <v>249</v>
      </c>
      <c r="D150" s="15">
        <f t="shared" si="2"/>
        <v>87.149999999999991</v>
      </c>
    </row>
    <row r="151" spans="1:4" x14ac:dyDescent="0.25">
      <c r="A151" s="3" t="s">
        <v>148</v>
      </c>
      <c r="B151" s="5" t="s">
        <v>103</v>
      </c>
      <c r="C151" s="21">
        <v>1113</v>
      </c>
      <c r="D151" s="15">
        <f t="shared" si="2"/>
        <v>389.54999999999995</v>
      </c>
    </row>
    <row r="152" spans="1:4" x14ac:dyDescent="0.25">
      <c r="A152" s="3" t="s">
        <v>149</v>
      </c>
      <c r="B152" s="5" t="s">
        <v>103</v>
      </c>
      <c r="C152" s="21">
        <v>745</v>
      </c>
      <c r="D152" s="15">
        <f t="shared" si="2"/>
        <v>260.75</v>
      </c>
    </row>
    <row r="153" spans="1:4" x14ac:dyDescent="0.25">
      <c r="A153" s="3" t="s">
        <v>150</v>
      </c>
      <c r="B153" s="5" t="s">
        <v>103</v>
      </c>
      <c r="C153" s="21">
        <v>711</v>
      </c>
      <c r="D153" s="15">
        <f t="shared" si="2"/>
        <v>248.85</v>
      </c>
    </row>
    <row r="154" spans="1:4" x14ac:dyDescent="0.25">
      <c r="A154" s="3" t="s">
        <v>151</v>
      </c>
      <c r="B154" s="5" t="s">
        <v>103</v>
      </c>
      <c r="C154" s="21">
        <v>209</v>
      </c>
      <c r="D154" s="15">
        <f t="shared" si="2"/>
        <v>73.149999999999991</v>
      </c>
    </row>
    <row r="155" spans="1:4" x14ac:dyDescent="0.25">
      <c r="A155" s="3" t="s">
        <v>152</v>
      </c>
      <c r="B155" s="5" t="s">
        <v>103</v>
      </c>
      <c r="C155" s="21">
        <v>602</v>
      </c>
      <c r="D155" s="15">
        <f t="shared" si="2"/>
        <v>210.7</v>
      </c>
    </row>
    <row r="156" spans="1:4" x14ac:dyDescent="0.25">
      <c r="A156" s="3" t="s">
        <v>153</v>
      </c>
      <c r="B156" s="5" t="s">
        <v>103</v>
      </c>
      <c r="C156" s="21">
        <v>3757</v>
      </c>
      <c r="D156" s="15">
        <f t="shared" si="2"/>
        <v>1314.9499999999998</v>
      </c>
    </row>
    <row r="157" spans="1:4" x14ac:dyDescent="0.25">
      <c r="A157" s="3" t="s">
        <v>154</v>
      </c>
      <c r="B157" s="5" t="s">
        <v>103</v>
      </c>
      <c r="C157" s="21">
        <v>807</v>
      </c>
      <c r="D157" s="15">
        <f t="shared" si="2"/>
        <v>282.45</v>
      </c>
    </row>
    <row r="158" spans="1:4" x14ac:dyDescent="0.25">
      <c r="A158" s="3" t="s">
        <v>155</v>
      </c>
      <c r="B158" s="5" t="s">
        <v>103</v>
      </c>
      <c r="C158" s="21">
        <v>69</v>
      </c>
      <c r="D158" s="15">
        <f t="shared" si="2"/>
        <v>24.15</v>
      </c>
    </row>
    <row r="159" spans="1:4" ht="14.25" x14ac:dyDescent="0.2">
      <c r="A159" s="12" t="s">
        <v>49</v>
      </c>
      <c r="B159" s="13" t="s">
        <v>157</v>
      </c>
      <c r="C159" s="19">
        <f>SUM(C160:C193)</f>
        <v>19419</v>
      </c>
      <c r="D159" s="17">
        <f>SUM(D160:D193)</f>
        <v>6796.65</v>
      </c>
    </row>
    <row r="160" spans="1:4" x14ac:dyDescent="0.25">
      <c r="A160" s="3" t="s">
        <v>156</v>
      </c>
      <c r="B160" s="5" t="s">
        <v>157</v>
      </c>
      <c r="C160" s="21">
        <v>339</v>
      </c>
      <c r="D160" s="15">
        <f t="shared" si="2"/>
        <v>118.64999999999999</v>
      </c>
    </row>
    <row r="161" spans="1:4" x14ac:dyDescent="0.25">
      <c r="A161" s="3" t="s">
        <v>158</v>
      </c>
      <c r="B161" s="5" t="s">
        <v>157</v>
      </c>
      <c r="C161" s="21">
        <v>173</v>
      </c>
      <c r="D161" s="15">
        <f t="shared" si="2"/>
        <v>60.55</v>
      </c>
    </row>
    <row r="162" spans="1:4" x14ac:dyDescent="0.25">
      <c r="A162" s="3" t="s">
        <v>159</v>
      </c>
      <c r="B162" s="5" t="s">
        <v>157</v>
      </c>
      <c r="C162" s="21">
        <v>73</v>
      </c>
      <c r="D162" s="15">
        <f t="shared" si="2"/>
        <v>25.549999999999997</v>
      </c>
    </row>
    <row r="163" spans="1:4" x14ac:dyDescent="0.25">
      <c r="A163" s="3" t="s">
        <v>160</v>
      </c>
      <c r="B163" s="5" t="s">
        <v>157</v>
      </c>
      <c r="C163" s="21">
        <v>271</v>
      </c>
      <c r="D163" s="15">
        <f t="shared" si="2"/>
        <v>94.85</v>
      </c>
    </row>
    <row r="164" spans="1:4" x14ac:dyDescent="0.25">
      <c r="A164" s="3" t="s">
        <v>161</v>
      </c>
      <c r="B164" s="5" t="s">
        <v>157</v>
      </c>
      <c r="C164" s="21">
        <v>505</v>
      </c>
      <c r="D164" s="15">
        <f t="shared" si="2"/>
        <v>176.75</v>
      </c>
    </row>
    <row r="165" spans="1:4" x14ac:dyDescent="0.25">
      <c r="A165" s="3" t="s">
        <v>162</v>
      </c>
      <c r="B165" s="5" t="s">
        <v>157</v>
      </c>
      <c r="C165" s="21">
        <v>72</v>
      </c>
      <c r="D165" s="15">
        <f t="shared" si="2"/>
        <v>25.2</v>
      </c>
    </row>
    <row r="166" spans="1:4" x14ac:dyDescent="0.25">
      <c r="A166" s="3" t="s">
        <v>163</v>
      </c>
      <c r="B166" s="5" t="s">
        <v>157</v>
      </c>
      <c r="C166" s="21">
        <v>829</v>
      </c>
      <c r="D166" s="15">
        <f t="shared" si="2"/>
        <v>290.14999999999998</v>
      </c>
    </row>
    <row r="167" spans="1:4" x14ac:dyDescent="0.25">
      <c r="A167" s="3" t="s">
        <v>164</v>
      </c>
      <c r="B167" s="5" t="s">
        <v>157</v>
      </c>
      <c r="C167" s="21">
        <v>1159</v>
      </c>
      <c r="D167" s="15">
        <f t="shared" si="2"/>
        <v>405.65</v>
      </c>
    </row>
    <row r="168" spans="1:4" x14ac:dyDescent="0.25">
      <c r="A168" s="3" t="s">
        <v>165</v>
      </c>
      <c r="B168" s="5" t="s">
        <v>157</v>
      </c>
      <c r="C168" s="21">
        <v>1973</v>
      </c>
      <c r="D168" s="15">
        <f t="shared" si="2"/>
        <v>690.55</v>
      </c>
    </row>
    <row r="169" spans="1:4" x14ac:dyDescent="0.25">
      <c r="A169" s="3" t="s">
        <v>166</v>
      </c>
      <c r="B169" s="5" t="s">
        <v>157</v>
      </c>
      <c r="C169" s="21">
        <v>1283</v>
      </c>
      <c r="D169" s="15">
        <f t="shared" si="2"/>
        <v>449.04999999999995</v>
      </c>
    </row>
    <row r="170" spans="1:4" x14ac:dyDescent="0.25">
      <c r="A170" s="3" t="s">
        <v>167</v>
      </c>
      <c r="B170" s="5" t="s">
        <v>157</v>
      </c>
      <c r="C170" s="21">
        <v>2052</v>
      </c>
      <c r="D170" s="15">
        <f t="shared" si="2"/>
        <v>718.19999999999993</v>
      </c>
    </row>
    <row r="171" spans="1:4" x14ac:dyDescent="0.25">
      <c r="A171" s="3" t="s">
        <v>168</v>
      </c>
      <c r="B171" s="5" t="s">
        <v>157</v>
      </c>
      <c r="C171" s="21">
        <v>1665</v>
      </c>
      <c r="D171" s="15">
        <f t="shared" si="2"/>
        <v>582.75</v>
      </c>
    </row>
    <row r="172" spans="1:4" x14ac:dyDescent="0.25">
      <c r="A172" s="3" t="s">
        <v>169</v>
      </c>
      <c r="B172" s="5" t="s">
        <v>157</v>
      </c>
      <c r="C172" s="21">
        <v>508</v>
      </c>
      <c r="D172" s="15">
        <f t="shared" si="2"/>
        <v>177.79999999999998</v>
      </c>
    </row>
    <row r="173" spans="1:4" x14ac:dyDescent="0.25">
      <c r="A173" s="3" t="s">
        <v>170</v>
      </c>
      <c r="B173" s="5" t="s">
        <v>157</v>
      </c>
      <c r="C173" s="21">
        <v>579</v>
      </c>
      <c r="D173" s="15">
        <f t="shared" si="2"/>
        <v>202.64999999999998</v>
      </c>
    </row>
    <row r="174" spans="1:4" x14ac:dyDescent="0.25">
      <c r="A174" s="3" t="s">
        <v>171</v>
      </c>
      <c r="B174" s="5" t="s">
        <v>157</v>
      </c>
      <c r="C174" s="21">
        <v>419</v>
      </c>
      <c r="D174" s="15">
        <f t="shared" si="2"/>
        <v>146.64999999999998</v>
      </c>
    </row>
    <row r="175" spans="1:4" x14ac:dyDescent="0.25">
      <c r="A175" s="3" t="s">
        <v>172</v>
      </c>
      <c r="B175" s="5" t="s">
        <v>157</v>
      </c>
      <c r="C175" s="21">
        <v>99</v>
      </c>
      <c r="D175" s="15">
        <f t="shared" si="2"/>
        <v>34.65</v>
      </c>
    </row>
    <row r="176" spans="1:4" x14ac:dyDescent="0.25">
      <c r="A176" s="3" t="s">
        <v>173</v>
      </c>
      <c r="B176" s="5" t="s">
        <v>157</v>
      </c>
      <c r="C176" s="21">
        <v>92</v>
      </c>
      <c r="D176" s="15">
        <f t="shared" si="2"/>
        <v>32.199999999999996</v>
      </c>
    </row>
    <row r="177" spans="1:4" x14ac:dyDescent="0.25">
      <c r="A177" s="3" t="s">
        <v>174</v>
      </c>
      <c r="B177" s="5" t="s">
        <v>157</v>
      </c>
      <c r="C177" s="21">
        <v>536</v>
      </c>
      <c r="D177" s="15">
        <f t="shared" si="2"/>
        <v>187.6</v>
      </c>
    </row>
    <row r="178" spans="1:4" x14ac:dyDescent="0.25">
      <c r="A178" s="3" t="s">
        <v>175</v>
      </c>
      <c r="B178" s="5" t="s">
        <v>157</v>
      </c>
      <c r="C178" s="21">
        <v>801</v>
      </c>
      <c r="D178" s="15">
        <f t="shared" si="2"/>
        <v>280.34999999999997</v>
      </c>
    </row>
    <row r="179" spans="1:4" x14ac:dyDescent="0.25">
      <c r="A179" s="3" t="s">
        <v>176</v>
      </c>
      <c r="B179" s="5" t="s">
        <v>157</v>
      </c>
      <c r="C179" s="21">
        <v>1886</v>
      </c>
      <c r="D179" s="15">
        <f t="shared" si="2"/>
        <v>660.09999999999991</v>
      </c>
    </row>
    <row r="180" spans="1:4" x14ac:dyDescent="0.25">
      <c r="A180" s="3" t="s">
        <v>177</v>
      </c>
      <c r="B180" s="5" t="s">
        <v>157</v>
      </c>
      <c r="C180" s="21">
        <v>701</v>
      </c>
      <c r="D180" s="15">
        <f t="shared" si="2"/>
        <v>245.35</v>
      </c>
    </row>
    <row r="181" spans="1:4" x14ac:dyDescent="0.25">
      <c r="A181" s="3" t="s">
        <v>178</v>
      </c>
      <c r="B181" s="5" t="s">
        <v>157</v>
      </c>
      <c r="C181" s="21">
        <v>82</v>
      </c>
      <c r="D181" s="15">
        <f t="shared" si="2"/>
        <v>28.7</v>
      </c>
    </row>
    <row r="182" spans="1:4" x14ac:dyDescent="0.25">
      <c r="A182" s="3" t="s">
        <v>179</v>
      </c>
      <c r="B182" s="5" t="s">
        <v>157</v>
      </c>
      <c r="C182" s="21">
        <v>157</v>
      </c>
      <c r="D182" s="15">
        <f t="shared" si="2"/>
        <v>54.949999999999996</v>
      </c>
    </row>
    <row r="183" spans="1:4" x14ac:dyDescent="0.25">
      <c r="A183" s="3" t="s">
        <v>181</v>
      </c>
      <c r="B183" s="5" t="s">
        <v>157</v>
      </c>
      <c r="C183" s="21">
        <v>159</v>
      </c>
      <c r="D183" s="15">
        <f t="shared" si="2"/>
        <v>55.65</v>
      </c>
    </row>
    <row r="184" spans="1:4" x14ac:dyDescent="0.25">
      <c r="A184" s="3" t="s">
        <v>182</v>
      </c>
      <c r="B184" s="5" t="s">
        <v>157</v>
      </c>
      <c r="C184" s="21">
        <v>157</v>
      </c>
      <c r="D184" s="15">
        <f t="shared" si="2"/>
        <v>54.949999999999996</v>
      </c>
    </row>
    <row r="185" spans="1:4" x14ac:dyDescent="0.25">
      <c r="A185" s="3" t="s">
        <v>183</v>
      </c>
      <c r="B185" s="5" t="s">
        <v>157</v>
      </c>
      <c r="C185" s="21">
        <v>590</v>
      </c>
      <c r="D185" s="15">
        <f t="shared" si="2"/>
        <v>206.5</v>
      </c>
    </row>
    <row r="186" spans="1:4" x14ac:dyDescent="0.25">
      <c r="A186" s="3" t="s">
        <v>184</v>
      </c>
      <c r="B186" s="5" t="s">
        <v>157</v>
      </c>
      <c r="C186" s="21">
        <v>308</v>
      </c>
      <c r="D186" s="15">
        <f t="shared" si="2"/>
        <v>107.8</v>
      </c>
    </row>
    <row r="187" spans="1:4" x14ac:dyDescent="0.25">
      <c r="A187" s="3" t="s">
        <v>185</v>
      </c>
      <c r="B187" s="5" t="s">
        <v>157</v>
      </c>
      <c r="C187" s="21">
        <v>421</v>
      </c>
      <c r="D187" s="15">
        <f t="shared" si="2"/>
        <v>147.35</v>
      </c>
    </row>
    <row r="188" spans="1:4" x14ac:dyDescent="0.25">
      <c r="A188" s="3" t="s">
        <v>186</v>
      </c>
      <c r="B188" s="5" t="s">
        <v>157</v>
      </c>
      <c r="C188" s="21">
        <v>314</v>
      </c>
      <c r="D188" s="15">
        <f t="shared" si="2"/>
        <v>109.89999999999999</v>
      </c>
    </row>
    <row r="189" spans="1:4" x14ac:dyDescent="0.25">
      <c r="A189" s="3" t="s">
        <v>187</v>
      </c>
      <c r="B189" s="5" t="s">
        <v>157</v>
      </c>
      <c r="C189" s="21">
        <v>121</v>
      </c>
      <c r="D189" s="15">
        <f t="shared" si="2"/>
        <v>42.349999999999994</v>
      </c>
    </row>
    <row r="190" spans="1:4" x14ac:dyDescent="0.25">
      <c r="A190" s="3" t="s">
        <v>188</v>
      </c>
      <c r="B190" s="5" t="s">
        <v>157</v>
      </c>
      <c r="C190" s="21">
        <v>290</v>
      </c>
      <c r="D190" s="15">
        <f t="shared" si="2"/>
        <v>101.5</v>
      </c>
    </row>
    <row r="191" spans="1:4" x14ac:dyDescent="0.25">
      <c r="A191" s="3" t="s">
        <v>189</v>
      </c>
      <c r="B191" s="5" t="s">
        <v>157</v>
      </c>
      <c r="C191" s="21">
        <v>135</v>
      </c>
      <c r="D191" s="15">
        <f t="shared" si="2"/>
        <v>47.25</v>
      </c>
    </row>
    <row r="192" spans="1:4" x14ac:dyDescent="0.25">
      <c r="A192" s="3" t="s">
        <v>190</v>
      </c>
      <c r="B192" s="5" t="s">
        <v>157</v>
      </c>
      <c r="C192" s="21">
        <v>337</v>
      </c>
      <c r="D192" s="15">
        <f t="shared" si="2"/>
        <v>117.94999999999999</v>
      </c>
    </row>
    <row r="193" spans="1:4" x14ac:dyDescent="0.25">
      <c r="A193" s="3" t="s">
        <v>191</v>
      </c>
      <c r="B193" s="5" t="s">
        <v>157</v>
      </c>
      <c r="C193" s="21">
        <v>333</v>
      </c>
      <c r="D193" s="15">
        <f t="shared" si="2"/>
        <v>116.55</v>
      </c>
    </row>
    <row r="194" spans="1:4" ht="12.75" x14ac:dyDescent="0.2"/>
    <row r="195" spans="1:4" ht="12.75" x14ac:dyDescent="0.2"/>
  </sheetData>
  <mergeCells count="2">
    <mergeCell ref="B1:G1"/>
    <mergeCell ref="A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Farmaceiti_nov</vt:lpstr>
      <vt:lpstr>Farmaceiti_dec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Inese Čudare</dc:creator>
  <cp:lastModifiedBy>Liene Ābola</cp:lastModifiedBy>
  <dcterms:created xsi:type="dcterms:W3CDTF">2021-08-26T14:20:10Z</dcterms:created>
  <dcterms:modified xsi:type="dcterms:W3CDTF">2022-04-20T08:56:42Z</dcterms:modified>
</cp:coreProperties>
</file>