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vnozare.pri\vm\Redirect_profiles\VM_Liene_Abola\My Documents\LNG\Covid-19_PIEMAKSAS\Covid_19_piemaksas_2021_NOV_DEC\Uz_FM\"/>
    </mc:Choice>
  </mc:AlternateContent>
  <xr:revisionPtr revIDLastSave="0" documentId="13_ncr:1_{CC416A32-F1F4-4D58-A89B-7D53A88522C2}" xr6:coauthVersionLast="47" xr6:coauthVersionMax="47" xr10:uidLastSave="{00000000-0000-0000-0000-000000000000}"/>
  <bookViews>
    <workbookView xWindow="-120" yWindow="-120" windowWidth="29040" windowHeight="15840" xr2:uid="{E46E5020-75AB-429F-9ADD-360EA2F6B32A}"/>
  </bookViews>
  <sheets>
    <sheet name="Ambulatorie_pak_nov" sheetId="1" r:id="rId1"/>
    <sheet name="Ambulatorie_pak_dec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3" i="2" l="1"/>
  <c r="D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26" i="1" s="1"/>
  <c r="E8" i="1"/>
  <c r="E8" i="2"/>
  <c r="E21" i="2"/>
  <c r="E22" i="2"/>
  <c r="E20" i="2"/>
  <c r="E19" i="2"/>
  <c r="E18" i="2"/>
  <c r="E17" i="2"/>
  <c r="E16" i="2"/>
  <c r="E15" i="2"/>
  <c r="E14" i="2"/>
  <c r="E13" i="2"/>
  <c r="E12" i="2"/>
  <c r="E11" i="2"/>
  <c r="E10" i="2"/>
  <c r="E9" i="2"/>
  <c r="E23" i="2" l="1"/>
</calcChain>
</file>

<file path=xl/sharedStrings.xml><?xml version="1.0" encoding="utf-8"?>
<sst xmlns="http://schemas.openxmlformats.org/spreadsheetml/2006/main" count="119" uniqueCount="51">
  <si>
    <t>Ārstniecības iestādes kods</t>
  </si>
  <si>
    <t>Ārstniecības iestādes nosaukums</t>
  </si>
  <si>
    <t>Manipulācijas kods</t>
  </si>
  <si>
    <t>Manipulāciju skaits kopā</t>
  </si>
  <si>
    <t>60163</t>
  </si>
  <si>
    <t>Veselības centru apvienība, AS</t>
  </si>
  <si>
    <t>Pakalpojuma summa ar 100% piemaksu</t>
  </si>
  <si>
    <t>60163 - Piemaksa AMBULATORO PAKALPOJUMU VEICĒJIEM 100% apmērā - darbam ar COVID-19 pacientu</t>
  </si>
  <si>
    <t>Tarifs</t>
  </si>
  <si>
    <t>KOPĀ:</t>
  </si>
  <si>
    <t>Daugavpils reģionālā slimnīca, SIA</t>
  </si>
  <si>
    <t>Jēkabpils reģionālā slimnīca, SIA</t>
  </si>
  <si>
    <t>050020401</t>
  </si>
  <si>
    <t>010064120</t>
  </si>
  <si>
    <t>700200041</t>
  </si>
  <si>
    <t>110000048</t>
  </si>
  <si>
    <t>620200058</t>
  </si>
  <si>
    <t>VIZUĀLĀ DIAGNOSTIKA, SIA</t>
  </si>
  <si>
    <t>680200030</t>
  </si>
  <si>
    <t>250000087</t>
  </si>
  <si>
    <t>VALMIERAS VESELĪBAS CENTRS, SIA</t>
  </si>
  <si>
    <t>Ludzas medicīnas centrs, SIA</t>
  </si>
  <si>
    <t>210020301</t>
  </si>
  <si>
    <t>RĒZEKNES SLIMNĪCA, SIA</t>
  </si>
  <si>
    <t>Madonas slimnīca, MNP SIA</t>
  </si>
  <si>
    <t>050000018</t>
  </si>
  <si>
    <t>010040307</t>
  </si>
  <si>
    <t>660200027</t>
  </si>
  <si>
    <t>320200001</t>
  </si>
  <si>
    <t>Jakovļeva Olga - fizioterapeita prakse</t>
  </si>
  <si>
    <t>Latvijas Jūras medicīnas centrs, AS</t>
  </si>
  <si>
    <t>Limbažu slimnīca, SIA</t>
  </si>
  <si>
    <t>Aizkraukles slimnīca, SIA</t>
  </si>
  <si>
    <t>Veiktais darbs NOVEMBRĪ manipulācijai</t>
  </si>
  <si>
    <t>Veiktais darbs DECEMBRĪ manipulācijai</t>
  </si>
  <si>
    <t>270024101</t>
  </si>
  <si>
    <t>270065202</t>
  </si>
  <si>
    <t>840200047</t>
  </si>
  <si>
    <t>010000234</t>
  </si>
  <si>
    <t>801200001</t>
  </si>
  <si>
    <t>250000092</t>
  </si>
  <si>
    <t>Ventspils poliklīnika, Pašvaldības SIA</t>
  </si>
  <si>
    <t>BINI, SIA</t>
  </si>
  <si>
    <t>Rīgas Austrumu klīniskā universitātes slimnīca, SIA</t>
  </si>
  <si>
    <t>Saldus medicīnas centrs, SIA</t>
  </si>
  <si>
    <t>Salaspils veselības centrs, SIA</t>
  </si>
  <si>
    <t>Vidzemes slimnīca, SIA</t>
  </si>
  <si>
    <t>090000026</t>
  </si>
  <si>
    <t>Zemgales veselības centrs, SIA</t>
  </si>
  <si>
    <t>7.1.Pielikums MK rīkojuma projekta “Par finanšu līdzekļu piešķiršanu no valsts budžeta programmas “Līdzekļi neparedzētiem gadījumiem”” anotācijai</t>
  </si>
  <si>
    <t>7.2.Pielikums MK rīkojuma projekta “Par finanšu līdzekļu piešķiršanu no valsts budžeta programmas “Līdzekļi neparedzētiem gadījumiem”” anotācijai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</si>
</sst>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/>
    <xf numFmtId="0" fontId="5" fillId="3" borderId="1" xfId="0" applyFont="1" applyFill="1" applyBorder="1" applyAlignment="1">
      <alignment horizontal="center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right"/>
    </xf>
    <xf numFmtId="3" fontId="5" fillId="3" borderId="1" xfId="0" applyNumberFormat="1" applyFont="1" applyFill="1" applyBorder="1"/>
    <xf numFmtId="4" fontId="5" fillId="3" borderId="1" xfId="0" applyNumberFormat="1" applyFont="1" applyFill="1" applyBorder="1"/>
    <xf numFmtId="0" fontId="3" fillId="0" borderId="0" xfId="0" applyFont="1"/>
    <xf numFmtId="0" fontId="3" fillId="0" borderId="0" xfId="0" applyFont="1" applyFill="1" applyAlignment="1">
      <alignment vertical="center"/>
    </xf>
    <xf numFmtId="0" fontId="7" fillId="0" borderId="1" xfId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5" fillId="3" borderId="1" xfId="0" applyFont="1" applyFill="1" applyBorder="1" applyAlignment="1">
      <alignment horizontal="right"/>
    </xf>
  </cellXfs>
  <cellStyles count="2">
    <cellStyle name="Normal" xfId="0" builtinId="0"/>
    <cellStyle name="Normal 2 2 2" xfId="1" xr:uid="{3ECF2A8B-5BB5-4707-A118-2FB424B8AD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530CE-FA4B-42CD-A70A-418994F79A56}">
  <dimension ref="A1:H26"/>
  <sheetViews>
    <sheetView tabSelected="1" workbookViewId="0">
      <selection activeCell="E26" sqref="E26"/>
    </sheetView>
  </sheetViews>
  <sheetFormatPr defaultColWidth="9.140625" defaultRowHeight="15" x14ac:dyDescent="0.25"/>
  <cols>
    <col min="1" max="1" width="14.42578125" style="1" customWidth="1"/>
    <col min="2" max="2" width="47.28515625" style="1" customWidth="1"/>
    <col min="3" max="4" width="14.7109375" style="1" customWidth="1"/>
    <col min="5" max="5" width="13.7109375" style="1" customWidth="1"/>
    <col min="6" max="7" width="9.140625" style="1"/>
    <col min="8" max="8" width="15.85546875" style="1" customWidth="1"/>
    <col min="9" max="16384" width="9.140625" style="1"/>
  </cols>
  <sheetData>
    <row r="1" spans="1:8" ht="43.5" customHeight="1" x14ac:dyDescent="0.25">
      <c r="C1" s="19" t="s">
        <v>49</v>
      </c>
      <c r="D1" s="19"/>
      <c r="E1" s="19"/>
      <c r="F1" s="19"/>
      <c r="G1" s="19"/>
      <c r="H1" s="19"/>
    </row>
    <row r="3" spans="1:8" x14ac:dyDescent="0.2">
      <c r="B3" s="18" t="s">
        <v>33</v>
      </c>
      <c r="C3" s="18"/>
      <c r="D3" s="18"/>
      <c r="E3" s="2"/>
    </row>
    <row r="4" spans="1:8" x14ac:dyDescent="0.2">
      <c r="A4" s="2" t="s">
        <v>7</v>
      </c>
      <c r="B4" s="2"/>
      <c r="C4" s="2"/>
      <c r="D4" s="2"/>
      <c r="E4" s="2"/>
    </row>
    <row r="5" spans="1:8" x14ac:dyDescent="0.2">
      <c r="B5" s="13"/>
      <c r="C5" s="13"/>
      <c r="D5" s="13"/>
      <c r="E5" s="13"/>
    </row>
    <row r="6" spans="1:8" x14ac:dyDescent="0.2">
      <c r="D6" s="3" t="s">
        <v>8</v>
      </c>
      <c r="E6" s="3">
        <v>13.54</v>
      </c>
    </row>
    <row r="7" spans="1:8" ht="57" x14ac:dyDescent="0.25">
      <c r="A7" s="4" t="s">
        <v>0</v>
      </c>
      <c r="B7" s="4" t="s">
        <v>1</v>
      </c>
      <c r="C7" s="5" t="s">
        <v>2</v>
      </c>
      <c r="D7" s="4" t="s">
        <v>3</v>
      </c>
      <c r="E7" s="4" t="s">
        <v>6</v>
      </c>
    </row>
    <row r="8" spans="1:8" s="11" customFormat="1" x14ac:dyDescent="0.25">
      <c r="A8" s="14" t="s">
        <v>35</v>
      </c>
      <c r="B8" s="15" t="s">
        <v>41</v>
      </c>
      <c r="C8" s="6" t="s">
        <v>4</v>
      </c>
      <c r="D8" s="12">
        <v>3</v>
      </c>
      <c r="E8" s="7">
        <f>D8*$E$6</f>
        <v>40.619999999999997</v>
      </c>
    </row>
    <row r="9" spans="1:8" s="11" customFormat="1" x14ac:dyDescent="0.25">
      <c r="A9" s="14" t="s">
        <v>36</v>
      </c>
      <c r="B9" s="15" t="s">
        <v>42</v>
      </c>
      <c r="C9" s="6" t="s">
        <v>4</v>
      </c>
      <c r="D9" s="12">
        <v>3</v>
      </c>
      <c r="E9" s="7">
        <f t="shared" ref="E9:E11" si="0">D9*$E$6</f>
        <v>40.619999999999997</v>
      </c>
    </row>
    <row r="10" spans="1:8" s="11" customFormat="1" x14ac:dyDescent="0.25">
      <c r="A10" s="14" t="s">
        <v>16</v>
      </c>
      <c r="B10" s="15" t="s">
        <v>17</v>
      </c>
      <c r="C10" s="6" t="s">
        <v>4</v>
      </c>
      <c r="D10" s="12">
        <v>54</v>
      </c>
      <c r="E10" s="7">
        <f t="shared" si="0"/>
        <v>731.16</v>
      </c>
    </row>
    <row r="11" spans="1:8" s="11" customFormat="1" x14ac:dyDescent="0.25">
      <c r="A11" s="14" t="s">
        <v>37</v>
      </c>
      <c r="B11" s="15" t="s">
        <v>44</v>
      </c>
      <c r="C11" s="6" t="s">
        <v>4</v>
      </c>
      <c r="D11" s="12">
        <v>1</v>
      </c>
      <c r="E11" s="7">
        <f t="shared" si="0"/>
        <v>13.54</v>
      </c>
    </row>
    <row r="12" spans="1:8" x14ac:dyDescent="0.25">
      <c r="A12" s="14" t="s">
        <v>25</v>
      </c>
      <c r="B12" s="15" t="s">
        <v>29</v>
      </c>
      <c r="C12" s="6" t="s">
        <v>4</v>
      </c>
      <c r="D12" s="7">
        <v>70</v>
      </c>
      <c r="E12" s="7">
        <f>D12*$E$6</f>
        <v>947.8</v>
      </c>
    </row>
    <row r="13" spans="1:8" x14ac:dyDescent="0.25">
      <c r="A13" s="14" t="s">
        <v>12</v>
      </c>
      <c r="B13" s="15" t="s">
        <v>10</v>
      </c>
      <c r="C13" s="6" t="s">
        <v>4</v>
      </c>
      <c r="D13" s="7">
        <v>568</v>
      </c>
      <c r="E13" s="7">
        <f t="shared" ref="E13:E25" si="1">D13*$E$6</f>
        <v>7690.7199999999993</v>
      </c>
    </row>
    <row r="14" spans="1:8" x14ac:dyDescent="0.25">
      <c r="A14" s="14" t="s">
        <v>22</v>
      </c>
      <c r="B14" s="15" t="s">
        <v>23</v>
      </c>
      <c r="C14" s="6" t="s">
        <v>4</v>
      </c>
      <c r="D14" s="7">
        <v>278</v>
      </c>
      <c r="E14" s="7">
        <f t="shared" si="1"/>
        <v>3764.12</v>
      </c>
    </row>
    <row r="15" spans="1:8" x14ac:dyDescent="0.25">
      <c r="A15" s="14" t="s">
        <v>18</v>
      </c>
      <c r="B15" s="15" t="s">
        <v>21</v>
      </c>
      <c r="C15" s="6" t="s">
        <v>4</v>
      </c>
      <c r="D15" s="7">
        <v>140</v>
      </c>
      <c r="E15" s="7">
        <f t="shared" si="1"/>
        <v>1895.6</v>
      </c>
    </row>
    <row r="16" spans="1:8" x14ac:dyDescent="0.25">
      <c r="A16" s="14" t="s">
        <v>38</v>
      </c>
      <c r="B16" s="15" t="s">
        <v>43</v>
      </c>
      <c r="C16" s="6" t="s">
        <v>4</v>
      </c>
      <c r="D16" s="7">
        <v>44</v>
      </c>
      <c r="E16" s="7">
        <f t="shared" si="1"/>
        <v>595.76</v>
      </c>
    </row>
    <row r="17" spans="1:5" x14ac:dyDescent="0.25">
      <c r="A17" s="14" t="s">
        <v>26</v>
      </c>
      <c r="B17" s="15" t="s">
        <v>30</v>
      </c>
      <c r="C17" s="6" t="s">
        <v>4</v>
      </c>
      <c r="D17" s="7">
        <v>38</v>
      </c>
      <c r="E17" s="7">
        <f t="shared" si="1"/>
        <v>514.52</v>
      </c>
    </row>
    <row r="18" spans="1:5" x14ac:dyDescent="0.25">
      <c r="A18" s="14" t="s">
        <v>13</v>
      </c>
      <c r="B18" s="15" t="s">
        <v>5</v>
      </c>
      <c r="C18" s="6" t="s">
        <v>4</v>
      </c>
      <c r="D18" s="7">
        <v>234</v>
      </c>
      <c r="E18" s="7">
        <f t="shared" si="1"/>
        <v>3168.3599999999997</v>
      </c>
    </row>
    <row r="19" spans="1:5" x14ac:dyDescent="0.25">
      <c r="A19" s="14" t="s">
        <v>39</v>
      </c>
      <c r="B19" s="15" t="s">
        <v>45</v>
      </c>
      <c r="C19" s="6" t="s">
        <v>4</v>
      </c>
      <c r="D19" s="7">
        <v>1</v>
      </c>
      <c r="E19" s="7">
        <f t="shared" si="1"/>
        <v>13.54</v>
      </c>
    </row>
    <row r="20" spans="1:5" x14ac:dyDescent="0.25">
      <c r="A20" s="14" t="s">
        <v>19</v>
      </c>
      <c r="B20" s="15" t="s">
        <v>20</v>
      </c>
      <c r="C20" s="6" t="s">
        <v>4</v>
      </c>
      <c r="D20" s="7">
        <v>5</v>
      </c>
      <c r="E20" s="7">
        <f t="shared" si="1"/>
        <v>67.699999999999989</v>
      </c>
    </row>
    <row r="21" spans="1:5" x14ac:dyDescent="0.25">
      <c r="A21" s="14" t="s">
        <v>40</v>
      </c>
      <c r="B21" s="15" t="s">
        <v>46</v>
      </c>
      <c r="C21" s="6" t="s">
        <v>4</v>
      </c>
      <c r="D21" s="7">
        <v>3</v>
      </c>
      <c r="E21" s="7">
        <f t="shared" si="1"/>
        <v>40.619999999999997</v>
      </c>
    </row>
    <row r="22" spans="1:5" x14ac:dyDescent="0.25">
      <c r="A22" s="14" t="s">
        <v>27</v>
      </c>
      <c r="B22" s="15" t="s">
        <v>31</v>
      </c>
      <c r="C22" s="6" t="s">
        <v>4</v>
      </c>
      <c r="D22" s="7">
        <v>1</v>
      </c>
      <c r="E22" s="7">
        <f t="shared" si="1"/>
        <v>13.54</v>
      </c>
    </row>
    <row r="23" spans="1:5" x14ac:dyDescent="0.25">
      <c r="A23" s="14" t="s">
        <v>14</v>
      </c>
      <c r="B23" s="15" t="s">
        <v>24</v>
      </c>
      <c r="C23" s="6" t="s">
        <v>4</v>
      </c>
      <c r="D23" s="7">
        <v>45</v>
      </c>
      <c r="E23" s="7">
        <f t="shared" si="1"/>
        <v>609.29999999999995</v>
      </c>
    </row>
    <row r="24" spans="1:5" x14ac:dyDescent="0.25">
      <c r="A24" s="14" t="s">
        <v>15</v>
      </c>
      <c r="B24" s="15" t="s">
        <v>11</v>
      </c>
      <c r="C24" s="6" t="s">
        <v>4</v>
      </c>
      <c r="D24" s="7">
        <v>76</v>
      </c>
      <c r="E24" s="7">
        <f t="shared" si="1"/>
        <v>1029.04</v>
      </c>
    </row>
    <row r="25" spans="1:5" x14ac:dyDescent="0.25">
      <c r="A25" s="14" t="s">
        <v>28</v>
      </c>
      <c r="B25" s="15" t="s">
        <v>32</v>
      </c>
      <c r="C25" s="6" t="s">
        <v>4</v>
      </c>
      <c r="D25" s="7">
        <v>7</v>
      </c>
      <c r="E25" s="7">
        <f t="shared" si="1"/>
        <v>94.78</v>
      </c>
    </row>
    <row r="26" spans="1:5" s="10" customFormat="1" x14ac:dyDescent="0.25">
      <c r="A26" s="20" t="s">
        <v>9</v>
      </c>
      <c r="B26" s="20"/>
      <c r="C26" s="20"/>
      <c r="D26" s="8">
        <f>SUM(D8:D25)</f>
        <v>1571</v>
      </c>
      <c r="E26" s="9">
        <f>SUM(E8:E25)</f>
        <v>21271.34</v>
      </c>
    </row>
  </sheetData>
  <mergeCells count="3">
    <mergeCell ref="B3:D3"/>
    <mergeCell ref="C1:H1"/>
    <mergeCell ref="A26:C26"/>
  </mergeCells>
  <phoneticPr fontId="2" type="noConversion"/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BB290-8E30-47C4-959D-7488E269F191}">
  <dimension ref="A1:H23"/>
  <sheetViews>
    <sheetView workbookViewId="0">
      <selection activeCell="E23" sqref="E23"/>
    </sheetView>
  </sheetViews>
  <sheetFormatPr defaultColWidth="9.140625" defaultRowHeight="15" x14ac:dyDescent="0.25"/>
  <cols>
    <col min="1" max="1" width="14.42578125" style="1" customWidth="1"/>
    <col min="2" max="2" width="47.28515625" style="1" customWidth="1"/>
    <col min="3" max="4" width="14.7109375" style="1" customWidth="1"/>
    <col min="5" max="5" width="13.7109375" style="1" customWidth="1"/>
    <col min="6" max="7" width="9.140625" style="1"/>
    <col min="8" max="8" width="15.85546875" style="1" customWidth="1"/>
    <col min="9" max="16384" width="9.140625" style="1"/>
  </cols>
  <sheetData>
    <row r="1" spans="1:8" ht="43.5" customHeight="1" x14ac:dyDescent="0.25">
      <c r="C1" s="19" t="s">
        <v>50</v>
      </c>
      <c r="D1" s="19"/>
      <c r="E1" s="19"/>
      <c r="F1" s="19"/>
      <c r="G1" s="19"/>
      <c r="H1" s="19"/>
    </row>
    <row r="3" spans="1:8" x14ac:dyDescent="0.2">
      <c r="B3" s="18" t="s">
        <v>34</v>
      </c>
      <c r="C3" s="18"/>
      <c r="D3" s="18"/>
      <c r="E3" s="2"/>
    </row>
    <row r="4" spans="1:8" x14ac:dyDescent="0.2">
      <c r="A4" s="2" t="s">
        <v>7</v>
      </c>
      <c r="B4" s="2"/>
      <c r="C4" s="2"/>
      <c r="D4" s="2"/>
      <c r="E4" s="2"/>
    </row>
    <row r="5" spans="1:8" x14ac:dyDescent="0.2">
      <c r="B5" s="13"/>
      <c r="C5" s="13"/>
      <c r="D5" s="13"/>
      <c r="E5" s="13"/>
    </row>
    <row r="6" spans="1:8" x14ac:dyDescent="0.2">
      <c r="D6" s="3" t="s">
        <v>8</v>
      </c>
      <c r="E6" s="3">
        <v>13.54</v>
      </c>
    </row>
    <row r="7" spans="1:8" ht="57" x14ac:dyDescent="0.25">
      <c r="A7" s="4" t="s">
        <v>0</v>
      </c>
      <c r="B7" s="4" t="s">
        <v>1</v>
      </c>
      <c r="C7" s="5" t="s">
        <v>2</v>
      </c>
      <c r="D7" s="4" t="s">
        <v>3</v>
      </c>
      <c r="E7" s="4" t="s">
        <v>6</v>
      </c>
    </row>
    <row r="8" spans="1:8" s="11" customFormat="1" x14ac:dyDescent="0.25">
      <c r="A8" s="16" t="s">
        <v>36</v>
      </c>
      <c r="B8" s="17" t="s">
        <v>42</v>
      </c>
      <c r="C8" s="6" t="s">
        <v>4</v>
      </c>
      <c r="D8" s="12">
        <v>1</v>
      </c>
      <c r="E8" s="7">
        <f>D8*$E$6</f>
        <v>13.54</v>
      </c>
    </row>
    <row r="9" spans="1:8" s="11" customFormat="1" x14ac:dyDescent="0.25">
      <c r="A9" s="16" t="s">
        <v>16</v>
      </c>
      <c r="B9" s="17" t="s">
        <v>17</v>
      </c>
      <c r="C9" s="6" t="s">
        <v>4</v>
      </c>
      <c r="D9" s="12">
        <v>24</v>
      </c>
      <c r="E9" s="7">
        <f t="shared" ref="E9:E11" si="0">D9*$E$6</f>
        <v>324.95999999999998</v>
      </c>
    </row>
    <row r="10" spans="1:8" s="11" customFormat="1" x14ac:dyDescent="0.25">
      <c r="A10" s="16" t="s">
        <v>25</v>
      </c>
      <c r="B10" s="17" t="s">
        <v>29</v>
      </c>
      <c r="C10" s="6" t="s">
        <v>4</v>
      </c>
      <c r="D10" s="12">
        <v>39</v>
      </c>
      <c r="E10" s="7">
        <f t="shared" si="0"/>
        <v>528.05999999999995</v>
      </c>
    </row>
    <row r="11" spans="1:8" s="11" customFormat="1" x14ac:dyDescent="0.25">
      <c r="A11" s="16" t="s">
        <v>25</v>
      </c>
      <c r="B11" s="17" t="s">
        <v>29</v>
      </c>
      <c r="C11" s="6" t="s">
        <v>4</v>
      </c>
      <c r="D11" s="12">
        <v>361</v>
      </c>
      <c r="E11" s="7">
        <f t="shared" si="0"/>
        <v>4887.9399999999996</v>
      </c>
    </row>
    <row r="12" spans="1:8" x14ac:dyDescent="0.25">
      <c r="A12" s="16" t="s">
        <v>12</v>
      </c>
      <c r="B12" s="17" t="s">
        <v>10</v>
      </c>
      <c r="C12" s="6" t="s">
        <v>4</v>
      </c>
      <c r="D12" s="7">
        <v>116</v>
      </c>
      <c r="E12" s="7">
        <f>D12*$E$6</f>
        <v>1570.6399999999999</v>
      </c>
    </row>
    <row r="13" spans="1:8" x14ac:dyDescent="0.25">
      <c r="A13" s="16" t="s">
        <v>12</v>
      </c>
      <c r="B13" s="17" t="s">
        <v>10</v>
      </c>
      <c r="C13" s="6" t="s">
        <v>4</v>
      </c>
      <c r="D13" s="7">
        <v>5</v>
      </c>
      <c r="E13" s="7">
        <f t="shared" ref="E13:E22" si="1">D13*$E$6</f>
        <v>67.699999999999989</v>
      </c>
    </row>
    <row r="14" spans="1:8" x14ac:dyDescent="0.25">
      <c r="A14" s="16" t="s">
        <v>22</v>
      </c>
      <c r="B14" s="17" t="s">
        <v>23</v>
      </c>
      <c r="C14" s="6" t="s">
        <v>4</v>
      </c>
      <c r="D14" s="7">
        <v>58</v>
      </c>
      <c r="E14" s="7">
        <f t="shared" si="1"/>
        <v>785.31999999999994</v>
      </c>
    </row>
    <row r="15" spans="1:8" x14ac:dyDescent="0.25">
      <c r="A15" s="16" t="s">
        <v>18</v>
      </c>
      <c r="B15" s="17" t="s">
        <v>21</v>
      </c>
      <c r="C15" s="6" t="s">
        <v>4</v>
      </c>
      <c r="D15" s="7">
        <v>34</v>
      </c>
      <c r="E15" s="7">
        <f t="shared" si="1"/>
        <v>460.35999999999996</v>
      </c>
    </row>
    <row r="16" spans="1:8" x14ac:dyDescent="0.25">
      <c r="A16" s="16" t="s">
        <v>38</v>
      </c>
      <c r="B16" s="17" t="s">
        <v>43</v>
      </c>
      <c r="C16" s="6" t="s">
        <v>4</v>
      </c>
      <c r="D16" s="7">
        <v>8</v>
      </c>
      <c r="E16" s="7">
        <f t="shared" si="1"/>
        <v>108.32</v>
      </c>
    </row>
    <row r="17" spans="1:5" x14ac:dyDescent="0.25">
      <c r="A17" s="16" t="s">
        <v>13</v>
      </c>
      <c r="B17" s="17" t="s">
        <v>5</v>
      </c>
      <c r="C17" s="6" t="s">
        <v>4</v>
      </c>
      <c r="D17" s="7">
        <v>93</v>
      </c>
      <c r="E17" s="7">
        <f t="shared" si="1"/>
        <v>1259.22</v>
      </c>
    </row>
    <row r="18" spans="1:5" x14ac:dyDescent="0.25">
      <c r="A18" s="16" t="s">
        <v>19</v>
      </c>
      <c r="B18" s="17" t="s">
        <v>20</v>
      </c>
      <c r="C18" s="6" t="s">
        <v>4</v>
      </c>
      <c r="D18" s="7">
        <v>4</v>
      </c>
      <c r="E18" s="7">
        <f t="shared" si="1"/>
        <v>54.16</v>
      </c>
    </row>
    <row r="19" spans="1:5" x14ac:dyDescent="0.25">
      <c r="A19" s="16" t="s">
        <v>40</v>
      </c>
      <c r="B19" s="17" t="s">
        <v>46</v>
      </c>
      <c r="C19" s="6" t="s">
        <v>4</v>
      </c>
      <c r="D19" s="7">
        <v>8</v>
      </c>
      <c r="E19" s="7">
        <f t="shared" si="1"/>
        <v>108.32</v>
      </c>
    </row>
    <row r="20" spans="1:5" x14ac:dyDescent="0.25">
      <c r="A20" s="16" t="s">
        <v>14</v>
      </c>
      <c r="B20" s="17" t="s">
        <v>24</v>
      </c>
      <c r="C20" s="6" t="s">
        <v>4</v>
      </c>
      <c r="D20" s="7">
        <v>15</v>
      </c>
      <c r="E20" s="7">
        <f t="shared" si="1"/>
        <v>203.1</v>
      </c>
    </row>
    <row r="21" spans="1:5" x14ac:dyDescent="0.25">
      <c r="A21" s="16" t="s">
        <v>47</v>
      </c>
      <c r="B21" s="17" t="s">
        <v>48</v>
      </c>
      <c r="C21" s="6" t="s">
        <v>4</v>
      </c>
      <c r="D21" s="7">
        <v>50</v>
      </c>
      <c r="E21" s="7">
        <f t="shared" si="1"/>
        <v>677</v>
      </c>
    </row>
    <row r="22" spans="1:5" x14ac:dyDescent="0.25">
      <c r="A22" s="16" t="s">
        <v>15</v>
      </c>
      <c r="B22" s="17" t="s">
        <v>11</v>
      </c>
      <c r="C22" s="6" t="s">
        <v>4</v>
      </c>
      <c r="D22" s="7">
        <v>20</v>
      </c>
      <c r="E22" s="7">
        <f t="shared" si="1"/>
        <v>270.79999999999995</v>
      </c>
    </row>
    <row r="23" spans="1:5" s="10" customFormat="1" x14ac:dyDescent="0.25">
      <c r="A23" s="20" t="s">
        <v>9</v>
      </c>
      <c r="B23" s="20"/>
      <c r="C23" s="20"/>
      <c r="D23" s="8">
        <f>SUM(D8:D22)</f>
        <v>836</v>
      </c>
      <c r="E23" s="9">
        <f>SUM(E8:E22)</f>
        <v>11319.439999999997</v>
      </c>
    </row>
  </sheetData>
  <mergeCells count="3">
    <mergeCell ref="C1:H1"/>
    <mergeCell ref="B3:D3"/>
    <mergeCell ref="A23:C23"/>
  </mergeCells>
  <phoneticPr fontId="2" type="noConversion"/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Ambulatorie_pak_nov</vt:lpstr>
      <vt:lpstr>Ambulatorie_pak_dec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Zandovska</dc:creator>
  <cp:lastModifiedBy>Liene Ābola</cp:lastModifiedBy>
  <dcterms:created xsi:type="dcterms:W3CDTF">2021-06-07T11:39:50Z</dcterms:created>
  <dcterms:modified xsi:type="dcterms:W3CDTF">2022-04-20T12:45:57Z</dcterms:modified>
</cp:coreProperties>
</file>