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vnozare.pri\vm\Redirect_profiles\VM_Liene_Abola\My Documents\LNG\Covid-19_PIEMAKSAS\Covid_19_piemaksas_2021_NOV_DEC\Uz_FM\"/>
    </mc:Choice>
  </mc:AlternateContent>
  <xr:revisionPtr revIDLastSave="0" documentId="13_ncr:1_{3E5BB03E-37A5-4E8B-9E8C-D71D7AB63A79}" xr6:coauthVersionLast="47" xr6:coauthVersionMax="47" xr10:uidLastSave="{00000000-0000-0000-0000-000000000000}"/>
  <bookViews>
    <workbookView xWindow="-120" yWindow="-120" windowWidth="29040" windowHeight="15840" xr2:uid="{E522581E-4BFF-43FC-9B87-A55E20B6BD4E}"/>
  </bookViews>
  <sheets>
    <sheet name="KOPSAVILKUMS" sheetId="8" r:id="rId1"/>
    <sheet name="PSKUS" sheetId="7" r:id="rId2"/>
    <sheet name="RAKUS" sheetId="2" r:id="rId3"/>
    <sheet name="Liepāja" sheetId="4" r:id="rId4"/>
    <sheet name="Z-Kurzeme" sheetId="6" r:id="rId5"/>
    <sheet name="Madona" sheetId="3" r:id="rId6"/>
    <sheet name="Jēkabpils" sheetId="5" r:id="rId7"/>
    <sheet name="RSU_Ambulance" sheetId="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 l="1"/>
  <c r="J10" i="1"/>
  <c r="H9" i="5"/>
  <c r="J9" i="5" s="1"/>
  <c r="H8" i="5"/>
  <c r="J8" i="5" s="1"/>
  <c r="J8" i="3" l="1"/>
  <c r="J8" i="6"/>
  <c r="J8" i="4"/>
  <c r="J17" i="2"/>
  <c r="J9" i="2"/>
  <c r="J10" i="2"/>
  <c r="J11" i="2"/>
  <c r="J12" i="2"/>
  <c r="J13" i="2"/>
  <c r="J14" i="2"/>
  <c r="J15" i="2"/>
  <c r="J16" i="2"/>
  <c r="J8" i="2"/>
  <c r="J20" i="7"/>
  <c r="J9" i="7"/>
  <c r="J10" i="7"/>
  <c r="J11" i="7"/>
  <c r="J12" i="7"/>
  <c r="J13" i="7"/>
  <c r="J14" i="7"/>
  <c r="J15" i="7"/>
  <c r="J16" i="7"/>
  <c r="J17" i="7"/>
  <c r="J18" i="7"/>
  <c r="J19" i="7"/>
  <c r="J8" i="7"/>
  <c r="J9" i="6" l="1"/>
  <c r="C11" i="8" s="1"/>
  <c r="D11" i="8" s="1"/>
  <c r="E11" i="8" s="1"/>
  <c r="J9" i="4"/>
  <c r="C10" i="8" s="1"/>
  <c r="D10" i="8" s="1"/>
  <c r="E10" i="8" s="1"/>
  <c r="C9" i="8" l="1"/>
  <c r="D9" i="8" s="1"/>
  <c r="E9" i="8" s="1"/>
  <c r="C8" i="8"/>
  <c r="D8" i="8" l="1"/>
  <c r="E8" i="8" s="1"/>
  <c r="J10" i="5" l="1"/>
  <c r="C13" i="8" s="1"/>
  <c r="D13" i="8" s="1"/>
  <c r="E13" i="8" s="1"/>
  <c r="J9" i="3"/>
  <c r="C12" i="8" s="1"/>
  <c r="D12" i="8" s="1"/>
  <c r="E12" i="8" s="1"/>
  <c r="J8" i="1"/>
  <c r="J11" i="1" l="1"/>
  <c r="C14" i="8" s="1"/>
  <c r="C7" i="8" l="1"/>
  <c r="D14" i="8"/>
  <c r="D7" i="8" s="1"/>
  <c r="E14" i="8" l="1"/>
  <c r="E7" i="8" s="1"/>
</calcChain>
</file>

<file path=xl/sharedStrings.xml><?xml version="1.0" encoding="utf-8"?>
<sst xmlns="http://schemas.openxmlformats.org/spreadsheetml/2006/main" count="275" uniqueCount="125">
  <si>
    <t>Nr.p.k.</t>
  </si>
  <si>
    <t>NVD Teritoriālā nodaļa</t>
  </si>
  <si>
    <t>Iestādes kods</t>
  </si>
  <si>
    <t>Iestādes/ ģimenes ārsta prakses nosaukums</t>
  </si>
  <si>
    <t>Ārsta Uzvārds, Vārds</t>
  </si>
  <si>
    <t>Rezidenta Uzvārds, Vārds</t>
  </si>
  <si>
    <t>Darba dienu skaits novembrī</t>
  </si>
  <si>
    <t>Rezidenta nostrādātais darba dienu skaits novembrī</t>
  </si>
  <si>
    <t>Piezīmes - datumi, kuros rezidents tika nodarbināts ĢĀ praksē</t>
  </si>
  <si>
    <t>4=3/1*2</t>
  </si>
  <si>
    <t>NVD Zemgales nodaļa</t>
  </si>
  <si>
    <t>Beires prakse, SIA</t>
  </si>
  <si>
    <t xml:space="preserve">Beire Evelīna </t>
  </si>
  <si>
    <t>Dzalbs Ainis - ģimenes ārsta un internista prakse</t>
  </si>
  <si>
    <t>Dzalbs Ainis</t>
  </si>
  <si>
    <t>Tīcmane Gunta - ģimenes ārsta prakse</t>
  </si>
  <si>
    <t>Tīcmane Gunta</t>
  </si>
  <si>
    <t>Vidzemes teritoriālā nodaļa</t>
  </si>
  <si>
    <t>7002-00024</t>
  </si>
  <si>
    <t>SIA "DAMIA"</t>
  </si>
  <si>
    <t>Galeja Inita</t>
  </si>
  <si>
    <r>
      <t xml:space="preserve">Izmaksājamā piemaksa (ieskaitot VSAOI) atbilstoši rezidenta nostrādātajām darba dienām ĢĀ praksē, </t>
    </r>
    <r>
      <rPr>
        <b/>
        <i/>
        <sz val="12"/>
        <rFont val="Times New Roman"/>
        <family val="1"/>
      </rPr>
      <t>euro</t>
    </r>
  </si>
  <si>
    <r>
      <t xml:space="preserve">Izmaksājamā piemaksa (ieskaitot VSAOI) atbilstoši rezidenta nostrādātajām darba dienām ĢĀ praksē, </t>
    </r>
    <r>
      <rPr>
        <b/>
        <i/>
        <sz val="11"/>
        <rFont val="Times New Roman"/>
        <family val="1"/>
      </rPr>
      <t>euro</t>
    </r>
  </si>
  <si>
    <t>Rīgas Teritoriālā nodaļa</t>
  </si>
  <si>
    <t>Vijas Ikaunieces ģimenes ārstu prakse</t>
  </si>
  <si>
    <t>Ikauniece Vija</t>
  </si>
  <si>
    <t>010064111</t>
  </si>
  <si>
    <t>SIA "Dziedniecība"</t>
  </si>
  <si>
    <t>Inna Ņeznanova</t>
  </si>
  <si>
    <t>Ilzes Salmiņas ģimenes ārsta prakse</t>
  </si>
  <si>
    <t>Ilze Salmiņa</t>
  </si>
  <si>
    <t>Nataļjas Zaharovas ĢĀP</t>
  </si>
  <si>
    <t>Nataļja Zaharova</t>
  </si>
  <si>
    <t>0100-64120</t>
  </si>
  <si>
    <t>Marita Ķirsone</t>
  </si>
  <si>
    <t>Nataļja Fotiadu - ģimenes ārsta prakse</t>
  </si>
  <si>
    <t>Nataļja Fotiadu</t>
  </si>
  <si>
    <t>Inese Kuģe</t>
  </si>
  <si>
    <t>Ināras Zemītes ĢĀP</t>
  </si>
  <si>
    <t>Ināra Zemīte</t>
  </si>
  <si>
    <t>Zemgales teritoriālā nodaļa</t>
  </si>
  <si>
    <t>Gunta Tīcmane  - ģimenes ārsta prakse</t>
  </si>
  <si>
    <t>Gunta Tīcmane</t>
  </si>
  <si>
    <t>Sanita Pārpuce  - ģimenes ārsta prakse</t>
  </si>
  <si>
    <t>Sanita Pārpuce</t>
  </si>
  <si>
    <t>Kurzemes teritoriālā nodaļa</t>
  </si>
  <si>
    <t>Ineses Petrovas ģimenes ārsta prakse</t>
  </si>
  <si>
    <t>Petrova Inese</t>
  </si>
  <si>
    <t>SIA "MANS DOKTORĀTS"</t>
  </si>
  <si>
    <t>Anita Liepa</t>
  </si>
  <si>
    <t>Rīgas teritoriālā nodaļa</t>
  </si>
  <si>
    <t>Dr.Lienes Drēmanes ĢĀP</t>
  </si>
  <si>
    <t>Drēmane Liene</t>
  </si>
  <si>
    <t>Mārupes doktorāts</t>
  </si>
  <si>
    <t>Žagare Daiga</t>
  </si>
  <si>
    <t>Rudzāta ĢĀP</t>
  </si>
  <si>
    <t>Rudzāts Reinis</t>
  </si>
  <si>
    <t>Mārupes ambulance 1</t>
  </si>
  <si>
    <t>Poiša Dzintra</t>
  </si>
  <si>
    <t>Tatjanas Krutikas ĢĀP</t>
  </si>
  <si>
    <t>Krutika Tatjana</t>
  </si>
  <si>
    <t>Ilzes Skujas ĢĀP</t>
  </si>
  <si>
    <t>Skuja Ilze</t>
  </si>
  <si>
    <t>RVC filiāle Imanta</t>
  </si>
  <si>
    <t>Straume Dace</t>
  </si>
  <si>
    <t>Dr.Jūlijas Spēlītes ĢĀP</t>
  </si>
  <si>
    <t>Spēlīte Jūlija</t>
  </si>
  <si>
    <t>Dr. Alises Nicmanes-Aišpures ĢĀP</t>
  </si>
  <si>
    <t>Nicmane-Aišpure Alise</t>
  </si>
  <si>
    <t>Ingas Gostevas ĢĀP</t>
  </si>
  <si>
    <t>Gosteva Inga</t>
  </si>
  <si>
    <t>* Atskaite sniedzama par tiem rezidentiem, kas apmācību rotācijas cikla ietvaros attiecīgajā mēnesī konkrētu laika posmu tiek nodarbināts ģimenes ārstu praksē, bet rezidentam nav noslēgts darba līgums ar konkrēto praksi</t>
  </si>
  <si>
    <t>SIA Jēkabpils reģionālā slimnīca</t>
  </si>
  <si>
    <t>KOPĀ</t>
  </si>
  <si>
    <r>
      <t xml:space="preserve"> Piemaksa kopā ar VSAOI  (</t>
    </r>
    <r>
      <rPr>
        <b/>
        <i/>
        <sz val="13"/>
        <rFont val="Times New Roman"/>
        <family val="1"/>
      </rPr>
      <t>euro</t>
    </r>
    <r>
      <rPr>
        <b/>
        <sz val="13"/>
        <rFont val="Times New Roman"/>
        <family val="1"/>
      </rPr>
      <t>)</t>
    </r>
  </si>
  <si>
    <r>
      <t>Uzkrājums atvaļinājuma rezervei - 8.33% (</t>
    </r>
    <r>
      <rPr>
        <b/>
        <i/>
        <sz val="13"/>
        <rFont val="Times New Roman"/>
        <family val="1"/>
      </rPr>
      <t>euro</t>
    </r>
    <r>
      <rPr>
        <b/>
        <sz val="13"/>
        <rFont val="Times New Roman"/>
        <family val="1"/>
      </rPr>
      <t>)</t>
    </r>
  </si>
  <si>
    <r>
      <t>KOPĀ - piemaksas + atvaļinājuma rezerve (</t>
    </r>
    <r>
      <rPr>
        <i/>
        <sz val="13"/>
        <rFont val="Times New Roman"/>
        <family val="1"/>
      </rPr>
      <t>euro</t>
    </r>
    <r>
      <rPr>
        <sz val="13"/>
        <rFont val="Times New Roman"/>
        <family val="1"/>
      </rPr>
      <t>)</t>
    </r>
  </si>
  <si>
    <t>VSIA "Paula Stradiņa klīniskā universitātes slimnīca"</t>
  </si>
  <si>
    <t xml:space="preserve">SIA “Rīgas Austrumu klīniskās universitātes slimnīca” </t>
  </si>
  <si>
    <t>SIA "Liepājas reģionālā slimnīca"</t>
  </si>
  <si>
    <t>SIA "Ziemeļkurzemes reģionālā slimnīca"</t>
  </si>
  <si>
    <t>SIA "RSU Ambulance"</t>
  </si>
  <si>
    <t>SIA Madonas slimnīca</t>
  </si>
  <si>
    <t>Pārskats par ģimenes ārstu praksēs apmācību rotācijas ciklu ietvaros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2021.gada NOVEMBRI</t>
  </si>
  <si>
    <t>2021.GADA NOVEMBRIS</t>
  </si>
  <si>
    <t>Ligitas Vulfas ĢĀP</t>
  </si>
  <si>
    <t>Vulfa Ligita</t>
  </si>
  <si>
    <t>Zolitūdes doktorāts</t>
  </si>
  <si>
    <t>Vilena Šumska</t>
  </si>
  <si>
    <t>Maritas Ķirsones ģimenes ārsta prakse, SIA</t>
  </si>
  <si>
    <r>
      <t xml:space="preserve">Iestādes nosaukums: </t>
    </r>
    <r>
      <rPr>
        <b/>
        <sz val="13"/>
        <color theme="1"/>
        <rFont val="Times New Roman"/>
        <family val="1"/>
      </rPr>
      <t>VSIA "Paula Stradiņa klīniskā universitātes slimnīca"</t>
    </r>
  </si>
  <si>
    <t>Rezidents</t>
  </si>
  <si>
    <t>Rezidents Nr.1</t>
  </si>
  <si>
    <t>Rezidents Nr.2</t>
  </si>
  <si>
    <t>23.11.-30.11.2021</t>
  </si>
  <si>
    <t>05.11.-30.11.2021</t>
  </si>
  <si>
    <t>01.11.-30.11.2021</t>
  </si>
  <si>
    <t>03.11.-30.11.2021</t>
  </si>
  <si>
    <t>15.11.-30.11.2021</t>
  </si>
  <si>
    <t>22.11.-30.11.2021</t>
  </si>
  <si>
    <t>08.11.-30.11.2021</t>
  </si>
  <si>
    <t>01.11.-05.11.2021</t>
  </si>
  <si>
    <t>I.Kuģes ģimenes ārsta prakse, SIA</t>
  </si>
  <si>
    <r>
      <t>Iestādes nosaukums:</t>
    </r>
    <r>
      <rPr>
        <b/>
        <sz val="13"/>
        <color theme="1"/>
        <rFont val="Times New Roman"/>
        <family val="1"/>
      </rPr>
      <t xml:space="preserve"> SIA “Rīgas Austrumu klīniskās universitātes slimnīca” </t>
    </r>
  </si>
  <si>
    <t>01.11.-26.11.2021</t>
  </si>
  <si>
    <r>
      <rPr>
        <sz val="13"/>
        <color theme="1"/>
        <rFont val="Times New Roman"/>
        <family val="1"/>
      </rPr>
      <t xml:space="preserve">Iestādes nosaukums: </t>
    </r>
    <r>
      <rPr>
        <b/>
        <sz val="13"/>
        <color theme="1"/>
        <rFont val="Times New Roman"/>
        <family val="1"/>
      </rPr>
      <t>SIA "Liepājas reģionālā slimnīca"</t>
    </r>
  </si>
  <si>
    <r>
      <rPr>
        <sz val="13"/>
        <color theme="1"/>
        <rFont val="Times New Roman"/>
        <family val="1"/>
      </rPr>
      <t xml:space="preserve">Iestādes nosaukums: </t>
    </r>
    <r>
      <rPr>
        <b/>
        <sz val="13"/>
        <color theme="1"/>
        <rFont val="Times New Roman"/>
        <family val="1"/>
      </rPr>
      <t>SIA "Ziemeļkurzemes reģionālā slimnīca"</t>
    </r>
  </si>
  <si>
    <r>
      <rPr>
        <sz val="13"/>
        <color theme="1"/>
        <rFont val="Times New Roman"/>
        <family val="1"/>
      </rPr>
      <t xml:space="preserve">Iestādes nosaukums: </t>
    </r>
    <r>
      <rPr>
        <b/>
        <sz val="13"/>
        <color theme="1"/>
        <rFont val="Times New Roman"/>
        <family val="1"/>
      </rPr>
      <t>SIA Madonas slimnīca</t>
    </r>
  </si>
  <si>
    <t>08.11.-24.11.2021, 26.11.-30.11.2021</t>
  </si>
  <si>
    <r>
      <rPr>
        <sz val="13"/>
        <color theme="1"/>
        <rFont val="Times New Roman"/>
        <family val="1"/>
      </rPr>
      <t xml:space="preserve">Iestādes nosaukums: </t>
    </r>
    <r>
      <rPr>
        <b/>
        <sz val="13"/>
        <color theme="1"/>
        <rFont val="Times New Roman"/>
        <family val="1"/>
      </rPr>
      <t>SIA Jēkabpils reģionālā slimnīca</t>
    </r>
  </si>
  <si>
    <t>01.11.-06.11.2021</t>
  </si>
  <si>
    <t>02.11.-17.11.2021</t>
  </si>
  <si>
    <r>
      <rPr>
        <sz val="13"/>
        <color theme="1"/>
        <rFont val="Times New Roman"/>
        <family val="1"/>
      </rPr>
      <t xml:space="preserve">Iestādes nosaukums: </t>
    </r>
    <r>
      <rPr>
        <b/>
        <sz val="13"/>
        <color theme="1"/>
        <rFont val="Times New Roman"/>
        <family val="1"/>
      </rPr>
      <t>SIA "RSU Ambulance"</t>
    </r>
  </si>
  <si>
    <t>8.pielikums MK rīkojuma projekta “Par finanšu līdzekļu piešķiršanu no valsts budžeta programmas “Līdzekļi neparedzētiem gadījumiem”” anotācijai</t>
  </si>
  <si>
    <t>8.1.Pielikums</t>
  </si>
  <si>
    <t>8.2.Pielikums</t>
  </si>
  <si>
    <t>8.3.Pielikums</t>
  </si>
  <si>
    <t>8.4.Pielikums</t>
  </si>
  <si>
    <t>8.5.Pielikums</t>
  </si>
  <si>
    <t>8.6.Pielikums</t>
  </si>
  <si>
    <t>8.7.Pielikums</t>
  </si>
  <si>
    <r>
      <t xml:space="preserve">Piemaksa (ieskaitot VSAOI) rezidentam par pilnu mēnesi, </t>
    </r>
    <r>
      <rPr>
        <i/>
        <sz val="11"/>
        <rFont val="Times New Roman"/>
        <family val="1"/>
      </rPr>
      <t>euro</t>
    </r>
  </si>
  <si>
    <r>
      <t xml:space="preserve">Pārskats par ģimenes ārstu praksēs </t>
    </r>
    <r>
      <rPr>
        <b/>
        <sz val="13"/>
        <color theme="1"/>
        <rFont val="Times New Roman"/>
        <family val="1"/>
      </rPr>
      <t xml:space="preserve">apmācību rotācijas ciklu ietvaros </t>
    </r>
    <r>
      <rPr>
        <sz val="13"/>
        <color theme="1"/>
        <rFont val="Times New Roman"/>
        <family val="1"/>
      </rPr>
      <t>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novembri</t>
    </r>
  </si>
  <si>
    <r>
      <t xml:space="preserve">Pārskats par ģimenes ārstu praksēs </t>
    </r>
    <r>
      <rPr>
        <b/>
        <sz val="13"/>
        <color theme="1"/>
        <rFont val="Times New Roman"/>
        <family val="1"/>
      </rPr>
      <t>apmācību rotācijas ciklu ietvaros</t>
    </r>
    <r>
      <rPr>
        <sz val="13"/>
        <color theme="1"/>
        <rFont val="Times New Roman"/>
        <family val="1"/>
      </rPr>
      <t xml:space="preserve">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novembri </t>
    </r>
  </si>
  <si>
    <r>
      <t xml:space="preserve">Piemaksa (ieskaitot VSAOI) rezidentam par pilnu mēnesi, </t>
    </r>
    <r>
      <rPr>
        <i/>
        <sz val="12"/>
        <rFont val="Times New Roman"/>
        <family val="1"/>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</si>
</sst>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30" x14ac:knownFonts="1">
    <font>
      <sz val="11"/>
      <color theme="1"/>
      <name val="Calibri"/>
      <family val="2"/>
      <scheme val="minor"/>
    </font>
    <font>
      <sz val="11"/>
      <color theme="1"/>
      <name val="Calibri"/>
      <family val="2"/>
      <charset val="186"/>
      <scheme val="minor"/>
    </font>
    <font>
      <sz val="13"/>
      <color theme="1"/>
      <name val="Times New Roman"/>
      <family val="1"/>
    </font>
    <font>
      <i/>
      <sz val="11"/>
      <color rgb="FFFF0000"/>
      <name val="Times New Roman"/>
      <family val="1"/>
    </font>
    <font>
      <b/>
      <i/>
      <sz val="11"/>
      <color rgb="FFFF0000"/>
      <name val="Times New Roman"/>
      <family val="1"/>
    </font>
    <font>
      <b/>
      <u/>
      <sz val="13"/>
      <color rgb="FF7030A0"/>
      <name val="Times New Roman"/>
      <family val="1"/>
      <charset val="186"/>
    </font>
    <font>
      <b/>
      <sz val="13"/>
      <color rgb="FFFF0000"/>
      <name val="Times New Roman"/>
      <family val="1"/>
      <charset val="186"/>
    </font>
    <font>
      <sz val="9"/>
      <color theme="1"/>
      <name val="Times New Roman"/>
      <family val="1"/>
    </font>
    <font>
      <sz val="12"/>
      <name val="Times New Roman"/>
      <family val="1"/>
    </font>
    <font>
      <i/>
      <sz val="12"/>
      <name val="Times New Roman"/>
      <family val="1"/>
    </font>
    <font>
      <b/>
      <sz val="12"/>
      <name val="Times New Roman"/>
      <family val="1"/>
    </font>
    <font>
      <b/>
      <i/>
      <sz val="12"/>
      <name val="Times New Roman"/>
      <family val="1"/>
    </font>
    <font>
      <sz val="11"/>
      <name val="Times New Roman"/>
      <family val="1"/>
    </font>
    <font>
      <i/>
      <sz val="11"/>
      <name val="Times New Roman"/>
      <family val="1"/>
    </font>
    <font>
      <b/>
      <sz val="11"/>
      <name val="Times New Roman"/>
      <family val="1"/>
    </font>
    <font>
      <b/>
      <i/>
      <sz val="11"/>
      <name val="Times New Roman"/>
      <family val="1"/>
    </font>
    <font>
      <b/>
      <sz val="13"/>
      <name val="Times New Roman"/>
      <family val="1"/>
      <charset val="186"/>
    </font>
    <font>
      <b/>
      <sz val="13"/>
      <color theme="1"/>
      <name val="Times New Roman"/>
      <family val="1"/>
    </font>
    <font>
      <b/>
      <sz val="13"/>
      <color rgb="FFFF0000"/>
      <name val="Times New Roman"/>
      <family val="1"/>
    </font>
    <font>
      <i/>
      <sz val="13"/>
      <color theme="1"/>
      <name val="Times New Roman"/>
      <family val="1"/>
    </font>
    <font>
      <sz val="13"/>
      <color theme="1"/>
      <name val="Times New Roman"/>
      <family val="1"/>
      <charset val="186"/>
    </font>
    <font>
      <sz val="13"/>
      <name val="Times New Roman"/>
      <family val="1"/>
      <charset val="186"/>
    </font>
    <font>
      <sz val="13"/>
      <color rgb="FFFF0000"/>
      <name val="Times New Roman"/>
      <family val="1"/>
    </font>
    <font>
      <b/>
      <sz val="14"/>
      <color theme="1"/>
      <name val="Times New Roman"/>
      <family val="1"/>
    </font>
    <font>
      <i/>
      <sz val="12"/>
      <color theme="1"/>
      <name val="Times New Roman"/>
      <family val="1"/>
    </font>
    <font>
      <b/>
      <sz val="13"/>
      <name val="Times New Roman"/>
      <family val="1"/>
    </font>
    <font>
      <b/>
      <i/>
      <sz val="13"/>
      <name val="Times New Roman"/>
      <family val="1"/>
    </font>
    <font>
      <sz val="13"/>
      <name val="Times New Roman"/>
      <family val="1"/>
    </font>
    <font>
      <i/>
      <sz val="13"/>
      <name val="Times New Roman"/>
      <family val="1"/>
    </font>
    <font>
      <sz val="13"/>
      <color rgb="FF000000"/>
      <name val="Times New Roman"/>
      <family val="1"/>
    </font>
  </fonts>
  <fills count="3">
    <fill>
      <patternFill patternType="none"/>
    </fill>
    <fill>
      <patternFill patternType="gray125"/>
    </fill>
    <fill>
      <patternFill patternType="solid">
        <fgColor theme="9" tint="0.599963377788628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97">
    <xf numFmtId="0" fontId="0" fillId="0" borderId="0" xfId="0"/>
    <xf numFmtId="0" fontId="2" fillId="0" borderId="0" xfId="0" applyFont="1"/>
    <xf numFmtId="0" fontId="2" fillId="0" borderId="0" xfId="0" applyFont="1" applyAlignment="1">
      <alignment wrapText="1"/>
    </xf>
    <xf numFmtId="0" fontId="2" fillId="0" borderId="0" xfId="0" applyFont="1" applyBorder="1"/>
    <xf numFmtId="0" fontId="2" fillId="0" borderId="0" xfId="0" applyFont="1" applyBorder="1" applyAlignment="1">
      <alignment horizontal="left"/>
    </xf>
    <xf numFmtId="0" fontId="2" fillId="0" borderId="0" xfId="0" applyFont="1" applyBorder="1" applyAlignment="1">
      <alignment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8"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2" fillId="0" borderId="1" xfId="0" applyFont="1" applyBorder="1"/>
    <xf numFmtId="0" fontId="17" fillId="0" borderId="1" xfId="0" applyFont="1" applyBorder="1"/>
    <xf numFmtId="0" fontId="18" fillId="0" borderId="0" xfId="0" applyFont="1"/>
    <xf numFmtId="0" fontId="8"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2" fillId="0" borderId="1" xfId="0" applyFont="1" applyBorder="1" applyAlignment="1">
      <alignment horizontal="center"/>
    </xf>
    <xf numFmtId="0" fontId="19" fillId="0" borderId="0" xfId="0" applyFont="1" applyAlignment="1">
      <alignment horizontal="right"/>
    </xf>
    <xf numFmtId="0" fontId="20" fillId="0" borderId="1" xfId="0" applyFont="1" applyBorder="1"/>
    <xf numFmtId="0" fontId="2" fillId="0" borderId="1" xfId="0" applyFont="1" applyBorder="1" applyAlignment="1">
      <alignment horizontal="left" vertical="center"/>
    </xf>
    <xf numFmtId="2" fontId="2" fillId="0" borderId="1" xfId="0" applyNumberFormat="1" applyFont="1" applyBorder="1"/>
    <xf numFmtId="0" fontId="21" fillId="0" borderId="1" xfId="0" applyFont="1" applyBorder="1" applyAlignment="1">
      <alignment horizontal="right" vertical="center"/>
    </xf>
    <xf numFmtId="0" fontId="21" fillId="0" borderId="1" xfId="0" applyFont="1" applyBorder="1" applyAlignment="1">
      <alignment horizontal="left" vertical="center"/>
    </xf>
    <xf numFmtId="0" fontId="2" fillId="0" borderId="1" xfId="0" applyFont="1" applyBorder="1" applyAlignment="1">
      <alignment horizontal="right"/>
    </xf>
    <xf numFmtId="0" fontId="22" fillId="0" borderId="0" xfId="0" applyFont="1"/>
    <xf numFmtId="0" fontId="23" fillId="0" borderId="2" xfId="0" applyFont="1" applyBorder="1" applyAlignment="1">
      <alignment horizontal="right"/>
    </xf>
    <xf numFmtId="4" fontId="23" fillId="0" borderId="3" xfId="0" applyNumberFormat="1" applyFont="1" applyBorder="1" applyAlignment="1">
      <alignment horizontal="right"/>
    </xf>
    <xf numFmtId="0" fontId="21" fillId="0" borderId="0" xfId="0" applyFont="1"/>
    <xf numFmtId="3" fontId="2" fillId="0" borderId="0" xfId="0" applyNumberFormat="1" applyFont="1"/>
    <xf numFmtId="0" fontId="25"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3" fontId="27" fillId="0" borderId="8" xfId="0" applyNumberFormat="1" applyFont="1" applyBorder="1" applyAlignment="1">
      <alignment horizontal="center" vertical="center" wrapText="1"/>
    </xf>
    <xf numFmtId="164" fontId="0" fillId="0" borderId="0" xfId="0" applyNumberFormat="1"/>
    <xf numFmtId="0" fontId="21" fillId="0" borderId="7" xfId="0" applyFont="1" applyBorder="1" applyAlignment="1">
      <alignment horizontal="right"/>
    </xf>
    <xf numFmtId="0" fontId="21" fillId="0" borderId="8" xfId="0" applyFont="1" applyBorder="1"/>
    <xf numFmtId="0" fontId="21" fillId="0" borderId="9" xfId="0" applyFont="1" applyBorder="1" applyAlignment="1">
      <alignment horizontal="right"/>
    </xf>
    <xf numFmtId="0" fontId="29" fillId="0" borderId="10" xfId="0" applyFont="1" applyBorder="1" applyAlignment="1">
      <alignment horizontal="left" vertical="center" wrapText="1"/>
    </xf>
    <xf numFmtId="4" fontId="25" fillId="0" borderId="11" xfId="0" applyNumberFormat="1" applyFont="1" applyBorder="1"/>
    <xf numFmtId="4" fontId="25" fillId="0" borderId="1" xfId="0" applyNumberFormat="1" applyFont="1" applyBorder="1"/>
    <xf numFmtId="4" fontId="16" fillId="2" borderId="1" xfId="0" applyNumberFormat="1" applyFont="1" applyFill="1" applyBorder="1"/>
    <xf numFmtId="4" fontId="17" fillId="0" borderId="1" xfId="0" applyNumberFormat="1" applyFont="1" applyBorder="1"/>
    <xf numFmtId="4" fontId="17" fillId="0" borderId="11" xfId="0" applyNumberFormat="1" applyFont="1" applyBorder="1"/>
    <xf numFmtId="0" fontId="12" fillId="0" borderId="1" xfId="1" applyFont="1" applyBorder="1" applyAlignment="1">
      <alignment horizontal="center" vertical="center" wrapText="1"/>
    </xf>
    <xf numFmtId="0" fontId="12" fillId="0" borderId="1" xfId="1" applyFont="1" applyBorder="1" applyAlignment="1">
      <alignment horizontal="center" vertical="center" wrapText="1"/>
    </xf>
    <xf numFmtId="2" fontId="2" fillId="0" borderId="0" xfId="0" applyNumberFormat="1" applyFont="1"/>
    <xf numFmtId="0" fontId="2" fillId="0" borderId="0" xfId="0" applyFont="1" applyAlignment="1">
      <alignment horizontal="center" wrapText="1"/>
    </xf>
    <xf numFmtId="0" fontId="8" fillId="0" borderId="1" xfId="1" applyFont="1" applyBorder="1" applyAlignment="1">
      <alignment horizontal="center" vertical="center" wrapText="1"/>
    </xf>
    <xf numFmtId="0" fontId="2" fillId="0" borderId="1" xfId="0" applyFont="1" applyFill="1" applyBorder="1"/>
    <xf numFmtId="0" fontId="21" fillId="0" borderId="1" xfId="0" applyFont="1" applyFill="1" applyBorder="1" applyAlignment="1">
      <alignment horizontal="right" vertical="center"/>
    </xf>
    <xf numFmtId="0" fontId="21" fillId="0" borderId="1" xfId="0" applyFont="1" applyFill="1" applyBorder="1" applyAlignment="1">
      <alignment horizontal="left" vertical="center"/>
    </xf>
    <xf numFmtId="0" fontId="2" fillId="0" borderId="0" xfId="0" applyFont="1" applyFill="1"/>
    <xf numFmtId="0" fontId="2" fillId="0" borderId="1" xfId="0" applyFont="1" applyBorder="1" applyAlignment="1">
      <alignment vertical="center"/>
    </xf>
    <xf numFmtId="49" fontId="2" fillId="0" borderId="1" xfId="0" applyNumberFormat="1" applyFont="1" applyBorder="1" applyAlignment="1">
      <alignment horizontal="center" vertical="center"/>
    </xf>
    <xf numFmtId="0" fontId="27" fillId="0" borderId="1" xfId="0" applyFont="1" applyBorder="1" applyAlignment="1">
      <alignment horizontal="center"/>
    </xf>
    <xf numFmtId="0" fontId="27" fillId="0" borderId="1" xfId="0" applyFont="1" applyFill="1" applyBorder="1" applyAlignment="1">
      <alignment horizontal="center"/>
    </xf>
    <xf numFmtId="0" fontId="2" fillId="0" borderId="1" xfId="0" applyFont="1" applyFill="1" applyBorder="1" applyAlignment="1">
      <alignment horizontal="center"/>
    </xf>
    <xf numFmtId="0" fontId="2" fillId="0" borderId="1" xfId="0" applyFont="1" applyBorder="1" applyAlignment="1">
      <alignment horizontal="right" vertical="center"/>
    </xf>
    <xf numFmtId="49" fontId="2" fillId="0" borderId="1" xfId="0" applyNumberFormat="1" applyFont="1" applyBorder="1" applyAlignment="1">
      <alignment horizontal="center"/>
    </xf>
    <xf numFmtId="0" fontId="21" fillId="0" borderId="1" xfId="0" applyFont="1" applyBorder="1" applyAlignment="1">
      <alignment horizontal="center" vertical="center"/>
    </xf>
    <xf numFmtId="0" fontId="21" fillId="0" borderId="1" xfId="0" applyFont="1" applyFill="1" applyBorder="1" applyAlignment="1">
      <alignment horizontal="center" vertical="center"/>
    </xf>
    <xf numFmtId="0" fontId="2" fillId="0" borderId="1" xfId="0" applyFont="1" applyBorder="1" applyAlignment="1">
      <alignment horizontal="left"/>
    </xf>
    <xf numFmtId="0" fontId="2" fillId="0" borderId="1" xfId="0" applyFont="1" applyFill="1" applyBorder="1" applyAlignment="1">
      <alignment horizontal="left"/>
    </xf>
    <xf numFmtId="0" fontId="25" fillId="0" borderId="1" xfId="0" applyFont="1" applyBorder="1" applyAlignment="1">
      <alignment horizontal="right" vertical="center"/>
    </xf>
    <xf numFmtId="0" fontId="2" fillId="0" borderId="1" xfId="0" applyFont="1" applyFill="1" applyBorder="1" applyAlignment="1">
      <alignment horizontal="right" vertical="center"/>
    </xf>
    <xf numFmtId="0" fontId="2" fillId="0" borderId="1" xfId="0" applyFont="1" applyFill="1" applyBorder="1" applyAlignment="1">
      <alignment horizontal="right"/>
    </xf>
    <xf numFmtId="0" fontId="17" fillId="0" borderId="0" xfId="0" applyFont="1"/>
    <xf numFmtId="0" fontId="17" fillId="0" borderId="1" xfId="0" applyFont="1" applyBorder="1" applyAlignment="1">
      <alignment horizontal="right"/>
    </xf>
    <xf numFmtId="0" fontId="2" fillId="0" borderId="0" xfId="0" applyFont="1" applyAlignment="1">
      <alignment horizontal="right"/>
    </xf>
    <xf numFmtId="4" fontId="25" fillId="0" borderId="1" xfId="0" applyNumberFormat="1" applyFont="1" applyFill="1" applyBorder="1"/>
    <xf numFmtId="2" fontId="17" fillId="0" borderId="1" xfId="0" applyNumberFormat="1" applyFont="1" applyBorder="1"/>
    <xf numFmtId="0" fontId="17" fillId="0" borderId="2" xfId="0" applyFont="1" applyBorder="1" applyAlignment="1">
      <alignment horizontal="right"/>
    </xf>
    <xf numFmtId="4" fontId="17" fillId="0" borderId="3" xfId="0" applyNumberFormat="1" applyFont="1" applyBorder="1" applyAlignment="1">
      <alignment horizontal="right"/>
    </xf>
    <xf numFmtId="1" fontId="2" fillId="0" borderId="1" xfId="0" applyNumberFormat="1" applyFont="1" applyBorder="1"/>
    <xf numFmtId="0" fontId="2" fillId="0" borderId="1" xfId="0" applyFont="1" applyBorder="1" applyAlignment="1">
      <alignment wrapText="1"/>
    </xf>
    <xf numFmtId="0" fontId="27" fillId="0" borderId="1" xfId="0" applyFont="1" applyBorder="1" applyAlignment="1">
      <alignment horizontal="right" vertical="center"/>
    </xf>
    <xf numFmtId="0" fontId="22" fillId="0" borderId="0" xfId="0" applyFont="1" applyBorder="1" applyAlignment="1">
      <alignment horizontal="right" vertical="center"/>
    </xf>
    <xf numFmtId="4" fontId="16" fillId="2" borderId="8" xfId="0" applyNumberFormat="1" applyFont="1" applyFill="1" applyBorder="1"/>
    <xf numFmtId="4" fontId="2" fillId="0" borderId="8" xfId="0" applyNumberFormat="1" applyFont="1" applyBorder="1"/>
    <xf numFmtId="4" fontId="2" fillId="0" borderId="10" xfId="0" applyNumberFormat="1" applyFont="1" applyBorder="1"/>
    <xf numFmtId="2" fontId="24" fillId="0" borderId="0" xfId="0" applyNumberFormat="1" applyFont="1" applyAlignment="1">
      <alignment horizontal="right" wrapText="1"/>
    </xf>
    <xf numFmtId="0" fontId="16" fillId="0" borderId="0" xfId="0" applyFont="1" applyAlignment="1">
      <alignment horizontal="center" wrapText="1"/>
    </xf>
    <xf numFmtId="0" fontId="21" fillId="0" borderId="4" xfId="0" applyFont="1" applyBorder="1" applyAlignment="1">
      <alignment horizontal="center"/>
    </xf>
    <xf numFmtId="0" fontId="21" fillId="0" borderId="5" xfId="0" applyFont="1" applyBorder="1" applyAlignment="1">
      <alignment horizontal="center"/>
    </xf>
    <xf numFmtId="0" fontId="21" fillId="0" borderId="7" xfId="0" applyFont="1" applyBorder="1" applyAlignment="1">
      <alignment horizontal="center"/>
    </xf>
    <xf numFmtId="0" fontId="21" fillId="0" borderId="8" xfId="0" applyFont="1" applyBorder="1" applyAlignment="1">
      <alignment horizont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2" borderId="7" xfId="0" applyFont="1" applyFill="1" applyBorder="1" applyAlignment="1">
      <alignment horizontal="center"/>
    </xf>
    <xf numFmtId="0" fontId="16" fillId="2" borderId="8" xfId="0" applyFont="1" applyFill="1" applyBorder="1" applyAlignment="1">
      <alignment horizontal="center"/>
    </xf>
    <xf numFmtId="0" fontId="2" fillId="0" borderId="0" xfId="0" applyFont="1" applyAlignment="1">
      <alignment horizontal="center" wrapText="1"/>
    </xf>
    <xf numFmtId="0" fontId="12" fillId="0" borderId="1" xfId="1" applyFont="1" applyBorder="1" applyAlignment="1">
      <alignment horizontal="center" vertical="center" wrapText="1"/>
    </xf>
    <xf numFmtId="0" fontId="8" fillId="0" borderId="1" xfId="1" applyFont="1" applyBorder="1" applyAlignment="1">
      <alignment horizontal="center" vertical="center" wrapText="1"/>
    </xf>
  </cellXfs>
  <cellStyles count="2">
    <cellStyle name="Normal" xfId="0" builtinId="0"/>
    <cellStyle name="Normal 3" xfId="1" xr:uid="{1A196453-7469-4C13-B892-B5A73BDF66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A5FCA-FB84-4EAD-AFCE-F06CED77D7C6}">
  <dimension ref="A1:G16"/>
  <sheetViews>
    <sheetView tabSelected="1" zoomScale="80" zoomScaleNormal="80" workbookViewId="0">
      <selection activeCell="I1" sqref="I1"/>
    </sheetView>
  </sheetViews>
  <sheetFormatPr defaultRowHeight="16.5" x14ac:dyDescent="0.25"/>
  <cols>
    <col min="1" max="1" width="8" customWidth="1"/>
    <col min="2" max="2" width="58.28515625" customWidth="1"/>
    <col min="3" max="3" width="17.7109375" customWidth="1"/>
    <col min="4" max="4" width="15.85546875" style="33" customWidth="1"/>
    <col min="5" max="5" width="18.140625" style="33" customWidth="1"/>
    <col min="7" max="7" width="19.28515625" bestFit="1" customWidth="1"/>
  </cols>
  <sheetData>
    <row r="1" spans="1:7" ht="35.25" customHeight="1" x14ac:dyDescent="0.25">
      <c r="C1" s="84" t="s">
        <v>113</v>
      </c>
      <c r="D1" s="84"/>
      <c r="E1" s="84"/>
      <c r="F1" s="84"/>
      <c r="G1" s="84"/>
    </row>
    <row r="3" spans="1:7" ht="90.75" customHeight="1" x14ac:dyDescent="0.25">
      <c r="A3" s="85" t="s">
        <v>83</v>
      </c>
      <c r="B3" s="85"/>
      <c r="C3" s="85"/>
      <c r="D3" s="85"/>
      <c r="E3" s="85"/>
    </row>
    <row r="4" spans="1:7" ht="17.25" thickBot="1" x14ac:dyDescent="0.3">
      <c r="A4" s="32"/>
      <c r="B4" s="32"/>
      <c r="C4" s="32"/>
    </row>
    <row r="5" spans="1:7" ht="28.5" customHeight="1" x14ac:dyDescent="0.25">
      <c r="A5" s="86"/>
      <c r="B5" s="87"/>
      <c r="C5" s="90" t="s">
        <v>84</v>
      </c>
      <c r="D5" s="90"/>
      <c r="E5" s="91"/>
    </row>
    <row r="6" spans="1:7" ht="66.75" x14ac:dyDescent="0.25">
      <c r="A6" s="88"/>
      <c r="B6" s="89"/>
      <c r="C6" s="34" t="s">
        <v>74</v>
      </c>
      <c r="D6" s="35" t="s">
        <v>75</v>
      </c>
      <c r="E6" s="36" t="s">
        <v>76</v>
      </c>
    </row>
    <row r="7" spans="1:7" x14ac:dyDescent="0.25">
      <c r="A7" s="92" t="s">
        <v>73</v>
      </c>
      <c r="B7" s="93"/>
      <c r="C7" s="44">
        <f>ROUND(SUM(C8:C14),2)</f>
        <v>37803.61</v>
      </c>
      <c r="D7" s="44">
        <f>ROUND(SUM(D8:D14),2)</f>
        <v>3149.05</v>
      </c>
      <c r="E7" s="81">
        <f>SUM(E8:E14)</f>
        <v>40952.659999999996</v>
      </c>
      <c r="G7" s="37"/>
    </row>
    <row r="8" spans="1:7" x14ac:dyDescent="0.25">
      <c r="A8" s="38">
        <v>1</v>
      </c>
      <c r="B8" s="39" t="s">
        <v>77</v>
      </c>
      <c r="C8" s="73">
        <f>PSKUS!J20</f>
        <v>14301.53</v>
      </c>
      <c r="D8" s="45">
        <f t="shared" ref="D8:D13" si="0">ROUND(C8*8.33%,2)</f>
        <v>1191.32</v>
      </c>
      <c r="E8" s="82">
        <f t="shared" ref="E8:E14" si="1">C8+D8</f>
        <v>15492.85</v>
      </c>
    </row>
    <row r="9" spans="1:7" x14ac:dyDescent="0.25">
      <c r="A9" s="38">
        <v>2</v>
      </c>
      <c r="B9" s="39" t="s">
        <v>78</v>
      </c>
      <c r="C9" s="73">
        <f>RAKUS!J17</f>
        <v>13544.400000000001</v>
      </c>
      <c r="D9" s="45">
        <f t="shared" si="0"/>
        <v>1128.25</v>
      </c>
      <c r="E9" s="82">
        <f t="shared" si="1"/>
        <v>14672.650000000001</v>
      </c>
    </row>
    <row r="10" spans="1:7" x14ac:dyDescent="0.25">
      <c r="A10" s="38">
        <v>3</v>
      </c>
      <c r="B10" s="39" t="s">
        <v>79</v>
      </c>
      <c r="C10" s="43">
        <f>Liepāja!J9</f>
        <v>1766.66</v>
      </c>
      <c r="D10" s="45">
        <f t="shared" si="0"/>
        <v>147.16</v>
      </c>
      <c r="E10" s="82">
        <f t="shared" si="1"/>
        <v>1913.8200000000002</v>
      </c>
    </row>
    <row r="11" spans="1:7" x14ac:dyDescent="0.25">
      <c r="A11" s="38">
        <v>4</v>
      </c>
      <c r="B11" s="39" t="s">
        <v>80</v>
      </c>
      <c r="C11" s="43">
        <f>'Z-Kurzeme'!J9</f>
        <v>1766.66</v>
      </c>
      <c r="D11" s="45">
        <f t="shared" si="0"/>
        <v>147.16</v>
      </c>
      <c r="E11" s="82">
        <f t="shared" si="1"/>
        <v>1913.8200000000002</v>
      </c>
    </row>
    <row r="12" spans="1:7" x14ac:dyDescent="0.25">
      <c r="A12" s="38">
        <v>5</v>
      </c>
      <c r="B12" s="39" t="s">
        <v>82</v>
      </c>
      <c r="C12" s="43">
        <f>Madona!J9</f>
        <v>1261.9000000000001</v>
      </c>
      <c r="D12" s="45">
        <f t="shared" si="0"/>
        <v>105.12</v>
      </c>
      <c r="E12" s="82">
        <f t="shared" si="1"/>
        <v>1367.02</v>
      </c>
    </row>
    <row r="13" spans="1:7" x14ac:dyDescent="0.25">
      <c r="A13" s="38">
        <v>6</v>
      </c>
      <c r="B13" s="39" t="s">
        <v>72</v>
      </c>
      <c r="C13" s="43">
        <f>Jēkabpils!J10</f>
        <v>1629.1399999999999</v>
      </c>
      <c r="D13" s="45">
        <f t="shared" si="0"/>
        <v>135.71</v>
      </c>
      <c r="E13" s="82">
        <f t="shared" si="1"/>
        <v>1764.85</v>
      </c>
    </row>
    <row r="14" spans="1:7" ht="17.25" thickBot="1" x14ac:dyDescent="0.3">
      <c r="A14" s="40">
        <v>7</v>
      </c>
      <c r="B14" s="41" t="s">
        <v>81</v>
      </c>
      <c r="C14" s="42">
        <f>RSU_Ambulance!J11</f>
        <v>3533.3199999999997</v>
      </c>
      <c r="D14" s="46">
        <f>ROUND(C14*8.33%,2)</f>
        <v>294.33</v>
      </c>
      <c r="E14" s="83">
        <f t="shared" si="1"/>
        <v>3827.6499999999996</v>
      </c>
    </row>
    <row r="16" spans="1:7" x14ac:dyDescent="0.25">
      <c r="A16" s="1" t="s">
        <v>71</v>
      </c>
    </row>
  </sheetData>
  <mergeCells count="5">
    <mergeCell ref="C1:G1"/>
    <mergeCell ref="A3:E3"/>
    <mergeCell ref="A5:B6"/>
    <mergeCell ref="C5:E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45D1-4AE5-4CEC-AA20-036B065B5D85}">
  <sheetPr>
    <tabColor theme="9" tint="0.59999389629810485"/>
  </sheetPr>
  <dimension ref="A1:Y21"/>
  <sheetViews>
    <sheetView zoomScale="80" zoomScaleNormal="80" workbookViewId="0">
      <selection activeCell="O6" sqref="O6"/>
    </sheetView>
  </sheetViews>
  <sheetFormatPr defaultColWidth="9.140625" defaultRowHeight="16.5" x14ac:dyDescent="0.25"/>
  <cols>
    <col min="1" max="1" width="6.42578125" style="1" customWidth="1"/>
    <col min="2" max="2" width="28.42578125" style="1" customWidth="1"/>
    <col min="3" max="3" width="17" style="1" customWidth="1"/>
    <col min="4" max="4" width="38.42578125" style="1" customWidth="1"/>
    <col min="5" max="5" width="23.5703125" style="1" customWidth="1"/>
    <col min="6" max="6" width="22.7109375" style="1" customWidth="1"/>
    <col min="7" max="7" width="9.140625" style="1"/>
    <col min="8" max="8" width="11.85546875" style="1" customWidth="1"/>
    <col min="9" max="9" width="13.42578125" style="1" customWidth="1"/>
    <col min="10" max="10" width="19.85546875" style="1" customWidth="1"/>
    <col min="11" max="11" width="39.5703125" style="1" customWidth="1"/>
    <col min="12" max="16384" width="9.140625" style="1"/>
  </cols>
  <sheetData>
    <row r="1" spans="1:25" x14ac:dyDescent="0.25">
      <c r="K1" s="22" t="s">
        <v>114</v>
      </c>
    </row>
    <row r="2" spans="1:25" ht="60" customHeight="1" x14ac:dyDescent="0.25">
      <c r="A2" s="94" t="s">
        <v>122</v>
      </c>
      <c r="B2" s="94"/>
      <c r="C2" s="94"/>
      <c r="D2" s="94"/>
      <c r="E2" s="94"/>
      <c r="F2" s="94"/>
      <c r="G2" s="94"/>
      <c r="H2" s="94"/>
      <c r="I2" s="94"/>
      <c r="J2" s="94"/>
      <c r="K2" s="94"/>
      <c r="L2" s="2"/>
      <c r="M2" s="2"/>
      <c r="N2" s="2"/>
      <c r="O2" s="2"/>
      <c r="P2" s="2"/>
      <c r="Q2" s="2"/>
      <c r="R2" s="2"/>
      <c r="S2" s="2"/>
      <c r="T2" s="2"/>
      <c r="U2" s="2"/>
      <c r="V2" s="2"/>
      <c r="W2" s="2"/>
      <c r="X2" s="2"/>
      <c r="Y2" s="2"/>
    </row>
    <row r="3" spans="1:25" x14ac:dyDescent="0.25">
      <c r="A3" s="2"/>
      <c r="B3" s="2"/>
      <c r="C3" s="2"/>
      <c r="D3" s="2"/>
      <c r="E3" s="2"/>
      <c r="F3" s="2"/>
      <c r="G3" s="2"/>
      <c r="H3" s="2"/>
      <c r="I3" s="2"/>
      <c r="J3" s="2"/>
      <c r="K3" s="2"/>
      <c r="L3" s="2"/>
      <c r="M3" s="2"/>
      <c r="N3" s="2"/>
      <c r="O3" s="2"/>
      <c r="P3" s="2"/>
      <c r="Q3" s="2"/>
      <c r="R3" s="2"/>
      <c r="S3" s="2"/>
      <c r="T3" s="2"/>
      <c r="U3" s="2"/>
      <c r="V3" s="2"/>
      <c r="W3" s="2"/>
      <c r="X3" s="2"/>
      <c r="Y3" s="2"/>
    </row>
    <row r="4" spans="1:25" x14ac:dyDescent="0.25">
      <c r="A4" s="1" t="s">
        <v>90</v>
      </c>
    </row>
    <row r="5" spans="1:25" x14ac:dyDescent="0.25">
      <c r="B5" s="29"/>
    </row>
    <row r="6" spans="1:25" ht="100.5" x14ac:dyDescent="0.25">
      <c r="A6" s="47" t="s">
        <v>0</v>
      </c>
      <c r="B6" s="47" t="s">
        <v>1</v>
      </c>
      <c r="C6" s="47" t="s">
        <v>2</v>
      </c>
      <c r="D6" s="47" t="s">
        <v>3</v>
      </c>
      <c r="E6" s="47" t="s">
        <v>4</v>
      </c>
      <c r="F6" s="47" t="s">
        <v>5</v>
      </c>
      <c r="G6" s="47" t="s">
        <v>6</v>
      </c>
      <c r="H6" s="47" t="s">
        <v>7</v>
      </c>
      <c r="I6" s="47" t="s">
        <v>121</v>
      </c>
      <c r="J6" s="15" t="s">
        <v>22</v>
      </c>
      <c r="K6" s="47" t="s">
        <v>8</v>
      </c>
    </row>
    <row r="7" spans="1:25" x14ac:dyDescent="0.25">
      <c r="A7" s="95"/>
      <c r="B7" s="95"/>
      <c r="C7" s="95"/>
      <c r="D7" s="95"/>
      <c r="E7" s="95"/>
      <c r="F7" s="95"/>
      <c r="G7" s="47">
        <v>1</v>
      </c>
      <c r="H7" s="47">
        <v>2</v>
      </c>
      <c r="I7" s="47">
        <v>3</v>
      </c>
      <c r="J7" s="15" t="s">
        <v>9</v>
      </c>
      <c r="K7" s="47">
        <v>5</v>
      </c>
    </row>
    <row r="8" spans="1:25" x14ac:dyDescent="0.25">
      <c r="A8" s="16">
        <v>1</v>
      </c>
      <c r="B8" s="23" t="s">
        <v>50</v>
      </c>
      <c r="C8" s="62">
        <v>19175422</v>
      </c>
      <c r="D8" s="24" t="s">
        <v>51</v>
      </c>
      <c r="E8" s="24" t="s">
        <v>52</v>
      </c>
      <c r="F8" s="24" t="s">
        <v>91</v>
      </c>
      <c r="G8" s="16">
        <v>21</v>
      </c>
      <c r="H8" s="16">
        <v>6</v>
      </c>
      <c r="I8" s="16">
        <v>1766.66</v>
      </c>
      <c r="J8" s="25">
        <f>ROUND(I8/G8*H8,2)</f>
        <v>504.76</v>
      </c>
      <c r="K8" s="16" t="s">
        <v>94</v>
      </c>
    </row>
    <row r="9" spans="1:25" x14ac:dyDescent="0.25">
      <c r="A9" s="16">
        <v>2</v>
      </c>
      <c r="B9" s="23" t="s">
        <v>50</v>
      </c>
      <c r="C9" s="21">
        <v>807600031</v>
      </c>
      <c r="D9" s="24" t="s">
        <v>53</v>
      </c>
      <c r="E9" s="24" t="s">
        <v>54</v>
      </c>
      <c r="F9" s="24" t="s">
        <v>91</v>
      </c>
      <c r="G9" s="16">
        <v>21</v>
      </c>
      <c r="H9" s="16">
        <v>17</v>
      </c>
      <c r="I9" s="16">
        <v>1766.66</v>
      </c>
      <c r="J9" s="25">
        <f t="shared" ref="J9:J19" si="0">ROUND(I9/G9*H9,2)</f>
        <v>1430.15</v>
      </c>
      <c r="K9" s="16" t="s">
        <v>95</v>
      </c>
    </row>
    <row r="10" spans="1:25" x14ac:dyDescent="0.25">
      <c r="A10" s="16">
        <v>3</v>
      </c>
      <c r="B10" s="23" t="s">
        <v>50</v>
      </c>
      <c r="C10" s="21">
        <v>700200006</v>
      </c>
      <c r="D10" s="24" t="s">
        <v>55</v>
      </c>
      <c r="E10" s="24" t="s">
        <v>56</v>
      </c>
      <c r="F10" s="24" t="s">
        <v>91</v>
      </c>
      <c r="G10" s="16">
        <v>21</v>
      </c>
      <c r="H10" s="16">
        <v>21</v>
      </c>
      <c r="I10" s="16">
        <v>1766.66</v>
      </c>
      <c r="J10" s="25">
        <f t="shared" si="0"/>
        <v>1766.66</v>
      </c>
      <c r="K10" s="16" t="s">
        <v>96</v>
      </c>
    </row>
    <row r="11" spans="1:25" x14ac:dyDescent="0.25">
      <c r="A11" s="16">
        <v>4</v>
      </c>
      <c r="B11" s="23" t="s">
        <v>50</v>
      </c>
      <c r="C11" s="63">
        <v>807635202</v>
      </c>
      <c r="D11" s="27" t="s">
        <v>57</v>
      </c>
      <c r="E11" s="27" t="s">
        <v>58</v>
      </c>
      <c r="F11" s="24" t="s">
        <v>91</v>
      </c>
      <c r="G11" s="26">
        <v>21</v>
      </c>
      <c r="H11" s="26">
        <v>18</v>
      </c>
      <c r="I11" s="28">
        <v>1766.66</v>
      </c>
      <c r="J11" s="25">
        <f t="shared" si="0"/>
        <v>1514.28</v>
      </c>
      <c r="K11" s="27" t="s">
        <v>97</v>
      </c>
    </row>
    <row r="12" spans="1:25" x14ac:dyDescent="0.25">
      <c r="A12" s="16">
        <v>5</v>
      </c>
      <c r="B12" s="23" t="s">
        <v>50</v>
      </c>
      <c r="C12" s="63">
        <v>10001304</v>
      </c>
      <c r="D12" s="27" t="s">
        <v>59</v>
      </c>
      <c r="E12" s="27" t="s">
        <v>60</v>
      </c>
      <c r="F12" s="24" t="s">
        <v>91</v>
      </c>
      <c r="G12" s="26">
        <v>21</v>
      </c>
      <c r="H12" s="26">
        <v>8</v>
      </c>
      <c r="I12" s="26">
        <v>1766.66</v>
      </c>
      <c r="J12" s="25">
        <f t="shared" si="0"/>
        <v>673.01</v>
      </c>
      <c r="K12" s="27" t="s">
        <v>98</v>
      </c>
    </row>
    <row r="13" spans="1:25" x14ac:dyDescent="0.25">
      <c r="A13" s="16">
        <v>6</v>
      </c>
      <c r="B13" s="23" t="s">
        <v>50</v>
      </c>
      <c r="C13" s="63">
        <v>19175426</v>
      </c>
      <c r="D13" s="27" t="s">
        <v>61</v>
      </c>
      <c r="E13" s="27" t="s">
        <v>62</v>
      </c>
      <c r="F13" s="24" t="s">
        <v>91</v>
      </c>
      <c r="G13" s="26">
        <v>21</v>
      </c>
      <c r="H13" s="26">
        <v>21</v>
      </c>
      <c r="I13" s="26">
        <v>1766.66</v>
      </c>
      <c r="J13" s="25">
        <f t="shared" si="0"/>
        <v>1766.66</v>
      </c>
      <c r="K13" s="27" t="s">
        <v>96</v>
      </c>
    </row>
    <row r="14" spans="1:25" x14ac:dyDescent="0.25">
      <c r="A14" s="16">
        <v>7</v>
      </c>
      <c r="B14" s="23" t="s">
        <v>50</v>
      </c>
      <c r="C14" s="63">
        <v>10001535</v>
      </c>
      <c r="D14" s="27" t="s">
        <v>63</v>
      </c>
      <c r="E14" s="27" t="s">
        <v>64</v>
      </c>
      <c r="F14" s="24" t="s">
        <v>91</v>
      </c>
      <c r="G14" s="26">
        <v>21</v>
      </c>
      <c r="H14" s="26">
        <v>10</v>
      </c>
      <c r="I14" s="26">
        <v>1766.66</v>
      </c>
      <c r="J14" s="25">
        <f t="shared" si="0"/>
        <v>841.27</v>
      </c>
      <c r="K14" s="27" t="s">
        <v>98</v>
      </c>
    </row>
    <row r="15" spans="1:25" x14ac:dyDescent="0.25">
      <c r="A15" s="16">
        <v>9</v>
      </c>
      <c r="B15" s="16" t="s">
        <v>50</v>
      </c>
      <c r="C15" s="63">
        <v>10000361</v>
      </c>
      <c r="D15" s="27" t="s">
        <v>65</v>
      </c>
      <c r="E15" s="27" t="s">
        <v>66</v>
      </c>
      <c r="F15" s="24" t="s">
        <v>91</v>
      </c>
      <c r="G15" s="26">
        <v>21</v>
      </c>
      <c r="H15" s="26">
        <v>7</v>
      </c>
      <c r="I15" s="26">
        <v>1766.66</v>
      </c>
      <c r="J15" s="25">
        <f t="shared" si="0"/>
        <v>588.89</v>
      </c>
      <c r="K15" s="27" t="s">
        <v>99</v>
      </c>
    </row>
    <row r="16" spans="1:25" x14ac:dyDescent="0.25">
      <c r="A16" s="16">
        <v>10</v>
      </c>
      <c r="B16" s="16" t="s">
        <v>50</v>
      </c>
      <c r="C16" s="63">
        <v>10000378</v>
      </c>
      <c r="D16" s="27" t="s">
        <v>67</v>
      </c>
      <c r="E16" s="27" t="s">
        <v>68</v>
      </c>
      <c r="F16" s="24" t="s">
        <v>91</v>
      </c>
      <c r="G16" s="26">
        <v>21</v>
      </c>
      <c r="H16" s="26">
        <v>16</v>
      </c>
      <c r="I16" s="26">
        <v>1766.66</v>
      </c>
      <c r="J16" s="25">
        <f t="shared" si="0"/>
        <v>1346.03</v>
      </c>
      <c r="K16" s="27" t="s">
        <v>100</v>
      </c>
    </row>
    <row r="17" spans="1:11" x14ac:dyDescent="0.25">
      <c r="A17" s="16">
        <v>11</v>
      </c>
      <c r="B17" s="16" t="s">
        <v>50</v>
      </c>
      <c r="C17" s="63">
        <v>19475418</v>
      </c>
      <c r="D17" s="27" t="s">
        <v>69</v>
      </c>
      <c r="E17" s="27" t="s">
        <v>70</v>
      </c>
      <c r="F17" s="24" t="s">
        <v>91</v>
      </c>
      <c r="G17" s="26">
        <v>21</v>
      </c>
      <c r="H17" s="26">
        <v>21</v>
      </c>
      <c r="I17" s="26">
        <v>1766.66</v>
      </c>
      <c r="J17" s="25">
        <f t="shared" si="0"/>
        <v>1766.66</v>
      </c>
      <c r="K17" s="27" t="s">
        <v>96</v>
      </c>
    </row>
    <row r="18" spans="1:11" s="55" customFormat="1" x14ac:dyDescent="0.25">
      <c r="A18" s="52">
        <v>14</v>
      </c>
      <c r="B18" s="52" t="s">
        <v>50</v>
      </c>
      <c r="C18" s="64">
        <v>19575418</v>
      </c>
      <c r="D18" s="54" t="s">
        <v>85</v>
      </c>
      <c r="E18" s="54" t="s">
        <v>86</v>
      </c>
      <c r="F18" s="24" t="s">
        <v>92</v>
      </c>
      <c r="G18" s="53">
        <v>21</v>
      </c>
      <c r="H18" s="53">
        <v>20</v>
      </c>
      <c r="I18" s="53">
        <v>1766.66</v>
      </c>
      <c r="J18" s="25">
        <f t="shared" si="0"/>
        <v>1682.53</v>
      </c>
      <c r="K18" s="54" t="s">
        <v>96</v>
      </c>
    </row>
    <row r="19" spans="1:11" s="55" customFormat="1" ht="17.25" thickBot="1" x14ac:dyDescent="0.3">
      <c r="A19" s="52">
        <v>15</v>
      </c>
      <c r="B19" s="52" t="s">
        <v>50</v>
      </c>
      <c r="C19" s="64">
        <v>19575418</v>
      </c>
      <c r="D19" s="54" t="s">
        <v>85</v>
      </c>
      <c r="E19" s="54" t="s">
        <v>86</v>
      </c>
      <c r="F19" s="24" t="s">
        <v>93</v>
      </c>
      <c r="G19" s="53">
        <v>21</v>
      </c>
      <c r="H19" s="53">
        <v>5</v>
      </c>
      <c r="I19" s="53">
        <v>1766.66</v>
      </c>
      <c r="J19" s="25">
        <f t="shared" si="0"/>
        <v>420.63</v>
      </c>
      <c r="K19" s="54" t="s">
        <v>101</v>
      </c>
    </row>
    <row r="20" spans="1:11" ht="19.5" thickBot="1" x14ac:dyDescent="0.35">
      <c r="I20" s="30" t="s">
        <v>73</v>
      </c>
      <c r="J20" s="31">
        <f>SUM(J8:J19)</f>
        <v>14301.53</v>
      </c>
    </row>
    <row r="21" spans="1:11" x14ac:dyDescent="0.25">
      <c r="J21" s="49"/>
    </row>
  </sheetData>
  <mergeCells count="2">
    <mergeCell ref="A2:K2"/>
    <mergeCell ref="A7:F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B5BD8-7A2E-4BBE-B974-1C8A949FEC92}">
  <sheetPr>
    <tabColor theme="9" tint="0.59999389629810485"/>
    <pageSetUpPr fitToPage="1"/>
  </sheetPr>
  <dimension ref="A1:Z17"/>
  <sheetViews>
    <sheetView zoomScale="80" zoomScaleNormal="80" workbookViewId="0">
      <selection activeCell="A2" sqref="A2:K2"/>
    </sheetView>
  </sheetViews>
  <sheetFormatPr defaultColWidth="9.140625" defaultRowHeight="16.5" x14ac:dyDescent="0.25"/>
  <cols>
    <col min="1" max="1" width="5.85546875" style="1" customWidth="1"/>
    <col min="2" max="2" width="28.42578125" style="1" customWidth="1"/>
    <col min="3" max="3" width="21.7109375" style="1" customWidth="1"/>
    <col min="4" max="4" width="45.140625" style="1" customWidth="1"/>
    <col min="5" max="5" width="20.5703125" style="1" customWidth="1"/>
    <col min="6" max="6" width="24.28515625" style="1" customWidth="1"/>
    <col min="7" max="7" width="12.42578125" style="1" customWidth="1"/>
    <col min="8" max="8" width="11.5703125" style="1" customWidth="1"/>
    <col min="9" max="9" width="12.28515625" style="1" customWidth="1"/>
    <col min="10" max="10" width="19.42578125" style="1" customWidth="1"/>
    <col min="11" max="11" width="29.28515625" style="1" customWidth="1"/>
    <col min="12" max="16384" width="9.140625" style="1"/>
  </cols>
  <sheetData>
    <row r="1" spans="1:26" x14ac:dyDescent="0.25">
      <c r="K1" s="22" t="s">
        <v>115</v>
      </c>
    </row>
    <row r="2" spans="1:26" ht="57.75" customHeight="1" x14ac:dyDescent="0.25">
      <c r="A2" s="94" t="s">
        <v>123</v>
      </c>
      <c r="B2" s="94"/>
      <c r="C2" s="94"/>
      <c r="D2" s="94"/>
      <c r="E2" s="94"/>
      <c r="F2" s="94"/>
      <c r="G2" s="94"/>
      <c r="H2" s="94"/>
      <c r="I2" s="94"/>
      <c r="J2" s="94"/>
      <c r="K2" s="94"/>
      <c r="L2" s="2"/>
      <c r="M2" s="2"/>
      <c r="N2" s="2"/>
      <c r="O2" s="2"/>
      <c r="P2" s="2"/>
      <c r="Q2" s="2"/>
      <c r="R2" s="2"/>
      <c r="S2" s="2"/>
      <c r="T2" s="2"/>
      <c r="U2" s="2"/>
      <c r="V2" s="2"/>
      <c r="W2" s="2"/>
      <c r="X2" s="2"/>
      <c r="Y2" s="2"/>
      <c r="Z2" s="2"/>
    </row>
    <row r="3" spans="1:26" x14ac:dyDescent="0.25">
      <c r="A3" s="2"/>
      <c r="B3" s="2"/>
      <c r="C3" s="2"/>
      <c r="D3" s="2"/>
      <c r="E3" s="2"/>
      <c r="F3" s="2"/>
      <c r="G3" s="2"/>
      <c r="H3" s="2"/>
      <c r="I3" s="2"/>
      <c r="J3" s="2"/>
      <c r="K3" s="2"/>
      <c r="L3" s="2"/>
      <c r="M3" s="2"/>
      <c r="N3" s="2"/>
      <c r="O3" s="2"/>
      <c r="P3" s="2"/>
      <c r="Q3" s="2"/>
      <c r="R3" s="2"/>
      <c r="S3" s="2"/>
      <c r="T3" s="2"/>
      <c r="U3" s="2"/>
      <c r="V3" s="2"/>
      <c r="W3" s="2"/>
      <c r="X3" s="2"/>
      <c r="Y3" s="2"/>
      <c r="Z3" s="2"/>
    </row>
    <row r="4" spans="1:26" x14ac:dyDescent="0.25">
      <c r="A4" s="1" t="s">
        <v>103</v>
      </c>
    </row>
    <row r="5" spans="1:26" x14ac:dyDescent="0.25">
      <c r="B5" s="29"/>
    </row>
    <row r="6" spans="1:26" ht="100.5" x14ac:dyDescent="0.25">
      <c r="A6" s="48" t="s">
        <v>0</v>
      </c>
      <c r="B6" s="48" t="s">
        <v>1</v>
      </c>
      <c r="C6" s="48" t="s">
        <v>2</v>
      </c>
      <c r="D6" s="48" t="s">
        <v>3</v>
      </c>
      <c r="E6" s="48" t="s">
        <v>4</v>
      </c>
      <c r="F6" s="48" t="s">
        <v>5</v>
      </c>
      <c r="G6" s="48" t="s">
        <v>6</v>
      </c>
      <c r="H6" s="48" t="s">
        <v>7</v>
      </c>
      <c r="I6" s="48" t="s">
        <v>121</v>
      </c>
      <c r="J6" s="15" t="s">
        <v>22</v>
      </c>
      <c r="K6" s="48" t="s">
        <v>8</v>
      </c>
    </row>
    <row r="7" spans="1:26" x14ac:dyDescent="0.25">
      <c r="A7" s="95"/>
      <c r="B7" s="95"/>
      <c r="C7" s="95"/>
      <c r="D7" s="95"/>
      <c r="E7" s="95"/>
      <c r="F7" s="95"/>
      <c r="G7" s="48">
        <v>1</v>
      </c>
      <c r="H7" s="48">
        <v>2</v>
      </c>
      <c r="I7" s="48">
        <v>3</v>
      </c>
      <c r="J7" s="15" t="s">
        <v>9</v>
      </c>
      <c r="K7" s="48"/>
    </row>
    <row r="8" spans="1:26" x14ac:dyDescent="0.25">
      <c r="A8" s="61">
        <v>1</v>
      </c>
      <c r="B8" s="16" t="s">
        <v>23</v>
      </c>
      <c r="C8" s="21">
        <v>809635210</v>
      </c>
      <c r="D8" s="65" t="s">
        <v>24</v>
      </c>
      <c r="E8" s="65" t="s">
        <v>25</v>
      </c>
      <c r="F8" s="65" t="s">
        <v>91</v>
      </c>
      <c r="G8" s="28">
        <v>21</v>
      </c>
      <c r="H8" s="28">
        <v>21</v>
      </c>
      <c r="I8" s="61">
        <v>1766.66</v>
      </c>
      <c r="J8" s="67">
        <f>ROUND(I8/G8*H8,2)</f>
        <v>1766.66</v>
      </c>
      <c r="K8" s="16" t="s">
        <v>96</v>
      </c>
    </row>
    <row r="9" spans="1:26" x14ac:dyDescent="0.25">
      <c r="A9" s="61">
        <v>2</v>
      </c>
      <c r="B9" s="56" t="s">
        <v>23</v>
      </c>
      <c r="C9" s="57" t="s">
        <v>26</v>
      </c>
      <c r="D9" s="24" t="s">
        <v>27</v>
      </c>
      <c r="E9" s="24" t="s">
        <v>28</v>
      </c>
      <c r="F9" s="65" t="s">
        <v>91</v>
      </c>
      <c r="G9" s="61">
        <v>21</v>
      </c>
      <c r="H9" s="61">
        <v>21</v>
      </c>
      <c r="I9" s="61">
        <v>1766.66</v>
      </c>
      <c r="J9" s="67">
        <f t="shared" ref="J9:J16" si="0">ROUND(I9/G9*H9,2)</f>
        <v>1766.66</v>
      </c>
      <c r="K9" s="16" t="s">
        <v>96</v>
      </c>
    </row>
    <row r="10" spans="1:26" x14ac:dyDescent="0.25">
      <c r="A10" s="61">
        <v>3</v>
      </c>
      <c r="B10" s="16" t="s">
        <v>23</v>
      </c>
      <c r="C10" s="21">
        <v>801200045</v>
      </c>
      <c r="D10" s="65" t="s">
        <v>29</v>
      </c>
      <c r="E10" s="65" t="s">
        <v>30</v>
      </c>
      <c r="F10" s="65" t="s">
        <v>91</v>
      </c>
      <c r="G10" s="61">
        <v>21</v>
      </c>
      <c r="H10" s="28">
        <v>19</v>
      </c>
      <c r="I10" s="61">
        <v>1766.66</v>
      </c>
      <c r="J10" s="67">
        <f t="shared" si="0"/>
        <v>1598.41</v>
      </c>
      <c r="K10" s="16" t="s">
        <v>104</v>
      </c>
    </row>
    <row r="11" spans="1:26" x14ac:dyDescent="0.25">
      <c r="A11" s="61">
        <v>4</v>
      </c>
      <c r="B11" s="16" t="s">
        <v>23</v>
      </c>
      <c r="C11" s="21">
        <v>19375435</v>
      </c>
      <c r="D11" s="65" t="s">
        <v>31</v>
      </c>
      <c r="E11" s="65" t="s">
        <v>32</v>
      </c>
      <c r="F11" s="65" t="s">
        <v>91</v>
      </c>
      <c r="G11" s="61">
        <v>21</v>
      </c>
      <c r="H11" s="28">
        <v>21</v>
      </c>
      <c r="I11" s="61">
        <v>1766.66</v>
      </c>
      <c r="J11" s="67">
        <f t="shared" si="0"/>
        <v>1766.66</v>
      </c>
      <c r="K11" s="16" t="s">
        <v>96</v>
      </c>
    </row>
    <row r="12" spans="1:26" s="55" customFormat="1" x14ac:dyDescent="0.25">
      <c r="A12" s="68">
        <v>5</v>
      </c>
      <c r="B12" s="52" t="s">
        <v>23</v>
      </c>
      <c r="C12" s="60">
        <v>10001681</v>
      </c>
      <c r="D12" s="66" t="s">
        <v>89</v>
      </c>
      <c r="E12" s="66" t="s">
        <v>34</v>
      </c>
      <c r="F12" s="65" t="s">
        <v>91</v>
      </c>
      <c r="G12" s="68">
        <v>21</v>
      </c>
      <c r="H12" s="69">
        <v>21</v>
      </c>
      <c r="I12" s="68">
        <v>1766.66</v>
      </c>
      <c r="J12" s="67">
        <f t="shared" si="0"/>
        <v>1766.66</v>
      </c>
      <c r="K12" s="52" t="s">
        <v>96</v>
      </c>
    </row>
    <row r="13" spans="1:26" x14ac:dyDescent="0.25">
      <c r="A13" s="61">
        <v>6</v>
      </c>
      <c r="B13" s="16" t="s">
        <v>23</v>
      </c>
      <c r="C13" s="21">
        <v>10001649</v>
      </c>
      <c r="D13" s="65" t="s">
        <v>35</v>
      </c>
      <c r="E13" s="65" t="s">
        <v>36</v>
      </c>
      <c r="F13" s="65" t="s">
        <v>91</v>
      </c>
      <c r="G13" s="61">
        <v>21</v>
      </c>
      <c r="H13" s="28">
        <v>21</v>
      </c>
      <c r="I13" s="61">
        <v>1766.66</v>
      </c>
      <c r="J13" s="67">
        <f t="shared" si="0"/>
        <v>1766.66</v>
      </c>
      <c r="K13" s="16" t="s">
        <v>96</v>
      </c>
    </row>
    <row r="14" spans="1:26" x14ac:dyDescent="0.25">
      <c r="A14" s="61">
        <v>7</v>
      </c>
      <c r="B14" s="16" t="s">
        <v>23</v>
      </c>
      <c r="C14" s="58" t="s">
        <v>33</v>
      </c>
      <c r="D14" s="65" t="s">
        <v>102</v>
      </c>
      <c r="E14" s="65" t="s">
        <v>37</v>
      </c>
      <c r="F14" s="65" t="s">
        <v>91</v>
      </c>
      <c r="G14" s="61">
        <v>21</v>
      </c>
      <c r="H14" s="28">
        <v>10</v>
      </c>
      <c r="I14" s="61">
        <v>1766.66</v>
      </c>
      <c r="J14" s="67">
        <f t="shared" si="0"/>
        <v>841.27</v>
      </c>
      <c r="K14" s="16" t="s">
        <v>98</v>
      </c>
    </row>
    <row r="15" spans="1:26" x14ac:dyDescent="0.25">
      <c r="A15" s="61">
        <v>8</v>
      </c>
      <c r="B15" s="16" t="s">
        <v>23</v>
      </c>
      <c r="C15" s="21">
        <v>80140000</v>
      </c>
      <c r="D15" s="65" t="s">
        <v>38</v>
      </c>
      <c r="E15" s="65" t="s">
        <v>39</v>
      </c>
      <c r="F15" s="65" t="s">
        <v>91</v>
      </c>
      <c r="G15" s="61">
        <v>21</v>
      </c>
      <c r="H15" s="28">
        <v>10</v>
      </c>
      <c r="I15" s="61">
        <v>1766.66</v>
      </c>
      <c r="J15" s="67">
        <f t="shared" si="0"/>
        <v>841.27</v>
      </c>
      <c r="K15" s="16" t="s">
        <v>98</v>
      </c>
    </row>
    <row r="16" spans="1:26" ht="17.25" thickBot="1" x14ac:dyDescent="0.3">
      <c r="A16" s="61">
        <v>9</v>
      </c>
      <c r="B16" s="52" t="s">
        <v>23</v>
      </c>
      <c r="C16" s="59">
        <v>10001410</v>
      </c>
      <c r="D16" s="66" t="s">
        <v>87</v>
      </c>
      <c r="E16" s="66" t="s">
        <v>88</v>
      </c>
      <c r="F16" s="65" t="s">
        <v>91</v>
      </c>
      <c r="G16" s="68">
        <v>21</v>
      </c>
      <c r="H16" s="69">
        <v>17</v>
      </c>
      <c r="I16" s="68">
        <v>1766.66</v>
      </c>
      <c r="J16" s="67">
        <f t="shared" si="0"/>
        <v>1430.15</v>
      </c>
      <c r="K16" s="52" t="s">
        <v>96</v>
      </c>
    </row>
    <row r="17" spans="9:10" ht="19.5" thickBot="1" x14ac:dyDescent="0.35">
      <c r="I17" s="30" t="s">
        <v>73</v>
      </c>
      <c r="J17" s="31">
        <f>SUM(J8:J16)</f>
        <v>13544.400000000001</v>
      </c>
    </row>
  </sheetData>
  <mergeCells count="2">
    <mergeCell ref="A2:K2"/>
    <mergeCell ref="A7:F7"/>
  </mergeCells>
  <pageMargins left="0.70866141732283472" right="0.70866141732283472" top="0.74803149606299213" bottom="0.74803149606299213"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D326-364A-4A2E-AF4A-CF50BC2DABAB}">
  <sheetPr>
    <tabColor theme="9" tint="0.59999389629810485"/>
  </sheetPr>
  <dimension ref="A1:X9"/>
  <sheetViews>
    <sheetView zoomScale="80" zoomScaleNormal="80" workbookViewId="0">
      <selection activeCell="F15" sqref="F15"/>
    </sheetView>
  </sheetViews>
  <sheetFormatPr defaultColWidth="9.140625" defaultRowHeight="16.5" x14ac:dyDescent="0.25"/>
  <cols>
    <col min="1" max="1" width="5.85546875" style="1" customWidth="1"/>
    <col min="2" max="2" width="28.42578125" style="1" customWidth="1"/>
    <col min="3" max="3" width="21.7109375" style="1" customWidth="1"/>
    <col min="4" max="4" width="33.7109375" style="1" customWidth="1"/>
    <col min="5" max="5" width="20.5703125" style="1" customWidth="1"/>
    <col min="6" max="6" width="24.28515625" style="1" customWidth="1"/>
    <col min="7" max="7" width="12.140625" style="1" customWidth="1"/>
    <col min="8" max="8" width="11.5703125" style="1" customWidth="1"/>
    <col min="9" max="9" width="12.28515625" style="1" customWidth="1"/>
    <col min="10" max="10" width="14.28515625" style="1" customWidth="1"/>
    <col min="11" max="11" width="26.7109375" style="1" customWidth="1"/>
    <col min="12" max="16384" width="9.140625" style="1"/>
  </cols>
  <sheetData>
    <row r="1" spans="1:24" x14ac:dyDescent="0.25">
      <c r="K1" s="22" t="s">
        <v>116</v>
      </c>
    </row>
    <row r="2" spans="1:24" ht="57.75" customHeight="1" x14ac:dyDescent="0.25">
      <c r="A2" s="94" t="s">
        <v>122</v>
      </c>
      <c r="B2" s="94"/>
      <c r="C2" s="94"/>
      <c r="D2" s="94"/>
      <c r="E2" s="94"/>
      <c r="F2" s="94"/>
      <c r="G2" s="94"/>
      <c r="H2" s="94"/>
      <c r="I2" s="94"/>
      <c r="J2" s="94"/>
      <c r="K2" s="94"/>
      <c r="L2" s="2"/>
      <c r="M2" s="2"/>
      <c r="N2" s="2"/>
      <c r="O2" s="2"/>
      <c r="P2" s="2"/>
      <c r="Q2" s="2"/>
      <c r="R2" s="2"/>
      <c r="S2" s="2"/>
      <c r="T2" s="2"/>
      <c r="U2" s="2"/>
      <c r="V2" s="2"/>
      <c r="W2" s="2"/>
      <c r="X2" s="2"/>
    </row>
    <row r="3" spans="1:24" x14ac:dyDescent="0.25">
      <c r="A3" s="18"/>
    </row>
    <row r="4" spans="1:24" x14ac:dyDescent="0.25">
      <c r="A4" s="70" t="s">
        <v>105</v>
      </c>
    </row>
    <row r="5" spans="1:24" x14ac:dyDescent="0.25">
      <c r="A5" s="29"/>
    </row>
    <row r="6" spans="1:24" ht="143.25" x14ac:dyDescent="0.25">
      <c r="A6" s="20" t="s">
        <v>0</v>
      </c>
      <c r="B6" s="20" t="s">
        <v>1</v>
      </c>
      <c r="C6" s="20" t="s">
        <v>2</v>
      </c>
      <c r="D6" s="20" t="s">
        <v>3</v>
      </c>
      <c r="E6" s="20" t="s">
        <v>4</v>
      </c>
      <c r="F6" s="20" t="s">
        <v>5</v>
      </c>
      <c r="G6" s="20" t="s">
        <v>6</v>
      </c>
      <c r="H6" s="20" t="s">
        <v>7</v>
      </c>
      <c r="I6" s="20" t="s">
        <v>121</v>
      </c>
      <c r="J6" s="15" t="s">
        <v>22</v>
      </c>
      <c r="K6" s="20" t="s">
        <v>8</v>
      </c>
    </row>
    <row r="7" spans="1:24" x14ac:dyDescent="0.25">
      <c r="A7" s="95"/>
      <c r="B7" s="95"/>
      <c r="C7" s="95"/>
      <c r="D7" s="95"/>
      <c r="E7" s="95"/>
      <c r="F7" s="95"/>
      <c r="G7" s="20">
        <v>1</v>
      </c>
      <c r="H7" s="20">
        <v>2</v>
      </c>
      <c r="I7" s="20">
        <v>3</v>
      </c>
      <c r="J7" s="15" t="s">
        <v>9</v>
      </c>
      <c r="K7" s="20"/>
    </row>
    <row r="8" spans="1:24" ht="17.25" thickBot="1" x14ac:dyDescent="0.3">
      <c r="A8" s="21">
        <v>1</v>
      </c>
      <c r="B8" s="21" t="s">
        <v>45</v>
      </c>
      <c r="C8" s="21">
        <v>170075437</v>
      </c>
      <c r="D8" s="21" t="s">
        <v>48</v>
      </c>
      <c r="E8" s="21" t="s">
        <v>49</v>
      </c>
      <c r="F8" s="60" t="s">
        <v>91</v>
      </c>
      <c r="G8" s="28">
        <v>21</v>
      </c>
      <c r="H8" s="28">
        <v>21</v>
      </c>
      <c r="I8" s="28">
        <v>1766.66</v>
      </c>
      <c r="J8" s="71">
        <f>ROUND(I8/G8*H8,2)</f>
        <v>1766.66</v>
      </c>
      <c r="K8" s="65" t="s">
        <v>96</v>
      </c>
    </row>
    <row r="9" spans="1:24" ht="19.5" thickBot="1" x14ac:dyDescent="0.35">
      <c r="G9" s="72"/>
      <c r="H9" s="72"/>
      <c r="I9" s="30" t="s">
        <v>73</v>
      </c>
      <c r="J9" s="31">
        <f>SUM(J8)</f>
        <v>1766.66</v>
      </c>
    </row>
  </sheetData>
  <mergeCells count="2">
    <mergeCell ref="A7:F7"/>
    <mergeCell ref="A2:K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B7936-7BBB-4933-B469-EEB94C3F3D6D}">
  <sheetPr>
    <tabColor theme="9" tint="0.59999389629810485"/>
  </sheetPr>
  <dimension ref="A1:Y9"/>
  <sheetViews>
    <sheetView zoomScale="80" zoomScaleNormal="80" workbookViewId="0">
      <selection activeCell="I6" sqref="I6"/>
    </sheetView>
  </sheetViews>
  <sheetFormatPr defaultColWidth="9.140625" defaultRowHeight="16.5" x14ac:dyDescent="0.25"/>
  <cols>
    <col min="1" max="1" width="5.85546875" style="1" customWidth="1"/>
    <col min="2" max="2" width="28.42578125" style="1" customWidth="1"/>
    <col min="3" max="3" width="21.7109375" style="1" customWidth="1"/>
    <col min="4" max="4" width="33.7109375" style="1" customWidth="1"/>
    <col min="5" max="5" width="20.5703125" style="1" customWidth="1"/>
    <col min="6" max="6" width="24.28515625" style="1" customWidth="1"/>
    <col min="7" max="7" width="9.140625" style="1"/>
    <col min="8" max="8" width="11.5703125" style="1" customWidth="1"/>
    <col min="9" max="9" width="12.28515625" style="1" customWidth="1"/>
    <col min="10" max="10" width="17.5703125" style="1" customWidth="1"/>
    <col min="11" max="11" width="36.5703125" style="1" customWidth="1"/>
    <col min="12" max="12" width="15.5703125" style="1" customWidth="1"/>
    <col min="13" max="16384" width="9.140625" style="1"/>
  </cols>
  <sheetData>
    <row r="1" spans="1:25" x14ac:dyDescent="0.25">
      <c r="K1" s="22" t="s">
        <v>117</v>
      </c>
    </row>
    <row r="2" spans="1:25" ht="57.75" customHeight="1" x14ac:dyDescent="0.25">
      <c r="A2" s="94" t="s">
        <v>122</v>
      </c>
      <c r="B2" s="94"/>
      <c r="C2" s="94"/>
      <c r="D2" s="94"/>
      <c r="E2" s="94"/>
      <c r="F2" s="94"/>
      <c r="G2" s="94"/>
      <c r="H2" s="94"/>
      <c r="I2" s="94"/>
      <c r="J2" s="94"/>
      <c r="K2" s="94"/>
      <c r="L2" s="2"/>
      <c r="M2" s="2"/>
      <c r="N2" s="2"/>
      <c r="O2" s="2"/>
      <c r="P2" s="2"/>
      <c r="Q2" s="2"/>
      <c r="R2" s="2"/>
      <c r="S2" s="2"/>
      <c r="T2" s="2"/>
      <c r="U2" s="2"/>
      <c r="V2" s="2"/>
      <c r="W2" s="2"/>
      <c r="X2" s="2"/>
      <c r="Y2" s="2"/>
    </row>
    <row r="4" spans="1:25" x14ac:dyDescent="0.25">
      <c r="A4" s="70" t="s">
        <v>106</v>
      </c>
    </row>
    <row r="6" spans="1:25" ht="129" x14ac:dyDescent="0.25">
      <c r="A6" s="20" t="s">
        <v>0</v>
      </c>
      <c r="B6" s="20" t="s">
        <v>1</v>
      </c>
      <c r="C6" s="20" t="s">
        <v>2</v>
      </c>
      <c r="D6" s="20" t="s">
        <v>3</v>
      </c>
      <c r="E6" s="20" t="s">
        <v>4</v>
      </c>
      <c r="F6" s="20" t="s">
        <v>5</v>
      </c>
      <c r="G6" s="20" t="s">
        <v>6</v>
      </c>
      <c r="H6" s="20" t="s">
        <v>7</v>
      </c>
      <c r="I6" s="20" t="s">
        <v>121</v>
      </c>
      <c r="J6" s="15" t="s">
        <v>22</v>
      </c>
      <c r="K6" s="20" t="s">
        <v>8</v>
      </c>
    </row>
    <row r="7" spans="1:25" x14ac:dyDescent="0.25">
      <c r="A7" s="95"/>
      <c r="B7" s="95"/>
      <c r="C7" s="95"/>
      <c r="D7" s="95"/>
      <c r="E7" s="95"/>
      <c r="F7" s="95"/>
      <c r="G7" s="20">
        <v>1</v>
      </c>
      <c r="H7" s="20">
        <v>2</v>
      </c>
      <c r="I7" s="20">
        <v>3</v>
      </c>
      <c r="J7" s="15" t="s">
        <v>9</v>
      </c>
      <c r="K7" s="20"/>
    </row>
    <row r="8" spans="1:25" ht="17.25" thickBot="1" x14ac:dyDescent="0.3">
      <c r="A8" s="16">
        <v>1</v>
      </c>
      <c r="B8" s="16" t="s">
        <v>45</v>
      </c>
      <c r="C8" s="16">
        <v>900200049</v>
      </c>
      <c r="D8" s="16" t="s">
        <v>46</v>
      </c>
      <c r="E8" s="16" t="s">
        <v>47</v>
      </c>
      <c r="F8" s="16" t="s">
        <v>91</v>
      </c>
      <c r="G8" s="16">
        <v>21</v>
      </c>
      <c r="H8" s="16">
        <v>21</v>
      </c>
      <c r="I8" s="16">
        <v>1766.66</v>
      </c>
      <c r="J8" s="17">
        <f>ROUND(I8/G8*H8,2)</f>
        <v>1766.66</v>
      </c>
      <c r="K8" s="16" t="s">
        <v>96</v>
      </c>
    </row>
    <row r="9" spans="1:25" ht="17.25" thickBot="1" x14ac:dyDescent="0.3">
      <c r="I9" s="75" t="s">
        <v>73</v>
      </c>
      <c r="J9" s="76">
        <f>SUM(J8:J8)</f>
        <v>1766.66</v>
      </c>
    </row>
  </sheetData>
  <mergeCells count="2">
    <mergeCell ref="A7:F7"/>
    <mergeCell ref="A2:K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87F3-52C2-413B-91EE-472A04705AC1}">
  <sheetPr>
    <tabColor theme="9" tint="0.59999389629810485"/>
  </sheetPr>
  <dimension ref="A1:Z9"/>
  <sheetViews>
    <sheetView zoomScale="80" zoomScaleNormal="80" workbookViewId="0">
      <selection activeCell="I6" sqref="I6"/>
    </sheetView>
  </sheetViews>
  <sheetFormatPr defaultColWidth="9.140625" defaultRowHeight="16.5" x14ac:dyDescent="0.25"/>
  <cols>
    <col min="1" max="1" width="5.85546875" style="1" customWidth="1"/>
    <col min="2" max="2" width="28.42578125" style="1" customWidth="1"/>
    <col min="3" max="3" width="21.7109375" style="1" customWidth="1"/>
    <col min="4" max="4" width="33.7109375" style="1" customWidth="1"/>
    <col min="5" max="5" width="20.5703125" style="1" customWidth="1"/>
    <col min="6" max="6" width="24.28515625" style="1" customWidth="1"/>
    <col min="7" max="7" width="11.28515625" style="1" customWidth="1"/>
    <col min="8" max="8" width="14.140625" style="1" customWidth="1"/>
    <col min="9" max="9" width="12.28515625" style="1" customWidth="1"/>
    <col min="10" max="10" width="16.140625" style="1" customWidth="1"/>
    <col min="11" max="11" width="41.42578125" style="1" customWidth="1"/>
    <col min="12" max="12" width="15.5703125" style="1" customWidth="1"/>
    <col min="13" max="16384" width="9.140625" style="1"/>
  </cols>
  <sheetData>
    <row r="1" spans="1:26" x14ac:dyDescent="0.25">
      <c r="K1" s="22" t="s">
        <v>118</v>
      </c>
    </row>
    <row r="2" spans="1:26" ht="57.75" customHeight="1" x14ac:dyDescent="0.25">
      <c r="A2" s="94" t="s">
        <v>122</v>
      </c>
      <c r="B2" s="94"/>
      <c r="C2" s="94"/>
      <c r="D2" s="94"/>
      <c r="E2" s="94"/>
      <c r="F2" s="94"/>
      <c r="G2" s="94"/>
      <c r="H2" s="94"/>
      <c r="I2" s="94"/>
      <c r="J2" s="94"/>
      <c r="K2" s="94"/>
      <c r="L2" s="2"/>
      <c r="M2" s="2"/>
      <c r="N2" s="2"/>
      <c r="O2" s="2"/>
      <c r="P2" s="2"/>
      <c r="Q2" s="2"/>
      <c r="R2" s="2"/>
      <c r="S2" s="2"/>
      <c r="T2" s="2"/>
      <c r="U2" s="2"/>
      <c r="V2" s="2"/>
      <c r="W2" s="2"/>
      <c r="X2" s="2"/>
      <c r="Y2" s="2"/>
    </row>
    <row r="3" spans="1:26" x14ac:dyDescent="0.25">
      <c r="A3" s="8"/>
      <c r="B3" s="2"/>
      <c r="C3" s="2"/>
      <c r="D3" s="2"/>
      <c r="E3" s="2"/>
      <c r="F3" s="2"/>
      <c r="G3" s="2"/>
      <c r="H3" s="2"/>
      <c r="I3" s="2"/>
      <c r="J3" s="2"/>
      <c r="K3" s="2"/>
      <c r="L3" s="2"/>
      <c r="M3" s="2"/>
      <c r="N3" s="2"/>
      <c r="O3" s="2"/>
      <c r="P3" s="2"/>
      <c r="Q3" s="2"/>
      <c r="R3" s="2"/>
      <c r="S3" s="2"/>
      <c r="T3" s="2"/>
      <c r="U3" s="2"/>
      <c r="V3" s="2"/>
      <c r="W3" s="2"/>
      <c r="X3" s="2"/>
      <c r="Y3" s="2"/>
      <c r="Z3" s="2"/>
    </row>
    <row r="4" spans="1:26" x14ac:dyDescent="0.25">
      <c r="A4" s="70" t="s">
        <v>107</v>
      </c>
      <c r="B4" s="3"/>
      <c r="C4" s="4"/>
      <c r="D4" s="5"/>
      <c r="E4" s="3"/>
      <c r="F4" s="3"/>
      <c r="G4" s="6"/>
      <c r="H4" s="6"/>
      <c r="I4" s="6"/>
      <c r="J4" s="7"/>
      <c r="K4" s="3"/>
    </row>
    <row r="5" spans="1:26" x14ac:dyDescent="0.25">
      <c r="A5" s="9"/>
    </row>
    <row r="6" spans="1:26" s="10" customFormat="1" ht="157.5" x14ac:dyDescent="0.2">
      <c r="A6" s="19" t="s">
        <v>0</v>
      </c>
      <c r="B6" s="19" t="s">
        <v>1</v>
      </c>
      <c r="C6" s="19" t="s">
        <v>2</v>
      </c>
      <c r="D6" s="19" t="s">
        <v>3</v>
      </c>
      <c r="E6" s="19" t="s">
        <v>4</v>
      </c>
      <c r="F6" s="19" t="s">
        <v>5</v>
      </c>
      <c r="G6" s="19" t="s">
        <v>6</v>
      </c>
      <c r="H6" s="19" t="s">
        <v>7</v>
      </c>
      <c r="I6" s="19" t="s">
        <v>124</v>
      </c>
      <c r="J6" s="12" t="s">
        <v>21</v>
      </c>
      <c r="K6" s="19" t="s">
        <v>8</v>
      </c>
    </row>
    <row r="7" spans="1:26" s="10" customFormat="1" ht="15.75" x14ac:dyDescent="0.2">
      <c r="A7" s="96"/>
      <c r="B7" s="96"/>
      <c r="C7" s="96"/>
      <c r="D7" s="96"/>
      <c r="E7" s="96"/>
      <c r="F7" s="96"/>
      <c r="G7" s="19">
        <v>1</v>
      </c>
      <c r="H7" s="19">
        <v>2</v>
      </c>
      <c r="I7" s="19">
        <v>3</v>
      </c>
      <c r="J7" s="12" t="s">
        <v>9</v>
      </c>
      <c r="K7" s="19"/>
    </row>
    <row r="8" spans="1:26" s="10" customFormat="1" ht="17.25" thickBot="1" x14ac:dyDescent="0.3">
      <c r="A8" s="16">
        <v>1</v>
      </c>
      <c r="B8" s="16" t="s">
        <v>17</v>
      </c>
      <c r="C8" s="16" t="s">
        <v>18</v>
      </c>
      <c r="D8" s="16" t="s">
        <v>19</v>
      </c>
      <c r="E8" s="16" t="s">
        <v>20</v>
      </c>
      <c r="F8" s="16" t="s">
        <v>91</v>
      </c>
      <c r="G8" s="16">
        <v>21</v>
      </c>
      <c r="H8" s="16">
        <v>15</v>
      </c>
      <c r="I8" s="16">
        <v>1766.66</v>
      </c>
      <c r="J8" s="74">
        <f>ROUND(I8/G8*H8,2)</f>
        <v>1261.9000000000001</v>
      </c>
      <c r="K8" s="16" t="s">
        <v>108</v>
      </c>
    </row>
    <row r="9" spans="1:26" ht="17.25" thickBot="1" x14ac:dyDescent="0.3">
      <c r="I9" s="75" t="s">
        <v>73</v>
      </c>
      <c r="J9" s="76">
        <f>SUM(J8:J8)</f>
        <v>1261.9000000000001</v>
      </c>
    </row>
  </sheetData>
  <mergeCells count="2">
    <mergeCell ref="A7:F7"/>
    <mergeCell ref="A2:K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E59E6-5463-4D12-BF44-6449F625B5AD}">
  <sheetPr>
    <tabColor theme="9" tint="0.59999389629810485"/>
  </sheetPr>
  <dimension ref="A1:W10"/>
  <sheetViews>
    <sheetView zoomScale="80" zoomScaleNormal="80" workbookViewId="0">
      <selection activeCell="E17" sqref="E17"/>
    </sheetView>
  </sheetViews>
  <sheetFormatPr defaultColWidth="9.140625" defaultRowHeight="16.5" x14ac:dyDescent="0.25"/>
  <cols>
    <col min="1" max="1" width="5.85546875" style="1" customWidth="1"/>
    <col min="2" max="2" width="28.42578125" style="1" customWidth="1"/>
    <col min="3" max="3" width="21.7109375" style="1" customWidth="1"/>
    <col min="4" max="4" width="43.5703125" style="1" customWidth="1"/>
    <col min="5" max="5" width="20.5703125" style="1" customWidth="1"/>
    <col min="6" max="6" width="24.28515625" style="1" customWidth="1"/>
    <col min="7" max="7" width="14" style="1" customWidth="1"/>
    <col min="8" max="8" width="15" style="1" customWidth="1"/>
    <col min="9" max="9" width="12.28515625" style="1" customWidth="1"/>
    <col min="10" max="10" width="14.28515625" style="1" customWidth="1"/>
    <col min="11" max="11" width="26.85546875" style="1" customWidth="1"/>
    <col min="12" max="12" width="11.28515625" style="1" customWidth="1"/>
    <col min="13" max="16384" width="9.140625" style="1"/>
  </cols>
  <sheetData>
    <row r="1" spans="1:23" x14ac:dyDescent="0.25">
      <c r="K1" s="22" t="s">
        <v>119</v>
      </c>
    </row>
    <row r="2" spans="1:23" ht="57.75" customHeight="1" x14ac:dyDescent="0.25">
      <c r="A2" s="94" t="s">
        <v>122</v>
      </c>
      <c r="B2" s="94"/>
      <c r="C2" s="94"/>
      <c r="D2" s="94"/>
      <c r="E2" s="94"/>
      <c r="F2" s="94"/>
      <c r="G2" s="94"/>
      <c r="H2" s="94"/>
      <c r="I2" s="94"/>
      <c r="J2" s="94"/>
      <c r="K2" s="94"/>
      <c r="L2" s="2"/>
      <c r="M2" s="2"/>
      <c r="N2" s="2"/>
      <c r="O2" s="2"/>
      <c r="P2" s="2"/>
      <c r="Q2" s="2"/>
      <c r="R2" s="2"/>
      <c r="S2" s="2"/>
      <c r="T2" s="2"/>
      <c r="U2" s="2"/>
      <c r="V2" s="2"/>
      <c r="W2" s="2"/>
    </row>
    <row r="4" spans="1:23" x14ac:dyDescent="0.25">
      <c r="A4" s="70" t="s">
        <v>109</v>
      </c>
    </row>
    <row r="5" spans="1:23" x14ac:dyDescent="0.25">
      <c r="A5" s="9"/>
    </row>
    <row r="6" spans="1:23" ht="143.25" x14ac:dyDescent="0.25">
      <c r="A6" s="20" t="s">
        <v>0</v>
      </c>
      <c r="B6" s="20" t="s">
        <v>1</v>
      </c>
      <c r="C6" s="20" t="s">
        <v>2</v>
      </c>
      <c r="D6" s="20" t="s">
        <v>3</v>
      </c>
      <c r="E6" s="20" t="s">
        <v>4</v>
      </c>
      <c r="F6" s="20" t="s">
        <v>5</v>
      </c>
      <c r="G6" s="51" t="s">
        <v>6</v>
      </c>
      <c r="H6" s="51" t="s">
        <v>7</v>
      </c>
      <c r="I6" s="20" t="s">
        <v>121</v>
      </c>
      <c r="J6" s="15" t="s">
        <v>22</v>
      </c>
      <c r="K6" s="20" t="s">
        <v>8</v>
      </c>
    </row>
    <row r="7" spans="1:23" x14ac:dyDescent="0.25">
      <c r="A7" s="95"/>
      <c r="B7" s="95"/>
      <c r="C7" s="95"/>
      <c r="D7" s="95"/>
      <c r="E7" s="95"/>
      <c r="F7" s="95"/>
      <c r="G7" s="20">
        <v>1</v>
      </c>
      <c r="H7" s="20">
        <v>2</v>
      </c>
      <c r="I7" s="20">
        <v>3</v>
      </c>
      <c r="J7" s="15" t="s">
        <v>9</v>
      </c>
      <c r="K7" s="20"/>
    </row>
    <row r="8" spans="1:23" x14ac:dyDescent="0.25">
      <c r="A8" s="16">
        <v>1</v>
      </c>
      <c r="B8" s="16" t="s">
        <v>40</v>
      </c>
      <c r="C8" s="21">
        <v>741400023</v>
      </c>
      <c r="D8" s="16" t="s">
        <v>41</v>
      </c>
      <c r="E8" s="16" t="s">
        <v>42</v>
      </c>
      <c r="F8" s="52" t="s">
        <v>91</v>
      </c>
      <c r="G8" s="16">
        <v>21</v>
      </c>
      <c r="H8" s="77">
        <f>21/167*51</f>
        <v>6.4131736526946099</v>
      </c>
      <c r="I8" s="16">
        <v>1766.66</v>
      </c>
      <c r="J8" s="74">
        <f>ROUND(I8/G8*H8,2)</f>
        <v>539.52</v>
      </c>
      <c r="K8" s="16" t="s">
        <v>110</v>
      </c>
    </row>
    <row r="9" spans="1:23" ht="17.25" thickBot="1" x14ac:dyDescent="0.3">
      <c r="A9" s="16">
        <v>2</v>
      </c>
      <c r="B9" s="16" t="s">
        <v>40</v>
      </c>
      <c r="C9" s="21">
        <v>110000022</v>
      </c>
      <c r="D9" s="16" t="s">
        <v>43</v>
      </c>
      <c r="E9" s="16" t="s">
        <v>44</v>
      </c>
      <c r="F9" s="52" t="s">
        <v>91</v>
      </c>
      <c r="G9" s="16">
        <v>21</v>
      </c>
      <c r="H9" s="77">
        <f>21/167*103</f>
        <v>12.952095808383232</v>
      </c>
      <c r="I9" s="16">
        <v>1766.66</v>
      </c>
      <c r="J9" s="74">
        <f>ROUND(I9/G9*H9,2)</f>
        <v>1089.6199999999999</v>
      </c>
      <c r="K9" s="16" t="s">
        <v>111</v>
      </c>
    </row>
    <row r="10" spans="1:23" ht="17.25" thickBot="1" x14ac:dyDescent="0.3">
      <c r="I10" s="75" t="s">
        <v>73</v>
      </c>
      <c r="J10" s="76">
        <f>SUM(J8:J9)</f>
        <v>1629.1399999999999</v>
      </c>
    </row>
  </sheetData>
  <mergeCells count="2">
    <mergeCell ref="A7:F7"/>
    <mergeCell ref="A2:K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6CC2-8BB1-4190-B8E9-C80DBBE8E948}">
  <sheetPr>
    <tabColor theme="9" tint="0.59999389629810485"/>
  </sheetPr>
  <dimension ref="A1:X11"/>
  <sheetViews>
    <sheetView zoomScale="80" zoomScaleNormal="80" workbookViewId="0">
      <selection activeCell="F20" sqref="F20"/>
    </sheetView>
  </sheetViews>
  <sheetFormatPr defaultColWidth="9.140625" defaultRowHeight="16.5" x14ac:dyDescent="0.25"/>
  <cols>
    <col min="1" max="1" width="5.85546875" style="1" customWidth="1"/>
    <col min="2" max="2" width="28.42578125" style="1" customWidth="1"/>
    <col min="3" max="3" width="21.7109375" style="1" customWidth="1"/>
    <col min="4" max="4" width="50" style="1" customWidth="1"/>
    <col min="5" max="5" width="20.5703125" style="1" customWidth="1"/>
    <col min="6" max="6" width="24.28515625" style="1" customWidth="1"/>
    <col min="7" max="7" width="12.7109375" style="1" customWidth="1"/>
    <col min="8" max="8" width="14.28515625" style="1" customWidth="1"/>
    <col min="9" max="9" width="12.28515625" style="1" customWidth="1"/>
    <col min="10" max="10" width="14.28515625" style="1" customWidth="1"/>
    <col min="11" max="11" width="32.5703125" style="1" customWidth="1"/>
    <col min="12" max="16384" width="9.140625" style="1"/>
  </cols>
  <sheetData>
    <row r="1" spans="1:24" x14ac:dyDescent="0.25">
      <c r="K1" s="22" t="s">
        <v>120</v>
      </c>
    </row>
    <row r="2" spans="1:24" ht="57.75" customHeight="1" x14ac:dyDescent="0.25">
      <c r="A2" s="94" t="s">
        <v>122</v>
      </c>
      <c r="B2" s="94"/>
      <c r="C2" s="94"/>
      <c r="D2" s="94"/>
      <c r="E2" s="94"/>
      <c r="F2" s="94"/>
      <c r="G2" s="94"/>
      <c r="H2" s="94"/>
      <c r="I2" s="94"/>
      <c r="J2" s="94"/>
      <c r="K2" s="94"/>
      <c r="L2" s="2"/>
      <c r="M2" s="2"/>
      <c r="N2" s="2"/>
      <c r="O2" s="2"/>
      <c r="P2" s="2"/>
      <c r="Q2" s="2"/>
      <c r="R2" s="2"/>
      <c r="S2" s="2"/>
      <c r="T2" s="2"/>
      <c r="U2" s="2"/>
      <c r="V2" s="2"/>
      <c r="W2" s="2"/>
      <c r="X2" s="2"/>
    </row>
    <row r="3" spans="1:24" x14ac:dyDescent="0.25">
      <c r="A3" s="50"/>
      <c r="B3" s="50"/>
      <c r="C3" s="50"/>
      <c r="D3" s="50"/>
      <c r="E3" s="50"/>
      <c r="F3" s="50"/>
      <c r="G3" s="50"/>
      <c r="H3" s="50"/>
      <c r="I3" s="50"/>
      <c r="J3" s="50"/>
      <c r="K3" s="50"/>
      <c r="L3" s="2"/>
      <c r="M3" s="2"/>
      <c r="N3" s="2"/>
      <c r="O3" s="2"/>
      <c r="P3" s="2"/>
      <c r="Q3" s="2"/>
      <c r="R3" s="2"/>
      <c r="S3" s="2"/>
      <c r="T3" s="2"/>
      <c r="U3" s="2"/>
      <c r="V3" s="2"/>
      <c r="W3" s="2"/>
      <c r="X3" s="2"/>
    </row>
    <row r="4" spans="1:24" x14ac:dyDescent="0.25">
      <c r="A4" s="70" t="s">
        <v>112</v>
      </c>
      <c r="B4" s="50"/>
      <c r="C4" s="50"/>
      <c r="D4" s="50"/>
      <c r="E4" s="50"/>
      <c r="F4" s="50"/>
      <c r="G4" s="50"/>
      <c r="H4" s="50"/>
      <c r="I4" s="50"/>
      <c r="J4" s="50"/>
      <c r="K4" s="50"/>
      <c r="L4" s="2"/>
      <c r="M4" s="2"/>
      <c r="N4" s="2"/>
      <c r="O4" s="2"/>
      <c r="P4" s="2"/>
      <c r="Q4" s="2"/>
      <c r="R4" s="2"/>
      <c r="S4" s="2"/>
      <c r="T4" s="2"/>
      <c r="U4" s="2"/>
      <c r="V4" s="2"/>
      <c r="W4" s="2"/>
      <c r="X4" s="2"/>
    </row>
    <row r="5" spans="1:24" x14ac:dyDescent="0.25">
      <c r="A5" s="9"/>
    </row>
    <row r="6" spans="1:24" ht="157.5" x14ac:dyDescent="0.25">
      <c r="A6" s="11" t="s">
        <v>0</v>
      </c>
      <c r="B6" s="11" t="s">
        <v>1</v>
      </c>
      <c r="C6" s="11" t="s">
        <v>2</v>
      </c>
      <c r="D6" s="11" t="s">
        <v>3</v>
      </c>
      <c r="E6" s="11" t="s">
        <v>4</v>
      </c>
      <c r="F6" s="13" t="s">
        <v>5</v>
      </c>
      <c r="G6" s="13" t="s">
        <v>6</v>
      </c>
      <c r="H6" s="13" t="s">
        <v>7</v>
      </c>
      <c r="I6" s="13" t="s">
        <v>124</v>
      </c>
      <c r="J6" s="14" t="s">
        <v>21</v>
      </c>
      <c r="K6" s="13" t="s">
        <v>8</v>
      </c>
    </row>
    <row r="7" spans="1:24" x14ac:dyDescent="0.25">
      <c r="A7" s="96"/>
      <c r="B7" s="96"/>
      <c r="C7" s="96"/>
      <c r="D7" s="96"/>
      <c r="E7" s="96"/>
      <c r="F7" s="96"/>
      <c r="G7" s="13">
        <v>1</v>
      </c>
      <c r="H7" s="13">
        <v>2</v>
      </c>
      <c r="I7" s="13">
        <v>3</v>
      </c>
      <c r="J7" s="14" t="s">
        <v>9</v>
      </c>
      <c r="K7" s="13"/>
    </row>
    <row r="8" spans="1:24" x14ac:dyDescent="0.25">
      <c r="A8" s="16">
        <v>1</v>
      </c>
      <c r="B8" s="16" t="s">
        <v>10</v>
      </c>
      <c r="C8" s="65">
        <v>546700009</v>
      </c>
      <c r="D8" s="16" t="s">
        <v>11</v>
      </c>
      <c r="E8" s="16" t="s">
        <v>12</v>
      </c>
      <c r="F8" s="52" t="s">
        <v>91</v>
      </c>
      <c r="G8" s="79">
        <v>21</v>
      </c>
      <c r="H8" s="79">
        <v>5</v>
      </c>
      <c r="I8" s="79">
        <v>1766.66</v>
      </c>
      <c r="J8" s="67">
        <f t="shared" ref="J8:J10" si="0">ROUND(I8/G8*H8,2)</f>
        <v>420.63</v>
      </c>
      <c r="K8" s="16" t="s">
        <v>101</v>
      </c>
    </row>
    <row r="9" spans="1:24" x14ac:dyDescent="0.25">
      <c r="A9" s="16">
        <v>2</v>
      </c>
      <c r="B9" s="16" t="s">
        <v>10</v>
      </c>
      <c r="C9" s="65">
        <v>540200025</v>
      </c>
      <c r="D9" s="78" t="s">
        <v>13</v>
      </c>
      <c r="E9" s="16" t="s">
        <v>14</v>
      </c>
      <c r="F9" s="52" t="s">
        <v>91</v>
      </c>
      <c r="G9" s="79">
        <v>21</v>
      </c>
      <c r="H9" s="79">
        <v>16</v>
      </c>
      <c r="I9" s="79">
        <v>1766.66</v>
      </c>
      <c r="J9" s="67">
        <f t="shared" si="0"/>
        <v>1346.03</v>
      </c>
      <c r="K9" s="16" t="s">
        <v>100</v>
      </c>
    </row>
    <row r="10" spans="1:24" ht="17.25" thickBot="1" x14ac:dyDescent="0.3">
      <c r="A10" s="16">
        <v>3</v>
      </c>
      <c r="B10" s="16" t="s">
        <v>10</v>
      </c>
      <c r="C10" s="65">
        <v>741400023</v>
      </c>
      <c r="D10" s="78" t="s">
        <v>15</v>
      </c>
      <c r="E10" s="16" t="s">
        <v>16</v>
      </c>
      <c r="F10" s="52" t="s">
        <v>91</v>
      </c>
      <c r="G10" s="79">
        <v>21</v>
      </c>
      <c r="H10" s="79">
        <v>21</v>
      </c>
      <c r="I10" s="79">
        <v>1766.66</v>
      </c>
      <c r="J10" s="67">
        <f t="shared" si="0"/>
        <v>1766.66</v>
      </c>
      <c r="K10" s="16" t="s">
        <v>96</v>
      </c>
    </row>
    <row r="11" spans="1:24" ht="17.25" thickBot="1" x14ac:dyDescent="0.3">
      <c r="A11" s="3"/>
      <c r="B11" s="3"/>
      <c r="C11" s="4"/>
      <c r="D11" s="5"/>
      <c r="E11" s="3"/>
      <c r="F11" s="3"/>
      <c r="G11" s="80"/>
      <c r="H11" s="80"/>
      <c r="I11" s="75" t="s">
        <v>73</v>
      </c>
      <c r="J11" s="76">
        <f>SUM(J8:J10)</f>
        <v>3533.3199999999997</v>
      </c>
      <c r="K11" s="3"/>
    </row>
  </sheetData>
  <mergeCells count="2">
    <mergeCell ref="A7:F7"/>
    <mergeCell ref="A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KOPSAVILKUMS</vt:lpstr>
      <vt:lpstr>PSKUS</vt:lpstr>
      <vt:lpstr>RAKUS</vt:lpstr>
      <vt:lpstr>Liepāja</vt:lpstr>
      <vt:lpstr>Z-Kurzeme</vt:lpstr>
      <vt:lpstr>Madona</vt:lpstr>
      <vt:lpstr>Jēkabpils</vt:lpstr>
      <vt:lpstr>RSU_Ambulance</vt:lpstr>
    </vt:vector>
  </TitlesOfParts>
  <Company>RSU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 Renhofa</dc:creator>
  <cp:lastModifiedBy>Liene Ābola</cp:lastModifiedBy>
  <cp:lastPrinted>2022-02-11T13:40:17Z</cp:lastPrinted>
  <dcterms:created xsi:type="dcterms:W3CDTF">2021-12-08T07:49:56Z</dcterms:created>
  <dcterms:modified xsi:type="dcterms:W3CDTF">2022-04-26T08:14:17Z</dcterms:modified>
</cp:coreProperties>
</file>