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vnozare.pri\vm\Redirect_profiles\VM_Liene_Abola\My Documents\LNG\Covid-19_PIEMAKSAS\Covid_19_piemaksas_2021_NOV_DEC\Uz_FM\"/>
    </mc:Choice>
  </mc:AlternateContent>
  <xr:revisionPtr revIDLastSave="0" documentId="13_ncr:1_{65901289-B68A-46DF-BE87-B96D9CD4D347}" xr6:coauthVersionLast="47" xr6:coauthVersionMax="47" xr10:uidLastSave="{00000000-0000-0000-0000-000000000000}"/>
  <bookViews>
    <workbookView xWindow="-120" yWindow="-120" windowWidth="29040" windowHeight="15840" xr2:uid="{E522581E-4BFF-43FC-9B87-A55E20B6BD4E}"/>
  </bookViews>
  <sheets>
    <sheet name="KOPSAVILKUMS" sheetId="8" r:id="rId1"/>
    <sheet name="PSKUS" sheetId="7" r:id="rId2"/>
    <sheet name="RAKUS" sheetId="2" r:id="rId3"/>
    <sheet name="Liepāja" sheetId="4" r:id="rId4"/>
    <sheet name="Madona" sheetId="3" r:id="rId5"/>
    <sheet name="RSU_Ambulance" sheetId="1" r:id="rId6"/>
    <sheet name="Smiltene" sheetId="9" r:id="rId7"/>
    <sheet name="Daugavpils_reģ" sheetId="10"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8" l="1"/>
  <c r="D7" i="8"/>
  <c r="C7" i="8"/>
  <c r="C14" i="8"/>
  <c r="J9" i="10"/>
  <c r="C13" i="8"/>
  <c r="J9" i="9"/>
  <c r="J13" i="1" l="1"/>
  <c r="J9" i="1"/>
  <c r="J10" i="1"/>
  <c r="J11" i="1"/>
  <c r="J12" i="1"/>
  <c r="C11" i="8"/>
  <c r="J9" i="3"/>
  <c r="J8" i="3"/>
  <c r="C10" i="8"/>
  <c r="J9" i="4"/>
  <c r="J9" i="2"/>
  <c r="J10" i="2"/>
  <c r="J11" i="2"/>
  <c r="J12" i="2"/>
  <c r="J13" i="2"/>
  <c r="J14" i="2"/>
  <c r="J15" i="2"/>
  <c r="J8" i="2"/>
  <c r="J23" i="7"/>
  <c r="J9" i="7"/>
  <c r="J10" i="7"/>
  <c r="J11" i="7"/>
  <c r="J12" i="7"/>
  <c r="J13" i="7"/>
  <c r="J14" i="7"/>
  <c r="J15" i="7"/>
  <c r="J16" i="7"/>
  <c r="J17" i="7"/>
  <c r="J18" i="7"/>
  <c r="J19" i="7"/>
  <c r="J20" i="7"/>
  <c r="J21" i="7"/>
  <c r="J22" i="7"/>
  <c r="J8" i="7"/>
  <c r="J8" i="10"/>
  <c r="J8" i="9"/>
  <c r="J8" i="4"/>
  <c r="D14" i="8" l="1"/>
  <c r="E14" i="8" s="1"/>
  <c r="J16" i="2"/>
  <c r="C9" i="8" s="1"/>
  <c r="C8" i="8"/>
  <c r="D13" i="8"/>
  <c r="E13" i="8" s="1"/>
  <c r="J8" i="1"/>
  <c r="C12" i="8" s="1"/>
  <c r="D12" i="8" s="1"/>
  <c r="E12" i="8" s="1"/>
  <c r="D10" i="8"/>
  <c r="E10" i="8" s="1"/>
  <c r="D8" i="8" l="1"/>
  <c r="D9" i="8"/>
  <c r="E9" i="8" s="1"/>
  <c r="D11" i="8"/>
  <c r="E11" i="8" s="1"/>
  <c r="E8" i="8" l="1"/>
</calcChain>
</file>

<file path=xl/sharedStrings.xml><?xml version="1.0" encoding="utf-8"?>
<sst xmlns="http://schemas.openxmlformats.org/spreadsheetml/2006/main" count="298" uniqueCount="142">
  <si>
    <t>Nr.p.k.</t>
  </si>
  <si>
    <t>NVD Teritoriālā nodaļa</t>
  </si>
  <si>
    <t>Iestādes kods</t>
  </si>
  <si>
    <t>Iestādes/ ģimenes ārsta prakses nosaukums</t>
  </si>
  <si>
    <t>Ārsta Uzvārds, Vārds</t>
  </si>
  <si>
    <t>Rezidenta Uzvārds, Vārds</t>
  </si>
  <si>
    <t>Piezīmes - datumi, kuros rezidents tika nodarbināts ĢĀ praksē</t>
  </si>
  <si>
    <t>4=3/1*2</t>
  </si>
  <si>
    <t>Dzalbs Ainis - ģimenes ārsta un internista prakse</t>
  </si>
  <si>
    <t>Dzalbs Ainis</t>
  </si>
  <si>
    <t>Tīcmane Gunta - ģimenes ārsta prakse</t>
  </si>
  <si>
    <t>Tīcmane Gunta</t>
  </si>
  <si>
    <r>
      <t xml:space="preserve">Izmaksājamā piemaksa (ieskaitot VSAOI) atbilstoši rezidenta nostrādātajām darba dienām ĢĀ praksē, </t>
    </r>
    <r>
      <rPr>
        <b/>
        <i/>
        <sz val="11"/>
        <rFont val="Times New Roman"/>
        <family val="1"/>
      </rPr>
      <t>euro</t>
    </r>
  </si>
  <si>
    <t>* Atskaite sniedzama par tiem rezidentiem, kas apmācību rotācijas cikla ietvaros attiecīgajā mēnesī konkrētu laika posmu tiek nodarbināts ģimenes ārstu praksē, bet rezidentam nav noslēgts darba līgums ar konkrēto praksi</t>
  </si>
  <si>
    <t>KOPĀ</t>
  </si>
  <si>
    <r>
      <t xml:space="preserve"> Piemaksa kopā ar VSAOI  (</t>
    </r>
    <r>
      <rPr>
        <b/>
        <i/>
        <sz val="13"/>
        <rFont val="Times New Roman"/>
        <family val="1"/>
      </rPr>
      <t>euro</t>
    </r>
    <r>
      <rPr>
        <b/>
        <sz val="13"/>
        <rFont val="Times New Roman"/>
        <family val="1"/>
      </rPr>
      <t>)</t>
    </r>
  </si>
  <si>
    <t>VSIA "Paula Stradiņa klīniskā universitātes slimnīca"</t>
  </si>
  <si>
    <t xml:space="preserve">SIA “Rīgas Austrumu klīniskās universitātes slimnīca” </t>
  </si>
  <si>
    <t>SIA "Liepājas reģionālā slimnīca"</t>
  </si>
  <si>
    <t>SIA "RSU Ambulance"</t>
  </si>
  <si>
    <t>SIA Madonas slimnīca</t>
  </si>
  <si>
    <t>Pārskats par ģimenes ārstu praksēs apmācību rotācijas ciklu ietvaros nodarbināto ģimenes (vispārējās prakses) ārstu specialitātes rezidentu nostrādāto darba laiku un aprēķināto piemaksu  par darbu paaugstināta riska un slodzes apstākļos ārkārtas sabiedrības veselības apdraudējumā saistībā ar “Covid-19” uzliesmojumu un seku novēršanu atbilstoši Veselības ministrijas 2021.gada 28.oktobra rīkojumam Nr.212  par 2021.gada DECEMBRI</t>
  </si>
  <si>
    <t>2021.GADA DECEMBRIS</t>
  </si>
  <si>
    <t>Darba dienu skaits decembrī</t>
  </si>
  <si>
    <t>Rezidenta nostrādātais darba dienu skaits decembrī</t>
  </si>
  <si>
    <t>Vitas Vītolas ārsta prakse pediatrijā, SIA</t>
  </si>
  <si>
    <t xml:space="preserve"> Vītola Vita</t>
  </si>
  <si>
    <t>010001809</t>
  </si>
  <si>
    <t xml:space="preserve">Revigo, SIA </t>
  </si>
  <si>
    <t>Goraja Evita</t>
  </si>
  <si>
    <t>Vidzemes teritoriālā nodaļa</t>
  </si>
  <si>
    <t>7002-00024</t>
  </si>
  <si>
    <t>SIA "DAMIA"</t>
  </si>
  <si>
    <t>Galeja Inita</t>
  </si>
  <si>
    <r>
      <t>Iestādes nosaukums:</t>
    </r>
    <r>
      <rPr>
        <b/>
        <sz val="13"/>
        <color theme="1"/>
        <rFont val="Times New Roman"/>
        <family val="1"/>
      </rPr>
      <t xml:space="preserve"> Liepājas reģionālā slimnīca</t>
    </r>
  </si>
  <si>
    <t>Kurzemes teritoriālā nodaļa</t>
  </si>
  <si>
    <t>SIA "MANS DOKTORĀTS"</t>
  </si>
  <si>
    <t>Anita Liepa</t>
  </si>
  <si>
    <t>Antra Trandafira</t>
  </si>
  <si>
    <t>Rīgas Teritoriālā nodaļa</t>
  </si>
  <si>
    <t>P/a "Stopiņu ambulance"</t>
  </si>
  <si>
    <t>Ikauniece Vija</t>
  </si>
  <si>
    <t>1766.66</t>
  </si>
  <si>
    <t>010064111</t>
  </si>
  <si>
    <t>SIA "Dziedniecība"</t>
  </si>
  <si>
    <t>Ņeznanova Inna</t>
  </si>
  <si>
    <t>Nataļjas Zaharovas ĢĀP</t>
  </si>
  <si>
    <t>Nataļja Zaharova</t>
  </si>
  <si>
    <t>01.12.-26.12., 27.12.-31.12.2021</t>
  </si>
  <si>
    <t>SIA Kristīnes Zivtiņas-Kravales ĀP</t>
  </si>
  <si>
    <t>Kristīne Zivtiņa-Kravale</t>
  </si>
  <si>
    <t>01.12.-31.12.2021</t>
  </si>
  <si>
    <t>Marita Ķirsone</t>
  </si>
  <si>
    <t>Nataļja Fotiadu - ģimenes ārsta prakse</t>
  </si>
  <si>
    <t>Nataļja Fotiadu</t>
  </si>
  <si>
    <t>Ināras Zemītes ĢĀP</t>
  </si>
  <si>
    <t>Ināra Zemīte</t>
  </si>
  <si>
    <t>01.12-31.12.2021</t>
  </si>
  <si>
    <r>
      <t>Iestādes nosaukums:</t>
    </r>
    <r>
      <rPr>
        <b/>
        <sz val="13"/>
        <color theme="1"/>
        <rFont val="Times New Roman"/>
        <family val="1"/>
      </rPr>
      <t xml:space="preserve"> </t>
    </r>
    <r>
      <rPr>
        <b/>
        <i/>
        <sz val="13"/>
        <color theme="1"/>
        <rFont val="Times New Roman"/>
        <family val="1"/>
      </rPr>
      <t>VSIA "Paula Stradiņa klīniskā universitātes slimnīca"</t>
    </r>
  </si>
  <si>
    <t>Rezidenta Vārds, Uzvārds</t>
  </si>
  <si>
    <t>Rīgas teritoriālā nodaļa</t>
  </si>
  <si>
    <t>Dr.Lienes Drēmanes ĢĀP</t>
  </si>
  <si>
    <t>Drēmane Liene</t>
  </si>
  <si>
    <t>01.12.-30.12.2021</t>
  </si>
  <si>
    <t>Dr. Alises Nicmanes-Aišpures ĢĀP</t>
  </si>
  <si>
    <t>Nicmane-Aišpure Alise</t>
  </si>
  <si>
    <t>Tatjanas Krutikas ĢĀP</t>
  </si>
  <si>
    <t>Krutika Tatjana</t>
  </si>
  <si>
    <t>Dr.Jūlijas Spēlītes ĢĀP</t>
  </si>
  <si>
    <t>Spēlīte Jūlija</t>
  </si>
  <si>
    <t>Rudzāta ĢĀP</t>
  </si>
  <si>
    <t>Rudzāts Reinis</t>
  </si>
  <si>
    <t>01.12.-10.12.2021</t>
  </si>
  <si>
    <t>Gredzenas Aijas ĢĀP</t>
  </si>
  <si>
    <t>Gredzena Aija</t>
  </si>
  <si>
    <t>13.12.-30.12.2021</t>
  </si>
  <si>
    <t>Dace Straume</t>
  </si>
  <si>
    <t>SIA "Mārupes ambulance 1"</t>
  </si>
  <si>
    <t>Dzintra Poiša</t>
  </si>
  <si>
    <t>SIA "Zolitūdes doktorāts"</t>
  </si>
  <si>
    <t>Jūlija Mališeva</t>
  </si>
  <si>
    <t>Ligitas Vulfas ārdta prakse</t>
  </si>
  <si>
    <t>Ligita Vulfa</t>
  </si>
  <si>
    <t>Gosteva Inga-ģimenes ārsta prakse</t>
  </si>
  <si>
    <t>Inga Gosteva</t>
  </si>
  <si>
    <t>19175426</t>
  </si>
  <si>
    <t>SIA "Ilzes Skujas ģimenes ārsta prakse"</t>
  </si>
  <si>
    <t>Ilze Skuja</t>
  </si>
  <si>
    <t>Daiga Žagare - ģimenes ārsta prakse</t>
  </si>
  <si>
    <t>Daiga Žagare</t>
  </si>
  <si>
    <t>Jevgeņijs Bondins</t>
  </si>
  <si>
    <t>Ellas Šatalovas ģimenes ārsta un pediatra prakse</t>
  </si>
  <si>
    <t>01.12.-23.12.2021</t>
  </si>
  <si>
    <r>
      <t xml:space="preserve">Izmaksājamā piemaksa (ieskaitot VSAOI) atbilstoši rezidenta nostrādātajām darba dienām ĢĀ praksē, </t>
    </r>
    <r>
      <rPr>
        <b/>
        <i/>
        <sz val="11"/>
        <rFont val="Times New Roman"/>
        <family val="1"/>
        <charset val="186"/>
      </rPr>
      <t>euro</t>
    </r>
  </si>
  <si>
    <t>Zolitūdes doktorāts</t>
  </si>
  <si>
    <t>Vilena Šumska</t>
  </si>
  <si>
    <t>Zanes Lūkinas ģimenes ārsta prakse</t>
  </si>
  <si>
    <t>Lūkina Zane</t>
  </si>
  <si>
    <t>SIA Sarkanā Krusta Smiltenes slimnīca</t>
  </si>
  <si>
    <t>Darba dienu skaits oktobrī</t>
  </si>
  <si>
    <t>Rezidenta nostrādātais darba dienu skaits oktobrī</t>
  </si>
  <si>
    <t>Latgales teritoriālā nodaļa</t>
  </si>
  <si>
    <t>Tatjana Kramiča - ģimenes ārst aprakse</t>
  </si>
  <si>
    <t>Tatjana Kramiča</t>
  </si>
  <si>
    <t>SIA Daugavpils reģionālā slimnīca</t>
  </si>
  <si>
    <t>Straume Dace - ģimenes ārsta prakse</t>
  </si>
  <si>
    <t>Maritas Ķirsones ģimenes ārsta prakse, SIA</t>
  </si>
  <si>
    <t>9.pielikums MK rīkojuma projekta “Par finanšu līdzekļu piešķiršanu no valsts budžeta programmas “Līdzekļi neparedzētiem gadījumiem”” anotācijai</t>
  </si>
  <si>
    <t>Rezidents</t>
  </si>
  <si>
    <t>01.12., 03.12.-30.12.2021</t>
  </si>
  <si>
    <t>9.1.Pielikums</t>
  </si>
  <si>
    <t>9.2.Pielikums</t>
  </si>
  <si>
    <r>
      <t>Iestādes nosaukums:</t>
    </r>
    <r>
      <rPr>
        <b/>
        <sz val="13"/>
        <color theme="1"/>
        <rFont val="Times New Roman"/>
        <family val="1"/>
      </rPr>
      <t xml:space="preserve"> SIA “Rīgas Austrumu klīniskās universitātes slimnīca” </t>
    </r>
  </si>
  <si>
    <r>
      <t xml:space="preserve">Piemaksa (ieskaitot VSAOI) rezidentam par pilnu mēnesi , </t>
    </r>
    <r>
      <rPr>
        <i/>
        <sz val="11"/>
        <rFont val="Times New Roman"/>
        <family val="1"/>
        <charset val="186"/>
      </rPr>
      <t>euro</t>
    </r>
  </si>
  <si>
    <r>
      <t xml:space="preserve">Piemaksa (ieskaitot VSAOI) rezidentam par pilnu mēnesi , </t>
    </r>
    <r>
      <rPr>
        <i/>
        <sz val="11"/>
        <rFont val="Times New Roman"/>
        <family val="1"/>
      </rPr>
      <t>euro</t>
    </r>
  </si>
  <si>
    <r>
      <t xml:space="preserve">Pārskats par ģimenes ārstu praksēs </t>
    </r>
    <r>
      <rPr>
        <b/>
        <sz val="13"/>
        <color theme="1"/>
        <rFont val="Times New Roman"/>
        <family val="1"/>
      </rPr>
      <t>apmācību rotācijas ciklu ietvaros</t>
    </r>
    <r>
      <rPr>
        <sz val="13"/>
        <color theme="1"/>
        <rFont val="Times New Roman"/>
        <family val="1"/>
      </rPr>
      <t xml:space="preserve"> nodarbināto ģimenes (vispārējās prakses) ārstu specialitātes rezidentu nostrādāto darba laiku un aprēķināto piemaksu  par darbu paaugstināta riska un slodzes apstākļos ārkārtas sabiedrības veselības apdraudējumā saistībā ar “Covid-19” uzliesmojumu un seku novēršanu atbilstoši Veselības ministrijas 2021.gada 28.oktobra rīkojumam Nr.212 "Par piemaksu piešķiršanu atbildīgo institūciju ārstniecības personām un pārējiem nodarbinātajiem, kuri ir iesaistīti Covid-19 jautājumu risināšanā un seku novēršanā par 2021.gada decembri </t>
    </r>
  </si>
  <si>
    <t>02.12., 06.-07.12., 09.-14.12., 16.12., 20.-30.12.2021</t>
  </si>
  <si>
    <t>01.12.-03.12., 06.12.-09.12., 13.12.-17.12., 20.12.-21.12., 23.12.2021</t>
  </si>
  <si>
    <t>01.12.-14.12., 18.12.-31.12.2021</t>
  </si>
  <si>
    <t>9.3.Pielikums</t>
  </si>
  <si>
    <r>
      <t xml:space="preserve">Pārskats par ģimenes ārstu praksēs </t>
    </r>
    <r>
      <rPr>
        <b/>
        <sz val="13"/>
        <color theme="1"/>
        <rFont val="Times New Roman"/>
        <family val="1"/>
      </rPr>
      <t xml:space="preserve">apmācību rotācijas ciklu ietvaros </t>
    </r>
    <r>
      <rPr>
        <sz val="13"/>
        <color theme="1"/>
        <rFont val="Times New Roman"/>
        <family val="1"/>
      </rPr>
      <t>nodarbināto ģimenes (vispārējās prakses) ārstu specialitātes rezidentu nostrādāto darba laiku un aprēķināto piemaksu  par darbu paaugstināta riska un slodzes apstākļos ārkārtas sabiedrības veselības apdraudējumā saistībā ar “Covid-19” uzliesmojumu un seku novēršanu atbilstoši Veselības ministrijas 2021.gada 28.oktobra rīkojumam Nr.212 "Par piemaksu piešķiršanu atbildīgo institūciju ārstniecības personām un pārējiem nodarbinātajiem, kuri ir iesaistīti Covid-19 jautājumu risināšanā un seku novēršanā par 2021.gada decembri</t>
    </r>
  </si>
  <si>
    <t>01.12.-03.12.2021</t>
  </si>
  <si>
    <r>
      <t xml:space="preserve">Pārskats par ģimenes ārstu praksēs </t>
    </r>
    <r>
      <rPr>
        <b/>
        <sz val="13"/>
        <color theme="1"/>
        <rFont val="Times New Roman"/>
        <family val="1"/>
      </rPr>
      <t>apmācību rotācijas ciklu ietvaros</t>
    </r>
    <r>
      <rPr>
        <sz val="13"/>
        <color theme="1"/>
        <rFont val="Times New Roman"/>
        <family val="1"/>
      </rPr>
      <t xml:space="preserve"> nodarbināto ģimenes (vispārējās prakses) ārstu specialitātes rezidentu nostrādāto darba laiku un aprēķināto piemaksu  par darbu paaugstināta riska un slodzes apstākļos ārkārtas sabiedrības veselības apdraudējumā saistībā ar “Covid-19” uzliesmojumu un seku novēršanu atbilstoši Veselības ministrijas 2021.gada 28.oktobra rīkojumam Nr.212 "Par piemaksu piešķiršanu atbildīgo institūciju ārstniecības personām un pārējiem nodarbinātajiem, kuri ir iesaistīti Covid-19 jautājumu risināšanā un seku novēršanā par 2021.gada decembri</t>
    </r>
  </si>
  <si>
    <r>
      <t xml:space="preserve">Piemaksa (ieskaitot VSAOI) rezidentam par pilnu mēnesi, </t>
    </r>
    <r>
      <rPr>
        <i/>
        <sz val="11"/>
        <rFont val="Times New Roman"/>
        <family val="1"/>
      </rPr>
      <t>euro</t>
    </r>
  </si>
  <si>
    <r>
      <t xml:space="preserve">Iestādes nosaukums: </t>
    </r>
    <r>
      <rPr>
        <b/>
        <sz val="13"/>
        <color theme="1"/>
        <rFont val="Times New Roman"/>
        <family val="1"/>
      </rPr>
      <t>SIA "Madonas slimnīca"</t>
    </r>
  </si>
  <si>
    <t>01.12.-28.12.2021</t>
  </si>
  <si>
    <t>9.4.Pielikums</t>
  </si>
  <si>
    <t>9.5.Pielikums</t>
  </si>
  <si>
    <t>Rezidents Nr.1</t>
  </si>
  <si>
    <t>Rezidents Nr.2</t>
  </si>
  <si>
    <r>
      <rPr>
        <sz val="13"/>
        <color theme="1"/>
        <rFont val="Times New Roman"/>
        <family val="1"/>
      </rPr>
      <t xml:space="preserve">Iestādes nosaukums: </t>
    </r>
    <r>
      <rPr>
        <b/>
        <sz val="13"/>
        <color theme="1"/>
        <rFont val="Times New Roman"/>
        <family val="1"/>
      </rPr>
      <t>SIA "RSU Ambulance"</t>
    </r>
  </si>
  <si>
    <t>Zemgales teritoriālā nodaļa</t>
  </si>
  <si>
    <t>01.12.-19.12.2021</t>
  </si>
  <si>
    <t>27.12.-30.12.2021</t>
  </si>
  <si>
    <r>
      <t>Iestādes nosaukums:</t>
    </r>
    <r>
      <rPr>
        <b/>
        <sz val="13"/>
        <color theme="1"/>
        <rFont val="Times New Roman"/>
        <family val="1"/>
      </rPr>
      <t xml:space="preserve"> </t>
    </r>
    <r>
      <rPr>
        <b/>
        <i/>
        <sz val="13"/>
        <color theme="1"/>
        <rFont val="Times New Roman"/>
        <family val="1"/>
      </rPr>
      <t>Sarkanā Krusta Smiltenes slimnīca</t>
    </r>
  </si>
  <si>
    <r>
      <t xml:space="preserve">Pārskats par ģimenes ārstu praksēs </t>
    </r>
    <r>
      <rPr>
        <b/>
        <sz val="13"/>
        <color theme="1"/>
        <rFont val="Times New Roman"/>
        <family val="1"/>
      </rPr>
      <t>apmācību rotācijas ciklu ietvaros</t>
    </r>
    <r>
      <rPr>
        <sz val="13"/>
        <color theme="1"/>
        <rFont val="Times New Roman"/>
        <family val="1"/>
      </rPr>
      <t xml:space="preserve"> nodarbināto ģimenes (vispārējās prakses) ārstu specialitātes rezidentu nostrādāto darba laiku un aprēķināto piemaksu  par darbu paaugstināta riska un slodzes apstākļos ārkārtas sabiedrības veselības apdraudējumā saistībā ar “Covid-19” uzliesmojumu un seku novēršanu atbilstoši Veselības ministrijas 2021.gada 28.oktobra rīkojumam Nr.212 "Par piemaksu piešķiršanu atbildīgo institūciju ārstniecības personām un pārējiem nodarbinātajiem, kuri ir iesaistīti Covid-19 jautājumu risināšanā un seku novēršanā par 2021.gada novembri</t>
    </r>
  </si>
  <si>
    <t>20.12.-30.12.2021</t>
  </si>
  <si>
    <t>9.6.Pielikums</t>
  </si>
  <si>
    <r>
      <t>Iestādes nosaukums:</t>
    </r>
    <r>
      <rPr>
        <b/>
        <sz val="13"/>
        <color theme="1"/>
        <rFont val="Times New Roman"/>
        <family val="1"/>
      </rPr>
      <t xml:space="preserve"> SIA Daugavpils reģionālā slimnīca</t>
    </r>
  </si>
  <si>
    <t>9.7.Pielikums</t>
  </si>
  <si>
    <t>Ģimenes ārsta Andra Lamsaņa klīnika "ALMA" SIA</t>
  </si>
  <si>
    <t>Ella Šatalova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</si>
</sst>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3"/>
      <color theme="1"/>
      <name val="Times New Roman"/>
      <family val="1"/>
    </font>
    <font>
      <sz val="9"/>
      <color theme="1"/>
      <name val="Times New Roman"/>
      <family val="1"/>
    </font>
    <font>
      <sz val="11"/>
      <name val="Times New Roman"/>
      <family val="1"/>
    </font>
    <font>
      <i/>
      <sz val="11"/>
      <name val="Times New Roman"/>
      <family val="1"/>
    </font>
    <font>
      <b/>
      <sz val="11"/>
      <name val="Times New Roman"/>
      <family val="1"/>
    </font>
    <font>
      <b/>
      <i/>
      <sz val="11"/>
      <name val="Times New Roman"/>
      <family val="1"/>
    </font>
    <font>
      <sz val="11"/>
      <name val="Times New Roman"/>
      <family val="1"/>
      <charset val="186"/>
    </font>
    <font>
      <b/>
      <sz val="13"/>
      <name val="Times New Roman"/>
      <family val="1"/>
      <charset val="186"/>
    </font>
    <font>
      <b/>
      <sz val="13"/>
      <color theme="1"/>
      <name val="Times New Roman"/>
      <family val="1"/>
    </font>
    <font>
      <i/>
      <sz val="13"/>
      <color theme="1"/>
      <name val="Times New Roman"/>
      <family val="1"/>
    </font>
    <font>
      <sz val="13"/>
      <name val="Times New Roman"/>
      <family val="1"/>
      <charset val="186"/>
    </font>
    <font>
      <i/>
      <sz val="12"/>
      <color theme="1"/>
      <name val="Times New Roman"/>
      <family val="1"/>
    </font>
    <font>
      <b/>
      <sz val="13"/>
      <name val="Times New Roman"/>
      <family val="1"/>
    </font>
    <font>
      <b/>
      <i/>
      <sz val="13"/>
      <name val="Times New Roman"/>
      <family val="1"/>
    </font>
    <font>
      <sz val="13"/>
      <color rgb="FF000000"/>
      <name val="Times New Roman"/>
      <family val="1"/>
    </font>
    <font>
      <b/>
      <i/>
      <sz val="13"/>
      <color theme="1"/>
      <name val="Times New Roman"/>
      <family val="1"/>
    </font>
    <font>
      <b/>
      <sz val="11"/>
      <name val="Times New Roman"/>
      <family val="1"/>
      <charset val="186"/>
    </font>
    <font>
      <i/>
      <sz val="11"/>
      <name val="Times New Roman"/>
      <family val="1"/>
      <charset val="186"/>
    </font>
    <font>
      <b/>
      <i/>
      <sz val="11"/>
      <name val="Times New Roman"/>
      <family val="1"/>
      <charset val="186"/>
    </font>
    <font>
      <sz val="13"/>
      <name val="Times New Roman"/>
      <family val="1"/>
    </font>
    <font>
      <b/>
      <sz val="14"/>
      <color theme="1"/>
      <name val="Times New Roman"/>
      <family val="1"/>
    </font>
    <font>
      <i/>
      <sz val="13"/>
      <color rgb="FFFF0000"/>
      <name val="Times New Roman"/>
      <family val="1"/>
    </font>
  </fonts>
  <fills count="4">
    <fill>
      <patternFill patternType="none"/>
    </fill>
    <fill>
      <patternFill patternType="gray125"/>
    </fill>
    <fill>
      <patternFill patternType="solid">
        <fgColor theme="9" tint="0.59996337778862885"/>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style="thin">
        <color auto="1"/>
      </top>
      <bottom style="medium">
        <color auto="1"/>
      </bottom>
      <diagonal/>
    </border>
  </borders>
  <cellStyleXfs count="4">
    <xf numFmtId="0" fontId="0" fillId="0" borderId="0"/>
    <xf numFmtId="0" fontId="3" fillId="0" borderId="0"/>
    <xf numFmtId="0" fontId="2" fillId="0" borderId="0"/>
    <xf numFmtId="0" fontId="1" fillId="0" borderId="0"/>
  </cellStyleXfs>
  <cellXfs count="94">
    <xf numFmtId="0" fontId="0" fillId="0" borderId="0" xfId="0"/>
    <xf numFmtId="0" fontId="4" fillId="0" borderId="0" xfId="0" applyFont="1"/>
    <xf numFmtId="0" fontId="4" fillId="0" borderId="0" xfId="0" applyFont="1" applyAlignment="1">
      <alignment wrapText="1"/>
    </xf>
    <xf numFmtId="0" fontId="5" fillId="0" borderId="0" xfId="0" applyFont="1"/>
    <xf numFmtId="0" fontId="8" fillId="0" borderId="1" xfId="1" applyFont="1" applyBorder="1" applyAlignment="1">
      <alignment horizontal="center" vertical="center" wrapText="1"/>
    </xf>
    <xf numFmtId="0" fontId="4" fillId="0" borderId="1" xfId="0" applyFont="1" applyBorder="1"/>
    <xf numFmtId="0" fontId="4" fillId="0" borderId="1" xfId="0" applyFont="1" applyBorder="1" applyAlignment="1">
      <alignment horizontal="center"/>
    </xf>
    <xf numFmtId="0" fontId="13" fillId="0" borderId="0" xfId="0" applyFont="1" applyAlignment="1">
      <alignment horizontal="right"/>
    </xf>
    <xf numFmtId="0" fontId="14" fillId="0" borderId="0" xfId="0" applyFont="1"/>
    <xf numFmtId="3" fontId="4" fillId="0" borderId="0" xfId="0" applyNumberFormat="1" applyFont="1"/>
    <xf numFmtId="0" fontId="16" fillId="0" borderId="1" xfId="0" applyFont="1" applyBorder="1" applyAlignment="1">
      <alignment horizontal="center" vertical="center" wrapText="1"/>
    </xf>
    <xf numFmtId="0" fontId="14" fillId="0" borderId="5" xfId="0" applyFont="1" applyBorder="1" applyAlignment="1">
      <alignment horizontal="right"/>
    </xf>
    <xf numFmtId="0" fontId="14" fillId="0" borderId="7" xfId="0" applyFont="1" applyBorder="1" applyAlignment="1">
      <alignment horizontal="right"/>
    </xf>
    <xf numFmtId="4" fontId="11" fillId="2" borderId="1" xfId="0" applyNumberFormat="1" applyFont="1" applyFill="1" applyBorder="1"/>
    <xf numFmtId="4" fontId="12" fillId="0" borderId="1" xfId="0" applyNumberFormat="1" applyFont="1" applyBorder="1"/>
    <xf numFmtId="4" fontId="12" fillId="0" borderId="9" xfId="0" applyNumberFormat="1" applyFont="1" applyBorder="1"/>
    <xf numFmtId="0" fontId="6" fillId="0" borderId="1" xfId="1" applyFont="1" applyBorder="1" applyAlignment="1">
      <alignment horizontal="center" vertical="center" wrapText="1"/>
    </xf>
    <xf numFmtId="0" fontId="4" fillId="0" borderId="0" xfId="0" applyFont="1" applyAlignment="1">
      <alignment horizontal="left"/>
    </xf>
    <xf numFmtId="0" fontId="6" fillId="0" borderId="1" xfId="2" applyFont="1" applyBorder="1" applyAlignment="1">
      <alignment horizontal="center" vertical="center" wrapText="1"/>
    </xf>
    <xf numFmtId="0" fontId="8" fillId="0" borderId="1" xfId="2" applyFont="1" applyBorder="1" applyAlignment="1">
      <alignment horizontal="center" vertical="center" wrapText="1"/>
    </xf>
    <xf numFmtId="0" fontId="20"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4" fillId="3" borderId="0" xfId="0" applyFont="1" applyFill="1"/>
    <xf numFmtId="0" fontId="6" fillId="0" borderId="1" xfId="3" applyFont="1" applyBorder="1" applyAlignment="1">
      <alignment horizontal="center" vertical="center" wrapText="1"/>
    </xf>
    <xf numFmtId="0" fontId="8" fillId="0" borderId="1" xfId="3" applyFont="1" applyBorder="1" applyAlignment="1">
      <alignment horizontal="center" vertical="center" wrapText="1"/>
    </xf>
    <xf numFmtId="0" fontId="14" fillId="0" borderId="10" xfId="0" applyFont="1" applyBorder="1" applyAlignment="1">
      <alignment horizontal="right"/>
    </xf>
    <xf numFmtId="4" fontId="12" fillId="0" borderId="11" xfId="0" applyNumberFormat="1" applyFont="1" applyBorder="1"/>
    <xf numFmtId="0" fontId="16" fillId="0" borderId="6" xfId="0" applyFont="1" applyBorder="1" applyAlignment="1">
      <alignment horizontal="center" vertical="center" wrapText="1"/>
    </xf>
    <xf numFmtId="4" fontId="11" fillId="2" borderId="6" xfId="0" applyNumberFormat="1" applyFont="1" applyFill="1" applyBorder="1"/>
    <xf numFmtId="0" fontId="6" fillId="0" borderId="1" xfId="1" applyFont="1" applyBorder="1" applyAlignment="1">
      <alignment horizontal="center" vertical="center" wrapText="1"/>
    </xf>
    <xf numFmtId="2" fontId="15" fillId="0" borderId="0" xfId="0" applyNumberFormat="1" applyFont="1" applyAlignment="1">
      <alignment horizontal="right" wrapText="1"/>
    </xf>
    <xf numFmtId="0" fontId="11" fillId="0" borderId="0" xfId="0" applyFont="1" applyAlignment="1">
      <alignment horizontal="center" wrapText="1"/>
    </xf>
    <xf numFmtId="0" fontId="14" fillId="0" borderId="2" xfId="0" applyFont="1" applyBorder="1" applyAlignment="1">
      <alignment horizontal="center"/>
    </xf>
    <xf numFmtId="0" fontId="14" fillId="0" borderId="3" xfId="0" applyFont="1" applyBorder="1" applyAlignment="1">
      <alignment horizontal="center"/>
    </xf>
    <xf numFmtId="0" fontId="14" fillId="0" borderId="5" xfId="0" applyFont="1" applyBorder="1" applyAlignment="1">
      <alignment horizontal="center"/>
    </xf>
    <xf numFmtId="0" fontId="14" fillId="0" borderId="6" xfId="0" applyFont="1" applyBorder="1" applyAlignment="1">
      <alignment horizontal="center"/>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2" borderId="5" xfId="0" applyFont="1" applyFill="1" applyBorder="1" applyAlignment="1">
      <alignment horizontal="center"/>
    </xf>
    <xf numFmtId="0" fontId="11" fillId="2" borderId="6" xfId="0" applyFont="1" applyFill="1" applyBorder="1" applyAlignment="1">
      <alignment horizontal="center"/>
    </xf>
    <xf numFmtId="0" fontId="4" fillId="0" borderId="0" xfId="0" applyFont="1" applyAlignment="1">
      <alignment horizontal="center" wrapText="1"/>
    </xf>
    <xf numFmtId="0" fontId="6"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6" fillId="0" borderId="1" xfId="2" applyFont="1" applyBorder="1" applyAlignment="1">
      <alignment horizontal="center" vertical="center" wrapText="1"/>
    </xf>
    <xf numFmtId="0" fontId="6" fillId="0" borderId="1" xfId="3" applyFont="1" applyBorder="1" applyAlignment="1">
      <alignment horizontal="center" vertical="center" wrapText="1"/>
    </xf>
    <xf numFmtId="0" fontId="23" fillId="0" borderId="1" xfId="1" applyFont="1" applyBorder="1" applyAlignment="1">
      <alignment horizontal="right" vertical="center" wrapText="1"/>
    </xf>
    <xf numFmtId="0" fontId="23" fillId="0" borderId="1" xfId="1" applyFont="1" applyBorder="1" applyAlignment="1">
      <alignment horizontal="left" vertical="center" wrapText="1"/>
    </xf>
    <xf numFmtId="0" fontId="23" fillId="0" borderId="1" xfId="1" applyFont="1" applyBorder="1" applyAlignment="1">
      <alignment horizontal="center" vertical="center" wrapText="1"/>
    </xf>
    <xf numFmtId="0" fontId="4" fillId="0" borderId="0" xfId="0" applyFont="1" applyFill="1" applyAlignment="1">
      <alignment horizontal="center"/>
    </xf>
    <xf numFmtId="0" fontId="24" fillId="0" borderId="13" xfId="0" applyFont="1" applyBorder="1" applyAlignment="1">
      <alignment horizontal="right"/>
    </xf>
    <xf numFmtId="4" fontId="24" fillId="0" borderId="14" xfId="0" applyNumberFormat="1" applyFont="1" applyBorder="1" applyAlignment="1">
      <alignment horizontal="right"/>
    </xf>
    <xf numFmtId="2" fontId="16" fillId="0" borderId="1" xfId="1" applyNumberFormat="1" applyFont="1" applyBorder="1" applyAlignment="1">
      <alignment horizontal="right" vertical="center" wrapText="1"/>
    </xf>
    <xf numFmtId="0" fontId="4" fillId="0" borderId="0" xfId="0" applyFont="1" applyAlignment="1">
      <alignment horizontal="right"/>
    </xf>
    <xf numFmtId="0" fontId="4" fillId="0" borderId="1" xfId="0" applyFont="1" applyFill="1" applyBorder="1" applyAlignment="1">
      <alignment horizontal="center"/>
    </xf>
    <xf numFmtId="0" fontId="4" fillId="0" borderId="1" xfId="0" applyFont="1" applyFill="1" applyBorder="1"/>
    <xf numFmtId="0" fontId="23" fillId="0" borderId="11" xfId="1" applyFont="1" applyBorder="1" applyAlignment="1">
      <alignment horizontal="right" vertical="center" wrapText="1"/>
    </xf>
    <xf numFmtId="2" fontId="16" fillId="0" borderId="11" xfId="1" applyNumberFormat="1" applyFont="1" applyBorder="1" applyAlignment="1">
      <alignment horizontal="right" vertical="center" wrapText="1"/>
    </xf>
    <xf numFmtId="0" fontId="23" fillId="0" borderId="1" xfId="0" applyFont="1" applyBorder="1" applyAlignment="1">
      <alignment horizontal="right" vertical="center" wrapText="1"/>
    </xf>
    <xf numFmtId="0" fontId="23"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0" fontId="23" fillId="0" borderId="1"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23" fillId="3" borderId="0" xfId="0" applyFont="1" applyFill="1" applyBorder="1" applyAlignment="1">
      <alignment horizontal="center" vertical="center" wrapText="1"/>
    </xf>
    <xf numFmtId="0" fontId="23"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16" fillId="0" borderId="1" xfId="0" applyFont="1" applyBorder="1" applyAlignment="1">
      <alignment horizontal="right" vertical="center" wrapText="1"/>
    </xf>
    <xf numFmtId="0" fontId="4" fillId="0" borderId="1" xfId="0" applyFont="1" applyFill="1" applyBorder="1" applyAlignment="1">
      <alignment horizontal="right" vertical="center" wrapText="1"/>
    </xf>
    <xf numFmtId="0" fontId="23" fillId="0" borderId="1" xfId="0" applyFont="1" applyFill="1" applyBorder="1" applyAlignment="1">
      <alignment horizontal="right" vertical="center" wrapText="1"/>
    </xf>
    <xf numFmtId="0" fontId="4" fillId="3" borderId="0" xfId="0" applyFont="1" applyFill="1" applyBorder="1" applyAlignment="1">
      <alignment horizontal="right" vertical="center" wrapText="1"/>
    </xf>
    <xf numFmtId="2" fontId="16" fillId="0" borderId="1" xfId="0" applyNumberFormat="1" applyFont="1" applyBorder="1" applyAlignment="1">
      <alignment horizontal="right" vertical="center" wrapText="1"/>
    </xf>
    <xf numFmtId="0" fontId="4" fillId="0" borderId="1" xfId="0" applyFont="1" applyBorder="1" applyAlignment="1">
      <alignment horizontal="left"/>
    </xf>
    <xf numFmtId="0" fontId="4" fillId="0" borderId="1" xfId="0" applyFont="1" applyBorder="1" applyAlignment="1">
      <alignment horizontal="right"/>
    </xf>
    <xf numFmtId="0" fontId="12" fillId="0" borderId="1" xfId="0" applyFont="1" applyBorder="1" applyAlignment="1">
      <alignment horizontal="right"/>
    </xf>
    <xf numFmtId="0" fontId="12" fillId="0" borderId="1" xfId="0" applyFont="1" applyBorder="1"/>
    <xf numFmtId="0" fontId="23" fillId="0" borderId="1" xfId="1" applyFont="1" applyBorder="1" applyAlignment="1">
      <alignment vertical="top" wrapText="1"/>
    </xf>
    <xf numFmtId="0" fontId="23" fillId="0" borderId="1" xfId="1" applyFont="1" applyBorder="1" applyAlignment="1">
      <alignment vertical="center" wrapText="1"/>
    </xf>
    <xf numFmtId="0" fontId="12" fillId="0" borderId="0" xfId="0" applyFont="1"/>
    <xf numFmtId="0" fontId="25" fillId="0" borderId="0" xfId="0" applyFont="1" applyAlignment="1">
      <alignment vertical="center"/>
    </xf>
    <xf numFmtId="0" fontId="12" fillId="0" borderId="1" xfId="0" applyFont="1" applyBorder="1" applyAlignment="1">
      <alignment vertical="center"/>
    </xf>
    <xf numFmtId="0" fontId="12" fillId="0" borderId="1" xfId="0" applyFont="1" applyBorder="1" applyAlignment="1">
      <alignment horizontal="right" vertical="center"/>
    </xf>
    <xf numFmtId="0" fontId="11" fillId="0" borderId="15" xfId="0" applyFont="1" applyBorder="1" applyAlignment="1">
      <alignment horizontal="center" vertical="center" wrapText="1"/>
    </xf>
    <xf numFmtId="0" fontId="16" fillId="0" borderId="16" xfId="0" applyFont="1" applyBorder="1" applyAlignment="1">
      <alignment horizontal="center" vertical="center" wrapText="1"/>
    </xf>
    <xf numFmtId="4" fontId="11" fillId="2" borderId="16" xfId="0" applyNumberFormat="1" applyFont="1" applyFill="1" applyBorder="1"/>
    <xf numFmtId="4" fontId="16" fillId="0" borderId="16" xfId="0" applyNumberFormat="1" applyFont="1" applyBorder="1"/>
    <xf numFmtId="4" fontId="16" fillId="0" borderId="17" xfId="0" applyNumberFormat="1" applyFont="1" applyBorder="1"/>
    <xf numFmtId="4" fontId="16" fillId="0" borderId="18" xfId="0" applyNumberFormat="1" applyFont="1" applyBorder="1"/>
    <xf numFmtId="0" fontId="14" fillId="0" borderId="6" xfId="0" applyFont="1" applyBorder="1"/>
    <xf numFmtId="0" fontId="18" fillId="0" borderId="12" xfId="0" applyFont="1" applyBorder="1" applyAlignment="1">
      <alignment horizontal="left" vertical="center" wrapText="1"/>
    </xf>
    <xf numFmtId="0" fontId="18" fillId="0" borderId="6" xfId="0" applyFont="1" applyBorder="1" applyAlignment="1">
      <alignment horizontal="left" vertical="center" wrapText="1"/>
    </xf>
    <xf numFmtId="0" fontId="18" fillId="0" borderId="8" xfId="0" applyFont="1" applyBorder="1" applyAlignment="1">
      <alignment horizontal="left" vertical="center" wrapText="1"/>
    </xf>
    <xf numFmtId="4" fontId="4" fillId="0" borderId="6" xfId="0" applyNumberFormat="1" applyFont="1" applyBorder="1"/>
    <xf numFmtId="4" fontId="4" fillId="0" borderId="12" xfId="0" applyNumberFormat="1" applyFont="1" applyBorder="1"/>
    <xf numFmtId="4" fontId="4" fillId="0" borderId="8" xfId="0" applyNumberFormat="1" applyFont="1" applyBorder="1"/>
  </cellXfs>
  <cellStyles count="4">
    <cellStyle name="Normal" xfId="0" builtinId="0"/>
    <cellStyle name="Normal 3" xfId="1" xr:uid="{1A196453-7469-4C13-B892-B5A73BDF66A4}"/>
    <cellStyle name="Normal 3 2" xfId="2" xr:uid="{C01BB664-AA05-437E-8D84-0C9A54842B88}"/>
    <cellStyle name="Normal 3 3" xfId="3" xr:uid="{1C7EDDC8-576B-43AD-8732-C984A8A715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A5FCA-FB84-4EAD-AFCE-F06CED77D7C6}">
  <dimension ref="A1:F16"/>
  <sheetViews>
    <sheetView tabSelected="1" zoomScale="80" zoomScaleNormal="80" workbookViewId="0">
      <selection activeCell="E16" sqref="E16"/>
    </sheetView>
  </sheetViews>
  <sheetFormatPr defaultRowHeight="16.5" x14ac:dyDescent="0.25"/>
  <cols>
    <col min="1" max="1" width="8" customWidth="1"/>
    <col min="2" max="2" width="61.28515625" customWidth="1"/>
    <col min="3" max="3" width="20.140625" customWidth="1"/>
    <col min="4" max="5" width="20.140625" style="9" customWidth="1"/>
  </cols>
  <sheetData>
    <row r="1" spans="1:6" ht="46.5" customHeight="1" x14ac:dyDescent="0.25">
      <c r="C1" s="30" t="s">
        <v>107</v>
      </c>
      <c r="D1" s="30"/>
      <c r="E1" s="30"/>
      <c r="F1" s="30"/>
    </row>
    <row r="3" spans="1:6" ht="67.5" customHeight="1" x14ac:dyDescent="0.25">
      <c r="A3" s="31" t="s">
        <v>21</v>
      </c>
      <c r="B3" s="31"/>
      <c r="C3" s="31"/>
      <c r="D3" s="31"/>
      <c r="E3" s="31"/>
    </row>
    <row r="4" spans="1:6" ht="17.25" thickBot="1" x14ac:dyDescent="0.3">
      <c r="A4" s="8"/>
      <c r="B4" s="8"/>
      <c r="C4" s="8"/>
    </row>
    <row r="5" spans="1:6" x14ac:dyDescent="0.25">
      <c r="A5" s="32"/>
      <c r="B5" s="33"/>
      <c r="C5" s="81" t="s">
        <v>22</v>
      </c>
      <c r="D5" s="36"/>
      <c r="E5" s="37"/>
    </row>
    <row r="6" spans="1:6" ht="33.75" x14ac:dyDescent="0.25">
      <c r="A6" s="34"/>
      <c r="B6" s="35"/>
      <c r="C6" s="82" t="s">
        <v>15</v>
      </c>
      <c r="D6" s="10" t="s">
        <v>15</v>
      </c>
      <c r="E6" s="27" t="s">
        <v>15</v>
      </c>
    </row>
    <row r="7" spans="1:6" x14ac:dyDescent="0.25">
      <c r="A7" s="38" t="s">
        <v>14</v>
      </c>
      <c r="B7" s="39"/>
      <c r="C7" s="83">
        <f>SUM(C8:C14)</f>
        <v>45849.030000000006</v>
      </c>
      <c r="D7" s="13">
        <f>SUM(D8:D14)</f>
        <v>3819.22</v>
      </c>
      <c r="E7" s="28">
        <f>SUM(E8:E14)</f>
        <v>49668.25</v>
      </c>
    </row>
    <row r="8" spans="1:6" x14ac:dyDescent="0.25">
      <c r="A8" s="11">
        <v>1</v>
      </c>
      <c r="B8" s="87" t="s">
        <v>16</v>
      </c>
      <c r="C8" s="84">
        <f>PSKUS!J23</f>
        <v>22966.57</v>
      </c>
      <c r="D8" s="14">
        <f t="shared" ref="D8:D11" si="0">ROUND(C8*8.33%,2)</f>
        <v>1913.12</v>
      </c>
      <c r="E8" s="91">
        <f t="shared" ref="E8:E12" si="1">C8+D8</f>
        <v>24879.69</v>
      </c>
    </row>
    <row r="9" spans="1:6" x14ac:dyDescent="0.25">
      <c r="A9" s="11">
        <v>2</v>
      </c>
      <c r="B9" s="87" t="s">
        <v>17</v>
      </c>
      <c r="C9" s="84">
        <f>RAKUS!J16</f>
        <v>12534.869999999999</v>
      </c>
      <c r="D9" s="14">
        <f t="shared" si="0"/>
        <v>1044.1500000000001</v>
      </c>
      <c r="E9" s="91">
        <f t="shared" si="1"/>
        <v>13579.019999999999</v>
      </c>
    </row>
    <row r="10" spans="1:6" x14ac:dyDescent="0.25">
      <c r="A10" s="11">
        <v>3</v>
      </c>
      <c r="B10" s="87" t="s">
        <v>18</v>
      </c>
      <c r="C10" s="84">
        <f>Liepāja!J9</f>
        <v>252.38</v>
      </c>
      <c r="D10" s="14">
        <f t="shared" si="0"/>
        <v>21.02</v>
      </c>
      <c r="E10" s="91">
        <f t="shared" si="1"/>
        <v>273.39999999999998</v>
      </c>
    </row>
    <row r="11" spans="1:6" x14ac:dyDescent="0.25">
      <c r="A11" s="11">
        <v>4</v>
      </c>
      <c r="B11" s="87" t="s">
        <v>20</v>
      </c>
      <c r="C11" s="84">
        <f>Madona!J9</f>
        <v>1598.41</v>
      </c>
      <c r="D11" s="14">
        <f t="shared" si="0"/>
        <v>133.15</v>
      </c>
      <c r="E11" s="91">
        <f t="shared" si="1"/>
        <v>1731.5600000000002</v>
      </c>
    </row>
    <row r="12" spans="1:6" x14ac:dyDescent="0.25">
      <c r="A12" s="25">
        <v>5</v>
      </c>
      <c r="B12" s="88" t="s">
        <v>19</v>
      </c>
      <c r="C12" s="85">
        <f>RSU_Ambulance!J13</f>
        <v>6057.130000000001</v>
      </c>
      <c r="D12" s="26">
        <f>ROUND(C12*8.33%,2)</f>
        <v>504.56</v>
      </c>
      <c r="E12" s="92">
        <f t="shared" si="1"/>
        <v>6561.6900000000014</v>
      </c>
    </row>
    <row r="13" spans="1:6" x14ac:dyDescent="0.25">
      <c r="A13" s="11">
        <v>6</v>
      </c>
      <c r="B13" s="89" t="s">
        <v>98</v>
      </c>
      <c r="C13" s="84">
        <f>Smiltene!J9</f>
        <v>673.01</v>
      </c>
      <c r="D13" s="14">
        <f>ROUND(C13*8.33%,2)</f>
        <v>56.06</v>
      </c>
      <c r="E13" s="91">
        <f t="shared" ref="E13:E14" si="2">C13+D13</f>
        <v>729.06999999999994</v>
      </c>
    </row>
    <row r="14" spans="1:6" ht="17.25" thickBot="1" x14ac:dyDescent="0.3">
      <c r="A14" s="12">
        <v>7</v>
      </c>
      <c r="B14" s="90" t="s">
        <v>104</v>
      </c>
      <c r="C14" s="86">
        <f>Daugavpils_reģ!J9</f>
        <v>1766.66</v>
      </c>
      <c r="D14" s="15">
        <f>ROUND(C14*8.33%,2)</f>
        <v>147.16</v>
      </c>
      <c r="E14" s="93">
        <f t="shared" si="2"/>
        <v>1913.8200000000002</v>
      </c>
    </row>
    <row r="16" spans="1:6" x14ac:dyDescent="0.25">
      <c r="A16" s="1" t="s">
        <v>13</v>
      </c>
    </row>
  </sheetData>
  <mergeCells count="5">
    <mergeCell ref="C1:F1"/>
    <mergeCell ref="A3:E3"/>
    <mergeCell ref="A5:B6"/>
    <mergeCell ref="C5:E5"/>
    <mergeCell ref="A7:B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745D1-4AE5-4CEC-AA20-036B065B5D85}">
  <sheetPr>
    <tabColor theme="9" tint="0.59999389629810485"/>
  </sheetPr>
  <dimension ref="A1:L23"/>
  <sheetViews>
    <sheetView zoomScale="80" zoomScaleNormal="80" workbookViewId="0">
      <selection activeCell="E14" sqref="E14"/>
    </sheetView>
  </sheetViews>
  <sheetFormatPr defaultColWidth="9.140625" defaultRowHeight="16.5" x14ac:dyDescent="0.25"/>
  <cols>
    <col min="1" max="1" width="6.7109375" style="1" customWidth="1"/>
    <col min="2" max="2" width="28.42578125" style="1" customWidth="1"/>
    <col min="3" max="3" width="16.140625" style="1" customWidth="1"/>
    <col min="4" max="4" width="53.5703125" style="1" customWidth="1"/>
    <col min="5" max="5" width="28.140625" style="1" customWidth="1"/>
    <col min="6" max="6" width="19.85546875" style="1" customWidth="1"/>
    <col min="7" max="7" width="9.140625" style="1"/>
    <col min="8" max="8" width="11.42578125" style="1" customWidth="1"/>
    <col min="9" max="9" width="12.28515625" style="1" customWidth="1"/>
    <col min="10" max="10" width="18.85546875" style="1" customWidth="1"/>
    <col min="11" max="11" width="33.7109375" style="1" customWidth="1"/>
    <col min="12" max="16384" width="9.140625" style="1"/>
  </cols>
  <sheetData>
    <row r="1" spans="1:12" x14ac:dyDescent="0.25">
      <c r="K1" s="7" t="s">
        <v>110</v>
      </c>
    </row>
    <row r="2" spans="1:12" ht="55.5" customHeight="1" x14ac:dyDescent="0.25">
      <c r="A2" s="40" t="s">
        <v>115</v>
      </c>
      <c r="B2" s="40"/>
      <c r="C2" s="40"/>
      <c r="D2" s="40"/>
      <c r="E2" s="40"/>
      <c r="F2" s="40"/>
      <c r="G2" s="40"/>
      <c r="H2" s="40"/>
      <c r="I2" s="40"/>
      <c r="J2" s="40"/>
      <c r="K2" s="40"/>
      <c r="L2" s="2"/>
    </row>
    <row r="3" spans="1:12" x14ac:dyDescent="0.25">
      <c r="A3" s="2"/>
      <c r="B3" s="2"/>
      <c r="C3" s="2"/>
      <c r="D3" s="2"/>
      <c r="E3" s="2"/>
      <c r="F3" s="2"/>
      <c r="G3" s="2"/>
      <c r="H3" s="2"/>
      <c r="I3" s="2"/>
      <c r="J3" s="2"/>
      <c r="K3" s="2"/>
      <c r="L3" s="2"/>
    </row>
    <row r="4" spans="1:12" ht="17.25" x14ac:dyDescent="0.3">
      <c r="A4" s="1" t="s">
        <v>58</v>
      </c>
    </row>
    <row r="6" spans="1:12" ht="105" x14ac:dyDescent="0.25">
      <c r="A6" s="29" t="s">
        <v>0</v>
      </c>
      <c r="B6" s="29" t="s">
        <v>1</v>
      </c>
      <c r="C6" s="29" t="s">
        <v>2</v>
      </c>
      <c r="D6" s="29" t="s">
        <v>3</v>
      </c>
      <c r="E6" s="29" t="s">
        <v>4</v>
      </c>
      <c r="F6" s="29" t="s">
        <v>59</v>
      </c>
      <c r="G6" s="29" t="s">
        <v>23</v>
      </c>
      <c r="H6" s="29" t="s">
        <v>24</v>
      </c>
      <c r="I6" s="29" t="s">
        <v>114</v>
      </c>
      <c r="J6" s="4" t="s">
        <v>12</v>
      </c>
      <c r="K6" s="29" t="s">
        <v>6</v>
      </c>
    </row>
    <row r="7" spans="1:12" x14ac:dyDescent="0.25">
      <c r="A7" s="41"/>
      <c r="B7" s="41"/>
      <c r="C7" s="41"/>
      <c r="D7" s="41"/>
      <c r="E7" s="41"/>
      <c r="F7" s="41"/>
      <c r="G7" s="29">
        <v>1</v>
      </c>
      <c r="H7" s="29">
        <v>2</v>
      </c>
      <c r="I7" s="29">
        <v>3</v>
      </c>
      <c r="J7" s="4" t="s">
        <v>7</v>
      </c>
      <c r="K7" s="29"/>
    </row>
    <row r="8" spans="1:12" ht="17.25" customHeight="1" x14ac:dyDescent="0.25">
      <c r="A8" s="45">
        <v>1</v>
      </c>
      <c r="B8" s="46" t="s">
        <v>60</v>
      </c>
      <c r="C8" s="47">
        <v>19175422</v>
      </c>
      <c r="D8" s="46" t="s">
        <v>61</v>
      </c>
      <c r="E8" s="46" t="s">
        <v>62</v>
      </c>
      <c r="F8" s="46" t="s">
        <v>108</v>
      </c>
      <c r="G8" s="45">
        <v>21</v>
      </c>
      <c r="H8" s="45">
        <v>20</v>
      </c>
      <c r="I8" s="45">
        <v>1766.66</v>
      </c>
      <c r="J8" s="51">
        <f>ROUND(I8/G8*H8,2)</f>
        <v>1682.53</v>
      </c>
      <c r="K8" s="46" t="s">
        <v>63</v>
      </c>
    </row>
    <row r="9" spans="1:12" ht="17.25" customHeight="1" x14ac:dyDescent="0.25">
      <c r="A9" s="45">
        <v>2</v>
      </c>
      <c r="B9" s="46" t="s">
        <v>60</v>
      </c>
      <c r="C9" s="47">
        <v>10000378</v>
      </c>
      <c r="D9" s="46" t="s">
        <v>64</v>
      </c>
      <c r="E9" s="46" t="s">
        <v>65</v>
      </c>
      <c r="F9" s="46" t="s">
        <v>108</v>
      </c>
      <c r="G9" s="45">
        <v>21</v>
      </c>
      <c r="H9" s="45">
        <v>21</v>
      </c>
      <c r="I9" s="45">
        <v>1766.66</v>
      </c>
      <c r="J9" s="51">
        <f t="shared" ref="J9:J22" si="0">ROUND(I9/G9*H9,2)</f>
        <v>1766.66</v>
      </c>
      <c r="K9" s="46" t="s">
        <v>63</v>
      </c>
    </row>
    <row r="10" spans="1:12" ht="17.25" customHeight="1" x14ac:dyDescent="0.25">
      <c r="A10" s="45">
        <v>3</v>
      </c>
      <c r="B10" s="46" t="s">
        <v>60</v>
      </c>
      <c r="C10" s="47">
        <v>10001304</v>
      </c>
      <c r="D10" s="46" t="s">
        <v>66</v>
      </c>
      <c r="E10" s="46" t="s">
        <v>67</v>
      </c>
      <c r="F10" s="46" t="s">
        <v>108</v>
      </c>
      <c r="G10" s="45">
        <v>21</v>
      </c>
      <c r="H10" s="45">
        <v>20</v>
      </c>
      <c r="I10" s="45">
        <v>1766.66</v>
      </c>
      <c r="J10" s="51">
        <f t="shared" si="0"/>
        <v>1682.53</v>
      </c>
      <c r="K10" s="46" t="s">
        <v>109</v>
      </c>
    </row>
    <row r="11" spans="1:12" ht="17.25" customHeight="1" x14ac:dyDescent="0.25">
      <c r="A11" s="45">
        <v>4</v>
      </c>
      <c r="B11" s="46" t="s">
        <v>60</v>
      </c>
      <c r="C11" s="47">
        <v>10000361</v>
      </c>
      <c r="D11" s="46" t="s">
        <v>68</v>
      </c>
      <c r="E11" s="46" t="s">
        <v>69</v>
      </c>
      <c r="F11" s="46" t="s">
        <v>108</v>
      </c>
      <c r="G11" s="45">
        <v>21</v>
      </c>
      <c r="H11" s="45">
        <v>21</v>
      </c>
      <c r="I11" s="45">
        <v>1766.66</v>
      </c>
      <c r="J11" s="51">
        <f t="shared" si="0"/>
        <v>1766.66</v>
      </c>
      <c r="K11" s="46" t="s">
        <v>63</v>
      </c>
    </row>
    <row r="12" spans="1:12" ht="17.25" customHeight="1" x14ac:dyDescent="0.25">
      <c r="A12" s="45">
        <v>5</v>
      </c>
      <c r="B12" s="46" t="s">
        <v>30</v>
      </c>
      <c r="C12" s="47">
        <v>700200006</v>
      </c>
      <c r="D12" s="46" t="s">
        <v>70</v>
      </c>
      <c r="E12" s="46" t="s">
        <v>71</v>
      </c>
      <c r="F12" s="46" t="s">
        <v>108</v>
      </c>
      <c r="G12" s="45">
        <v>21</v>
      </c>
      <c r="H12" s="45">
        <v>8</v>
      </c>
      <c r="I12" s="45">
        <v>1766.66</v>
      </c>
      <c r="J12" s="51">
        <f t="shared" si="0"/>
        <v>673.01</v>
      </c>
      <c r="K12" s="46" t="s">
        <v>72</v>
      </c>
    </row>
    <row r="13" spans="1:12" ht="17.25" customHeight="1" x14ac:dyDescent="0.25">
      <c r="A13" s="45">
        <v>6</v>
      </c>
      <c r="B13" s="46" t="s">
        <v>60</v>
      </c>
      <c r="C13" s="47">
        <v>19575402</v>
      </c>
      <c r="D13" s="46" t="s">
        <v>73</v>
      </c>
      <c r="E13" s="46" t="s">
        <v>74</v>
      </c>
      <c r="F13" s="46" t="s">
        <v>108</v>
      </c>
      <c r="G13" s="45">
        <v>21</v>
      </c>
      <c r="H13" s="45">
        <v>13</v>
      </c>
      <c r="I13" s="45">
        <v>1766.66</v>
      </c>
      <c r="J13" s="51">
        <f t="shared" si="0"/>
        <v>1093.6500000000001</v>
      </c>
      <c r="K13" s="46" t="s">
        <v>75</v>
      </c>
    </row>
    <row r="14" spans="1:12" ht="17.25" customHeight="1" x14ac:dyDescent="0.25">
      <c r="A14" s="45">
        <v>7</v>
      </c>
      <c r="B14" s="46" t="s">
        <v>60</v>
      </c>
      <c r="C14" s="53">
        <v>19275434</v>
      </c>
      <c r="D14" s="54" t="s">
        <v>105</v>
      </c>
      <c r="E14" s="46" t="s">
        <v>76</v>
      </c>
      <c r="F14" s="46" t="s">
        <v>108</v>
      </c>
      <c r="G14" s="45">
        <v>21</v>
      </c>
      <c r="H14" s="45">
        <v>8</v>
      </c>
      <c r="I14" s="45">
        <v>1766.66</v>
      </c>
      <c r="J14" s="51">
        <f t="shared" si="0"/>
        <v>673.01</v>
      </c>
      <c r="K14" s="46" t="s">
        <v>72</v>
      </c>
    </row>
    <row r="15" spans="1:12" ht="17.25" customHeight="1" x14ac:dyDescent="0.25">
      <c r="A15" s="45">
        <v>8</v>
      </c>
      <c r="B15" s="46" t="s">
        <v>60</v>
      </c>
      <c r="C15" s="47">
        <v>807635202</v>
      </c>
      <c r="D15" s="46" t="s">
        <v>77</v>
      </c>
      <c r="E15" s="46" t="s">
        <v>78</v>
      </c>
      <c r="F15" s="46" t="s">
        <v>108</v>
      </c>
      <c r="G15" s="45">
        <v>21</v>
      </c>
      <c r="H15" s="45">
        <v>21</v>
      </c>
      <c r="I15" s="45">
        <v>1766.66</v>
      </c>
      <c r="J15" s="51">
        <f t="shared" si="0"/>
        <v>1766.66</v>
      </c>
      <c r="K15" s="46" t="s">
        <v>63</v>
      </c>
    </row>
    <row r="16" spans="1:12" ht="17.25" customHeight="1" x14ac:dyDescent="0.25">
      <c r="A16" s="45">
        <v>9</v>
      </c>
      <c r="B16" s="46" t="s">
        <v>60</v>
      </c>
      <c r="C16" s="47">
        <v>10001410</v>
      </c>
      <c r="D16" s="46" t="s">
        <v>79</v>
      </c>
      <c r="E16" s="46" t="s">
        <v>80</v>
      </c>
      <c r="F16" s="46" t="s">
        <v>108</v>
      </c>
      <c r="G16" s="45">
        <v>21</v>
      </c>
      <c r="H16" s="45">
        <v>21</v>
      </c>
      <c r="I16" s="45">
        <v>1766.66</v>
      </c>
      <c r="J16" s="51">
        <f t="shared" si="0"/>
        <v>1766.66</v>
      </c>
      <c r="K16" s="46" t="s">
        <v>63</v>
      </c>
    </row>
    <row r="17" spans="1:11" ht="17.25" customHeight="1" x14ac:dyDescent="0.25">
      <c r="A17" s="45">
        <v>10</v>
      </c>
      <c r="B17" s="46" t="s">
        <v>60</v>
      </c>
      <c r="C17" s="47">
        <v>19575418</v>
      </c>
      <c r="D17" s="46" t="s">
        <v>81</v>
      </c>
      <c r="E17" s="46" t="s">
        <v>82</v>
      </c>
      <c r="F17" s="46" t="s">
        <v>108</v>
      </c>
      <c r="G17" s="45">
        <v>21</v>
      </c>
      <c r="H17" s="45">
        <v>20</v>
      </c>
      <c r="I17" s="45">
        <v>1766.66</v>
      </c>
      <c r="J17" s="51">
        <f t="shared" si="0"/>
        <v>1682.53</v>
      </c>
      <c r="K17" s="46" t="s">
        <v>63</v>
      </c>
    </row>
    <row r="18" spans="1:11" ht="17.25" customHeight="1" x14ac:dyDescent="0.25">
      <c r="A18" s="45">
        <v>11</v>
      </c>
      <c r="B18" s="46" t="s">
        <v>60</v>
      </c>
      <c r="C18" s="47">
        <v>19475418</v>
      </c>
      <c r="D18" s="46" t="s">
        <v>83</v>
      </c>
      <c r="E18" s="46" t="s">
        <v>84</v>
      </c>
      <c r="F18" s="46" t="s">
        <v>108</v>
      </c>
      <c r="G18" s="45">
        <v>21</v>
      </c>
      <c r="H18" s="45">
        <v>21</v>
      </c>
      <c r="I18" s="45">
        <v>1766.66</v>
      </c>
      <c r="J18" s="51">
        <f t="shared" si="0"/>
        <v>1766.66</v>
      </c>
      <c r="K18" s="46" t="s">
        <v>63</v>
      </c>
    </row>
    <row r="19" spans="1:11" ht="17.25" customHeight="1" x14ac:dyDescent="0.25">
      <c r="A19" s="45">
        <v>12</v>
      </c>
      <c r="B19" s="46" t="s">
        <v>60</v>
      </c>
      <c r="C19" s="47" t="s">
        <v>85</v>
      </c>
      <c r="D19" s="46" t="s">
        <v>86</v>
      </c>
      <c r="E19" s="46" t="s">
        <v>87</v>
      </c>
      <c r="F19" s="46" t="s">
        <v>108</v>
      </c>
      <c r="G19" s="45">
        <v>21</v>
      </c>
      <c r="H19" s="45">
        <v>21</v>
      </c>
      <c r="I19" s="45">
        <v>1766.66</v>
      </c>
      <c r="J19" s="51">
        <f t="shared" si="0"/>
        <v>1766.66</v>
      </c>
      <c r="K19" s="46" t="s">
        <v>63</v>
      </c>
    </row>
    <row r="20" spans="1:11" ht="17.25" customHeight="1" x14ac:dyDescent="0.25">
      <c r="A20" s="45">
        <v>13</v>
      </c>
      <c r="B20" s="46" t="s">
        <v>60</v>
      </c>
      <c r="C20" s="47">
        <v>807600031</v>
      </c>
      <c r="D20" s="46" t="s">
        <v>88</v>
      </c>
      <c r="E20" s="46" t="s">
        <v>89</v>
      </c>
      <c r="F20" s="46" t="s">
        <v>108</v>
      </c>
      <c r="G20" s="45">
        <v>21</v>
      </c>
      <c r="H20" s="45">
        <v>21</v>
      </c>
      <c r="I20" s="45">
        <v>1766.66</v>
      </c>
      <c r="J20" s="51">
        <f t="shared" si="0"/>
        <v>1766.66</v>
      </c>
      <c r="K20" s="46" t="s">
        <v>63</v>
      </c>
    </row>
    <row r="21" spans="1:11" ht="17.25" customHeight="1" x14ac:dyDescent="0.25">
      <c r="A21" s="45">
        <v>14</v>
      </c>
      <c r="B21" s="46" t="s">
        <v>60</v>
      </c>
      <c r="C21" s="47">
        <v>10064013</v>
      </c>
      <c r="D21" s="46" t="s">
        <v>140</v>
      </c>
      <c r="E21" s="46" t="s">
        <v>90</v>
      </c>
      <c r="F21" s="46" t="s">
        <v>108</v>
      </c>
      <c r="G21" s="45">
        <v>21</v>
      </c>
      <c r="H21" s="45">
        <v>21</v>
      </c>
      <c r="I21" s="45">
        <v>1766.66</v>
      </c>
      <c r="J21" s="51">
        <f t="shared" si="0"/>
        <v>1766.66</v>
      </c>
      <c r="K21" s="46" t="s">
        <v>63</v>
      </c>
    </row>
    <row r="22" spans="1:11" ht="17.25" customHeight="1" thickBot="1" x14ac:dyDescent="0.3">
      <c r="A22" s="45">
        <v>15</v>
      </c>
      <c r="B22" s="46" t="s">
        <v>60</v>
      </c>
      <c r="C22" s="47">
        <v>19577405</v>
      </c>
      <c r="D22" s="46" t="s">
        <v>91</v>
      </c>
      <c r="E22" s="46" t="s">
        <v>141</v>
      </c>
      <c r="F22" s="46" t="s">
        <v>108</v>
      </c>
      <c r="G22" s="45">
        <v>21</v>
      </c>
      <c r="H22" s="45">
        <v>16</v>
      </c>
      <c r="I22" s="55">
        <v>1766.66</v>
      </c>
      <c r="J22" s="56">
        <f t="shared" si="0"/>
        <v>1346.03</v>
      </c>
      <c r="K22" s="46" t="s">
        <v>92</v>
      </c>
    </row>
    <row r="23" spans="1:11" ht="19.5" thickBot="1" x14ac:dyDescent="0.35">
      <c r="G23" s="52"/>
      <c r="H23" s="52"/>
      <c r="I23" s="49" t="s">
        <v>14</v>
      </c>
      <c r="J23" s="50">
        <f>SUM(J8:J22)</f>
        <v>22966.57</v>
      </c>
    </row>
  </sheetData>
  <mergeCells count="2">
    <mergeCell ref="A2:K2"/>
    <mergeCell ref="A7:F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B5BD8-7A2E-4BBE-B974-1C8A949FEC92}">
  <sheetPr>
    <tabColor theme="9" tint="0.59999389629810485"/>
  </sheetPr>
  <dimension ref="A1:Y16"/>
  <sheetViews>
    <sheetView zoomScale="80" zoomScaleNormal="80" workbookViewId="0">
      <selection activeCell="I16" sqref="I16:J16"/>
    </sheetView>
  </sheetViews>
  <sheetFormatPr defaultColWidth="9.140625" defaultRowHeight="16.5" x14ac:dyDescent="0.25"/>
  <cols>
    <col min="1" max="1" width="5.85546875" style="1" customWidth="1"/>
    <col min="2" max="2" width="28.85546875" style="1" customWidth="1"/>
    <col min="3" max="3" width="16.140625" style="1" customWidth="1"/>
    <col min="4" max="4" width="46" style="1" customWidth="1"/>
    <col min="5" max="5" width="29.28515625" style="1" customWidth="1"/>
    <col min="6" max="6" width="15.7109375" style="1" customWidth="1"/>
    <col min="7" max="7" width="9.140625" style="1"/>
    <col min="8" max="8" width="11.5703125" style="1" customWidth="1"/>
    <col min="9" max="9" width="12.28515625" style="1" customWidth="1"/>
    <col min="10" max="10" width="17.7109375" style="1" customWidth="1"/>
    <col min="11" max="11" width="56.140625" style="1" customWidth="1"/>
    <col min="12" max="16384" width="9.140625" style="1"/>
  </cols>
  <sheetData>
    <row r="1" spans="1:25" x14ac:dyDescent="0.25">
      <c r="K1" s="7" t="s">
        <v>111</v>
      </c>
    </row>
    <row r="2" spans="1:25" ht="57.75" customHeight="1" x14ac:dyDescent="0.25">
      <c r="A2" s="40" t="s">
        <v>115</v>
      </c>
      <c r="B2" s="40"/>
      <c r="C2" s="40"/>
      <c r="D2" s="40"/>
      <c r="E2" s="40"/>
      <c r="F2" s="40"/>
      <c r="G2" s="40"/>
      <c r="H2" s="40"/>
      <c r="I2" s="40"/>
      <c r="J2" s="40"/>
      <c r="K2" s="40"/>
      <c r="L2" s="2"/>
      <c r="M2" s="2"/>
      <c r="N2" s="2"/>
      <c r="O2" s="2"/>
      <c r="P2" s="2"/>
      <c r="Q2" s="2"/>
      <c r="R2" s="2"/>
      <c r="S2" s="2"/>
      <c r="T2" s="2"/>
      <c r="U2" s="2"/>
      <c r="V2" s="2"/>
      <c r="W2" s="2"/>
      <c r="X2" s="2"/>
      <c r="Y2" s="2"/>
    </row>
    <row r="3" spans="1:25" x14ac:dyDescent="0.25">
      <c r="A3" s="2"/>
      <c r="B3" s="2"/>
      <c r="C3" s="2"/>
      <c r="D3" s="2"/>
      <c r="E3" s="2"/>
      <c r="F3" s="2"/>
      <c r="G3" s="2"/>
      <c r="H3" s="2"/>
      <c r="I3" s="2"/>
      <c r="J3" s="2"/>
      <c r="K3" s="2"/>
      <c r="L3" s="2"/>
      <c r="M3" s="2"/>
      <c r="N3" s="2"/>
      <c r="O3" s="2"/>
      <c r="P3" s="2"/>
      <c r="Q3" s="2"/>
      <c r="R3" s="2"/>
      <c r="S3" s="2"/>
      <c r="T3" s="2"/>
      <c r="U3" s="2"/>
      <c r="V3" s="2"/>
      <c r="W3" s="2"/>
      <c r="X3" s="2"/>
      <c r="Y3" s="2"/>
    </row>
    <row r="4" spans="1:25" x14ac:dyDescent="0.25">
      <c r="A4" s="1" t="s">
        <v>112</v>
      </c>
    </row>
    <row r="6" spans="1:25" ht="114.75" x14ac:dyDescent="0.25">
      <c r="A6" s="21" t="s">
        <v>0</v>
      </c>
      <c r="B6" s="21" t="s">
        <v>1</v>
      </c>
      <c r="C6" s="21" t="s">
        <v>2</v>
      </c>
      <c r="D6" s="21" t="s">
        <v>3</v>
      </c>
      <c r="E6" s="21" t="s">
        <v>4</v>
      </c>
      <c r="F6" s="21" t="s">
        <v>5</v>
      </c>
      <c r="G6" s="21" t="s">
        <v>23</v>
      </c>
      <c r="H6" s="21" t="s">
        <v>24</v>
      </c>
      <c r="I6" s="21" t="s">
        <v>113</v>
      </c>
      <c r="J6" s="20" t="s">
        <v>93</v>
      </c>
      <c r="K6" s="21" t="s">
        <v>6</v>
      </c>
    </row>
    <row r="7" spans="1:25" x14ac:dyDescent="0.25">
      <c r="A7" s="42"/>
      <c r="B7" s="42"/>
      <c r="C7" s="42"/>
      <c r="D7" s="42"/>
      <c r="E7" s="42"/>
      <c r="F7" s="42"/>
      <c r="G7" s="21">
        <v>1</v>
      </c>
      <c r="H7" s="21">
        <v>2</v>
      </c>
      <c r="I7" s="21">
        <v>3</v>
      </c>
      <c r="J7" s="20" t="s">
        <v>7</v>
      </c>
      <c r="K7" s="21"/>
    </row>
    <row r="8" spans="1:25" x14ac:dyDescent="0.25">
      <c r="A8" s="57">
        <v>1</v>
      </c>
      <c r="B8" s="58" t="s">
        <v>39</v>
      </c>
      <c r="C8" s="58">
        <v>809635210</v>
      </c>
      <c r="D8" s="63" t="s">
        <v>40</v>
      </c>
      <c r="E8" s="63" t="s">
        <v>41</v>
      </c>
      <c r="F8" s="58" t="s">
        <v>108</v>
      </c>
      <c r="G8" s="57">
        <v>21</v>
      </c>
      <c r="H8" s="57">
        <v>16</v>
      </c>
      <c r="I8" s="57" t="s">
        <v>42</v>
      </c>
      <c r="J8" s="66">
        <f>ROUND(I8/G8*H8,2)</f>
        <v>1346.03</v>
      </c>
      <c r="K8" s="63" t="s">
        <v>116</v>
      </c>
    </row>
    <row r="9" spans="1:25" ht="33" x14ac:dyDescent="0.25">
      <c r="A9" s="57">
        <v>2</v>
      </c>
      <c r="B9" s="58" t="s">
        <v>39</v>
      </c>
      <c r="C9" s="59" t="s">
        <v>43</v>
      </c>
      <c r="D9" s="63" t="s">
        <v>44</v>
      </c>
      <c r="E9" s="63" t="s">
        <v>45</v>
      </c>
      <c r="F9" s="58" t="s">
        <v>108</v>
      </c>
      <c r="G9" s="57">
        <v>21</v>
      </c>
      <c r="H9" s="57">
        <v>15</v>
      </c>
      <c r="I9" s="57" t="s">
        <v>42</v>
      </c>
      <c r="J9" s="70">
        <f t="shared" ref="J9:J15" si="0">ROUND(I9/G9*H9,2)</f>
        <v>1261.9000000000001</v>
      </c>
      <c r="K9" s="63" t="s">
        <v>117</v>
      </c>
    </row>
    <row r="10" spans="1:25" x14ac:dyDescent="0.25">
      <c r="A10" s="57">
        <v>3</v>
      </c>
      <c r="B10" s="58" t="s">
        <v>39</v>
      </c>
      <c r="C10" s="58">
        <v>19375435</v>
      </c>
      <c r="D10" s="63" t="s">
        <v>46</v>
      </c>
      <c r="E10" s="63" t="s">
        <v>47</v>
      </c>
      <c r="F10" s="58" t="s">
        <v>108</v>
      </c>
      <c r="G10" s="57">
        <v>21</v>
      </c>
      <c r="H10" s="57">
        <v>20</v>
      </c>
      <c r="I10" s="57" t="s">
        <v>42</v>
      </c>
      <c r="J10" s="66">
        <f t="shared" si="0"/>
        <v>1682.53</v>
      </c>
      <c r="K10" s="63" t="s">
        <v>48</v>
      </c>
    </row>
    <row r="11" spans="1:25" x14ac:dyDescent="0.25">
      <c r="A11" s="57">
        <v>4</v>
      </c>
      <c r="B11" s="58" t="s">
        <v>39</v>
      </c>
      <c r="C11" s="58">
        <v>10001400</v>
      </c>
      <c r="D11" s="63" t="s">
        <v>49</v>
      </c>
      <c r="E11" s="63" t="s">
        <v>50</v>
      </c>
      <c r="F11" s="58" t="s">
        <v>108</v>
      </c>
      <c r="G11" s="57">
        <v>21</v>
      </c>
      <c r="H11" s="57">
        <v>21</v>
      </c>
      <c r="I11" s="57" t="s">
        <v>42</v>
      </c>
      <c r="J11" s="66">
        <f t="shared" si="0"/>
        <v>1766.66</v>
      </c>
      <c r="K11" s="63" t="s">
        <v>51</v>
      </c>
    </row>
    <row r="12" spans="1:25" x14ac:dyDescent="0.25">
      <c r="A12" s="57">
        <v>5</v>
      </c>
      <c r="B12" s="58" t="s">
        <v>39</v>
      </c>
      <c r="C12" s="48">
        <v>10001681</v>
      </c>
      <c r="D12" s="65" t="s">
        <v>106</v>
      </c>
      <c r="E12" s="63" t="s">
        <v>52</v>
      </c>
      <c r="F12" s="58" t="s">
        <v>108</v>
      </c>
      <c r="G12" s="57">
        <v>21</v>
      </c>
      <c r="H12" s="57">
        <v>18</v>
      </c>
      <c r="I12" s="57" t="s">
        <v>42</v>
      </c>
      <c r="J12" s="66">
        <f t="shared" si="0"/>
        <v>1514.28</v>
      </c>
      <c r="K12" s="63" t="s">
        <v>118</v>
      </c>
    </row>
    <row r="13" spans="1:25" x14ac:dyDescent="0.25">
      <c r="A13" s="57">
        <v>6</v>
      </c>
      <c r="B13" s="58" t="s">
        <v>39</v>
      </c>
      <c r="C13" s="58">
        <v>10001649</v>
      </c>
      <c r="D13" s="63" t="s">
        <v>53</v>
      </c>
      <c r="E13" s="63" t="s">
        <v>54</v>
      </c>
      <c r="F13" s="58" t="s">
        <v>108</v>
      </c>
      <c r="G13" s="57">
        <v>21</v>
      </c>
      <c r="H13" s="57">
        <v>21</v>
      </c>
      <c r="I13" s="57" t="s">
        <v>42</v>
      </c>
      <c r="J13" s="66">
        <f t="shared" si="0"/>
        <v>1766.66</v>
      </c>
      <c r="K13" s="63" t="s">
        <v>51</v>
      </c>
    </row>
    <row r="14" spans="1:25" x14ac:dyDescent="0.25">
      <c r="A14" s="57">
        <v>7</v>
      </c>
      <c r="B14" s="58" t="s">
        <v>39</v>
      </c>
      <c r="C14" s="58">
        <v>80140000</v>
      </c>
      <c r="D14" s="63" t="s">
        <v>55</v>
      </c>
      <c r="E14" s="63" t="s">
        <v>56</v>
      </c>
      <c r="F14" s="58" t="s">
        <v>108</v>
      </c>
      <c r="G14" s="57">
        <v>21</v>
      </c>
      <c r="H14" s="57">
        <v>21</v>
      </c>
      <c r="I14" s="57" t="s">
        <v>42</v>
      </c>
      <c r="J14" s="66">
        <f t="shared" si="0"/>
        <v>1766.66</v>
      </c>
      <c r="K14" s="63" t="s">
        <v>57</v>
      </c>
    </row>
    <row r="15" spans="1:25" ht="17.25" thickBot="1" x14ac:dyDescent="0.3">
      <c r="A15" s="57">
        <v>8</v>
      </c>
      <c r="B15" s="60" t="s">
        <v>39</v>
      </c>
      <c r="C15" s="60">
        <v>10001410</v>
      </c>
      <c r="D15" s="64" t="s">
        <v>94</v>
      </c>
      <c r="E15" s="64" t="s">
        <v>95</v>
      </c>
      <c r="F15" s="58" t="s">
        <v>108</v>
      </c>
      <c r="G15" s="67">
        <v>21</v>
      </c>
      <c r="H15" s="67">
        <v>17</v>
      </c>
      <c r="I15" s="68">
        <v>1766.66</v>
      </c>
      <c r="J15" s="66">
        <f t="shared" si="0"/>
        <v>1430.15</v>
      </c>
      <c r="K15" s="64" t="s">
        <v>51</v>
      </c>
    </row>
    <row r="16" spans="1:25" s="22" customFormat="1" ht="19.5" thickBot="1" x14ac:dyDescent="0.35">
      <c r="A16" s="61"/>
      <c r="B16" s="62"/>
      <c r="C16" s="62"/>
      <c r="D16" s="61"/>
      <c r="E16" s="61"/>
      <c r="F16" s="61"/>
      <c r="G16" s="69"/>
      <c r="H16" s="69"/>
      <c r="I16" s="49" t="s">
        <v>14</v>
      </c>
      <c r="J16" s="50">
        <f>SUM(J1:J15)</f>
        <v>12534.869999999999</v>
      </c>
      <c r="K16" s="61"/>
    </row>
  </sheetData>
  <mergeCells count="2">
    <mergeCell ref="A2:K2"/>
    <mergeCell ref="A7:F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0D326-364A-4A2E-AF4A-CF50BC2DABAB}">
  <sheetPr>
    <tabColor theme="9" tint="0.59999389629810485"/>
  </sheetPr>
  <dimension ref="A1:Z9"/>
  <sheetViews>
    <sheetView zoomScale="80" zoomScaleNormal="80" workbookViewId="0">
      <selection activeCell="B14" sqref="B14"/>
    </sheetView>
  </sheetViews>
  <sheetFormatPr defaultColWidth="9.140625" defaultRowHeight="16.5" x14ac:dyDescent="0.25"/>
  <cols>
    <col min="1" max="1" width="5.85546875" style="1" customWidth="1"/>
    <col min="2" max="2" width="28.42578125" style="1" customWidth="1"/>
    <col min="3" max="3" width="21.7109375" style="1" customWidth="1"/>
    <col min="4" max="4" width="33.7109375" style="1" customWidth="1"/>
    <col min="5" max="5" width="20.5703125" style="1" customWidth="1"/>
    <col min="6" max="6" width="24.28515625" style="1" customWidth="1"/>
    <col min="7" max="7" width="9.140625" style="1"/>
    <col min="8" max="8" width="11.5703125" style="1" customWidth="1"/>
    <col min="9" max="9" width="12.28515625" style="1" customWidth="1"/>
    <col min="10" max="10" width="20" style="1" customWidth="1"/>
    <col min="11" max="11" width="35.7109375" style="1" customWidth="1"/>
    <col min="12" max="16384" width="9.140625" style="1"/>
  </cols>
  <sheetData>
    <row r="1" spans="1:26" x14ac:dyDescent="0.25">
      <c r="K1" s="7" t="s">
        <v>119</v>
      </c>
    </row>
    <row r="2" spans="1:26" ht="48.75" customHeight="1" x14ac:dyDescent="0.25">
      <c r="A2" s="40" t="s">
        <v>120</v>
      </c>
      <c r="B2" s="40"/>
      <c r="C2" s="40"/>
      <c r="D2" s="40"/>
      <c r="E2" s="40"/>
      <c r="F2" s="40"/>
      <c r="G2" s="40"/>
      <c r="H2" s="40"/>
      <c r="I2" s="40"/>
      <c r="J2" s="40"/>
      <c r="K2" s="40"/>
      <c r="L2" s="2"/>
      <c r="M2" s="2"/>
      <c r="N2" s="2"/>
      <c r="O2" s="2"/>
      <c r="P2" s="2"/>
      <c r="Q2" s="2"/>
      <c r="R2" s="2"/>
      <c r="S2" s="2"/>
      <c r="T2" s="2"/>
      <c r="U2" s="2"/>
      <c r="V2" s="2"/>
      <c r="W2" s="2"/>
      <c r="X2" s="2"/>
      <c r="Y2" s="2"/>
      <c r="Z2" s="2"/>
    </row>
    <row r="3" spans="1:26" x14ac:dyDescent="0.25">
      <c r="A3" s="2"/>
      <c r="B3" s="2"/>
      <c r="C3" s="2"/>
      <c r="D3" s="2"/>
      <c r="E3" s="2"/>
      <c r="F3" s="2"/>
      <c r="G3" s="2"/>
      <c r="H3" s="2"/>
      <c r="I3" s="2"/>
      <c r="J3" s="2"/>
      <c r="K3" s="2"/>
      <c r="L3" s="2"/>
      <c r="M3" s="2"/>
      <c r="N3" s="2"/>
      <c r="O3" s="2"/>
      <c r="P3" s="2"/>
      <c r="Q3" s="2"/>
      <c r="R3" s="2"/>
      <c r="S3" s="2"/>
      <c r="T3" s="2"/>
      <c r="U3" s="2"/>
      <c r="V3" s="2"/>
      <c r="W3" s="2"/>
      <c r="X3" s="2"/>
      <c r="Y3" s="2"/>
      <c r="Z3" s="2"/>
    </row>
    <row r="4" spans="1:26" x14ac:dyDescent="0.25">
      <c r="A4" s="1" t="s">
        <v>34</v>
      </c>
    </row>
    <row r="6" spans="1:26" ht="105" x14ac:dyDescent="0.25">
      <c r="A6" s="18" t="s">
        <v>0</v>
      </c>
      <c r="B6" s="18" t="s">
        <v>1</v>
      </c>
      <c r="C6" s="18" t="s">
        <v>2</v>
      </c>
      <c r="D6" s="18" t="s">
        <v>3</v>
      </c>
      <c r="E6" s="18" t="s">
        <v>4</v>
      </c>
      <c r="F6" s="18" t="s">
        <v>5</v>
      </c>
      <c r="G6" s="18" t="s">
        <v>23</v>
      </c>
      <c r="H6" s="18" t="s">
        <v>24</v>
      </c>
      <c r="I6" s="18" t="s">
        <v>123</v>
      </c>
      <c r="J6" s="19" t="s">
        <v>12</v>
      </c>
      <c r="K6" s="18" t="s">
        <v>6</v>
      </c>
    </row>
    <row r="7" spans="1:26" x14ac:dyDescent="0.25">
      <c r="A7" s="43"/>
      <c r="B7" s="43"/>
      <c r="C7" s="43"/>
      <c r="D7" s="43"/>
      <c r="E7" s="43"/>
      <c r="F7" s="43"/>
      <c r="G7" s="18">
        <v>1</v>
      </c>
      <c r="H7" s="18">
        <v>2</v>
      </c>
      <c r="I7" s="18">
        <v>3</v>
      </c>
      <c r="J7" s="19" t="s">
        <v>7</v>
      </c>
      <c r="K7" s="18"/>
    </row>
    <row r="8" spans="1:26" ht="17.25" thickBot="1" x14ac:dyDescent="0.3">
      <c r="A8" s="6">
        <v>1</v>
      </c>
      <c r="B8" s="6" t="s">
        <v>35</v>
      </c>
      <c r="C8" s="6">
        <v>170075437</v>
      </c>
      <c r="D8" s="6" t="s">
        <v>36</v>
      </c>
      <c r="E8" s="6" t="s">
        <v>37</v>
      </c>
      <c r="F8" s="6" t="s">
        <v>38</v>
      </c>
      <c r="G8" s="72">
        <v>21</v>
      </c>
      <c r="H8" s="72">
        <v>3</v>
      </c>
      <c r="I8" s="72">
        <v>1766.66</v>
      </c>
      <c r="J8" s="73">
        <f>ROUND(I8/G8*H8,2)</f>
        <v>252.38</v>
      </c>
      <c r="K8" s="71" t="s">
        <v>121</v>
      </c>
    </row>
    <row r="9" spans="1:26" ht="19.5" thickBot="1" x14ac:dyDescent="0.35">
      <c r="G9" s="52"/>
      <c r="H9" s="52"/>
      <c r="I9" s="49" t="s">
        <v>14</v>
      </c>
      <c r="J9" s="50">
        <f>J8</f>
        <v>252.38</v>
      </c>
    </row>
  </sheetData>
  <mergeCells count="2">
    <mergeCell ref="A2:K2"/>
    <mergeCell ref="A7:F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B87F3-52C2-413B-91EE-472A04705AC1}">
  <sheetPr>
    <tabColor theme="9" tint="0.59999389629810485"/>
  </sheetPr>
  <dimension ref="A1:Z9"/>
  <sheetViews>
    <sheetView zoomScale="80" zoomScaleNormal="80" workbookViewId="0">
      <selection activeCell="I9" sqref="I9:J9"/>
    </sheetView>
  </sheetViews>
  <sheetFormatPr defaultColWidth="9.140625" defaultRowHeight="16.5" x14ac:dyDescent="0.25"/>
  <cols>
    <col min="1" max="1" width="5.85546875" style="1" customWidth="1"/>
    <col min="2" max="2" width="30.5703125" style="1" customWidth="1"/>
    <col min="3" max="3" width="16.28515625" style="1" customWidth="1"/>
    <col min="4" max="4" width="29.85546875" style="1" customWidth="1"/>
    <col min="5" max="5" width="23.28515625" style="1" customWidth="1"/>
    <col min="6" max="6" width="15.42578125" style="1" customWidth="1"/>
    <col min="7" max="7" width="9.140625" style="1"/>
    <col min="8" max="8" width="11.5703125" style="1" customWidth="1"/>
    <col min="9" max="9" width="12.28515625" style="1" customWidth="1"/>
    <col min="10" max="10" width="18.42578125" style="1" customWidth="1"/>
    <col min="11" max="11" width="35.85546875" style="1" customWidth="1"/>
    <col min="12" max="16384" width="9.140625" style="1"/>
  </cols>
  <sheetData>
    <row r="1" spans="1:26" x14ac:dyDescent="0.25">
      <c r="K1" s="7" t="s">
        <v>126</v>
      </c>
    </row>
    <row r="2" spans="1:26" ht="51.75" customHeight="1" x14ac:dyDescent="0.25">
      <c r="A2" s="40" t="s">
        <v>122</v>
      </c>
      <c r="B2" s="40"/>
      <c r="C2" s="40"/>
      <c r="D2" s="40"/>
      <c r="E2" s="40"/>
      <c r="F2" s="40"/>
      <c r="G2" s="40"/>
      <c r="H2" s="40"/>
      <c r="I2" s="40"/>
      <c r="J2" s="40"/>
      <c r="K2" s="40"/>
      <c r="L2" s="2"/>
      <c r="M2" s="2"/>
      <c r="N2" s="2"/>
      <c r="O2" s="2"/>
      <c r="P2" s="2"/>
      <c r="Q2" s="2"/>
      <c r="R2" s="2"/>
      <c r="S2" s="2"/>
      <c r="T2" s="2"/>
      <c r="U2" s="2"/>
      <c r="V2" s="2"/>
      <c r="W2" s="2"/>
      <c r="X2" s="2"/>
      <c r="Y2" s="2"/>
      <c r="Z2" s="2"/>
    </row>
    <row r="3" spans="1:26" x14ac:dyDescent="0.25">
      <c r="A3" s="2"/>
      <c r="B3" s="2"/>
      <c r="C3" s="2"/>
      <c r="D3" s="2"/>
      <c r="E3" s="2"/>
      <c r="F3" s="2"/>
      <c r="G3" s="2"/>
      <c r="H3" s="2"/>
      <c r="I3" s="2"/>
      <c r="J3" s="2"/>
      <c r="K3" s="2"/>
      <c r="L3" s="2"/>
      <c r="M3" s="2"/>
      <c r="N3" s="2"/>
      <c r="O3" s="2"/>
      <c r="P3" s="2"/>
      <c r="Q3" s="2"/>
      <c r="R3" s="2"/>
      <c r="S3" s="2"/>
      <c r="T3" s="2"/>
      <c r="U3" s="2"/>
      <c r="V3" s="2"/>
      <c r="W3" s="2"/>
      <c r="X3" s="2"/>
      <c r="Y3" s="2"/>
      <c r="Z3" s="2"/>
    </row>
    <row r="4" spans="1:26" x14ac:dyDescent="0.25">
      <c r="A4" s="1" t="s">
        <v>124</v>
      </c>
    </row>
    <row r="6" spans="1:26" ht="114.75" x14ac:dyDescent="0.25">
      <c r="A6" s="29" t="s">
        <v>0</v>
      </c>
      <c r="B6" s="29" t="s">
        <v>1</v>
      </c>
      <c r="C6" s="29" t="s">
        <v>2</v>
      </c>
      <c r="D6" s="29" t="s">
        <v>3</v>
      </c>
      <c r="E6" s="29" t="s">
        <v>4</v>
      </c>
      <c r="F6" s="29" t="s">
        <v>5</v>
      </c>
      <c r="G6" s="29" t="s">
        <v>23</v>
      </c>
      <c r="H6" s="29" t="s">
        <v>24</v>
      </c>
      <c r="I6" s="29" t="s">
        <v>123</v>
      </c>
      <c r="J6" s="4" t="s">
        <v>12</v>
      </c>
      <c r="K6" s="29" t="s">
        <v>6</v>
      </c>
    </row>
    <row r="7" spans="1:26" x14ac:dyDescent="0.25">
      <c r="A7" s="41"/>
      <c r="B7" s="41"/>
      <c r="C7" s="41"/>
      <c r="D7" s="41"/>
      <c r="E7" s="41"/>
      <c r="F7" s="41"/>
      <c r="G7" s="29">
        <v>1</v>
      </c>
      <c r="H7" s="29">
        <v>2</v>
      </c>
      <c r="I7" s="29">
        <v>3</v>
      </c>
      <c r="J7" s="4" t="s">
        <v>7</v>
      </c>
      <c r="K7" s="29"/>
    </row>
    <row r="8" spans="1:26" ht="17.25" thickBot="1" x14ac:dyDescent="0.3">
      <c r="A8" s="5">
        <v>1</v>
      </c>
      <c r="B8" s="5" t="s">
        <v>30</v>
      </c>
      <c r="C8" s="5" t="s">
        <v>31</v>
      </c>
      <c r="D8" s="5" t="s">
        <v>32</v>
      </c>
      <c r="E8" s="5" t="s">
        <v>33</v>
      </c>
      <c r="F8" s="5" t="s">
        <v>108</v>
      </c>
      <c r="G8" s="5">
        <v>21</v>
      </c>
      <c r="H8" s="5">
        <v>19</v>
      </c>
      <c r="I8" s="5">
        <v>1766.66</v>
      </c>
      <c r="J8" s="74">
        <f>ROUND(I8/G8*H8,2)</f>
        <v>1598.41</v>
      </c>
      <c r="K8" s="5" t="s">
        <v>125</v>
      </c>
    </row>
    <row r="9" spans="1:26" ht="19.5" thickBot="1" x14ac:dyDescent="0.35">
      <c r="I9" s="49" t="s">
        <v>14</v>
      </c>
      <c r="J9" s="50">
        <f>J8</f>
        <v>1598.41</v>
      </c>
    </row>
  </sheetData>
  <mergeCells count="2">
    <mergeCell ref="A7:F7"/>
    <mergeCell ref="A2:K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D6CC2-8BB1-4190-B8E9-C80DBBE8E948}">
  <sheetPr>
    <tabColor theme="9" tint="0.59999389629810485"/>
  </sheetPr>
  <dimension ref="A1:Z13"/>
  <sheetViews>
    <sheetView zoomScale="80" zoomScaleNormal="80" workbookViewId="0">
      <selection activeCell="I19" sqref="I19"/>
    </sheetView>
  </sheetViews>
  <sheetFormatPr defaultColWidth="9.140625" defaultRowHeight="16.5" x14ac:dyDescent="0.25"/>
  <cols>
    <col min="1" max="1" width="5.85546875" style="1" customWidth="1"/>
    <col min="2" max="2" width="28.42578125" style="1" customWidth="1"/>
    <col min="3" max="3" width="21.7109375" style="1" customWidth="1"/>
    <col min="4" max="4" width="53" style="1" customWidth="1"/>
    <col min="5" max="5" width="20.5703125" style="1" customWidth="1"/>
    <col min="6" max="6" width="24.28515625" style="1" customWidth="1"/>
    <col min="7" max="7" width="9.140625" style="1"/>
    <col min="8" max="8" width="11.5703125" style="1" customWidth="1"/>
    <col min="9" max="9" width="12.28515625" style="1" customWidth="1"/>
    <col min="10" max="10" width="16.140625" style="1" customWidth="1"/>
    <col min="11" max="11" width="39.42578125" style="1" customWidth="1"/>
    <col min="12" max="16384" width="9.140625" style="1"/>
  </cols>
  <sheetData>
    <row r="1" spans="1:26" x14ac:dyDescent="0.25">
      <c r="K1" s="7" t="s">
        <v>127</v>
      </c>
    </row>
    <row r="2" spans="1:26" ht="57" customHeight="1" x14ac:dyDescent="0.25">
      <c r="A2" s="40" t="s">
        <v>115</v>
      </c>
      <c r="B2" s="40"/>
      <c r="C2" s="40"/>
      <c r="D2" s="40"/>
      <c r="E2" s="40"/>
      <c r="F2" s="40"/>
      <c r="G2" s="40"/>
      <c r="H2" s="40"/>
      <c r="I2" s="40"/>
      <c r="J2" s="40"/>
      <c r="K2" s="40"/>
      <c r="L2" s="2"/>
      <c r="M2" s="2"/>
      <c r="N2" s="2"/>
      <c r="O2" s="2"/>
      <c r="P2" s="2"/>
      <c r="Q2" s="2"/>
      <c r="R2" s="2"/>
      <c r="S2" s="2"/>
      <c r="T2" s="2"/>
      <c r="U2" s="2"/>
      <c r="V2" s="2"/>
      <c r="W2" s="2"/>
      <c r="X2" s="2"/>
      <c r="Y2" s="2"/>
      <c r="Z2" s="2"/>
    </row>
    <row r="3" spans="1:26" x14ac:dyDescent="0.25">
      <c r="A3" s="2"/>
      <c r="B3" s="2"/>
      <c r="C3" s="2"/>
      <c r="D3" s="2"/>
      <c r="E3" s="2"/>
      <c r="F3" s="2"/>
      <c r="G3" s="2"/>
      <c r="H3" s="2"/>
      <c r="I3" s="2"/>
      <c r="J3" s="2"/>
      <c r="K3" s="2"/>
      <c r="L3" s="2"/>
      <c r="M3" s="2"/>
      <c r="N3" s="2"/>
      <c r="O3" s="2"/>
      <c r="P3" s="2"/>
      <c r="Q3" s="2"/>
      <c r="R3" s="2"/>
      <c r="S3" s="2"/>
      <c r="T3" s="2"/>
      <c r="U3" s="2"/>
      <c r="V3" s="2"/>
      <c r="W3" s="2"/>
      <c r="X3" s="2"/>
      <c r="Y3" s="2"/>
      <c r="Z3" s="2"/>
    </row>
    <row r="4" spans="1:26" x14ac:dyDescent="0.25">
      <c r="A4" s="77" t="s">
        <v>130</v>
      </c>
    </row>
    <row r="6" spans="1:26" ht="143.25" x14ac:dyDescent="0.25">
      <c r="A6" s="16" t="s">
        <v>0</v>
      </c>
      <c r="B6" s="16" t="s">
        <v>1</v>
      </c>
      <c r="C6" s="16" t="s">
        <v>2</v>
      </c>
      <c r="D6" s="16" t="s">
        <v>3</v>
      </c>
      <c r="E6" s="16" t="s">
        <v>4</v>
      </c>
      <c r="F6" s="16" t="s">
        <v>5</v>
      </c>
      <c r="G6" s="16" t="s">
        <v>23</v>
      </c>
      <c r="H6" s="16" t="s">
        <v>24</v>
      </c>
      <c r="I6" s="16" t="s">
        <v>123</v>
      </c>
      <c r="J6" s="4" t="s">
        <v>12</v>
      </c>
      <c r="K6" s="16" t="s">
        <v>6</v>
      </c>
    </row>
    <row r="7" spans="1:26" x14ac:dyDescent="0.25">
      <c r="A7" s="41"/>
      <c r="B7" s="41"/>
      <c r="C7" s="41"/>
      <c r="D7" s="41"/>
      <c r="E7" s="41"/>
      <c r="F7" s="41"/>
      <c r="G7" s="16">
        <v>1</v>
      </c>
      <c r="H7" s="16">
        <v>2</v>
      </c>
      <c r="I7" s="16">
        <v>3</v>
      </c>
      <c r="J7" s="4" t="s">
        <v>7</v>
      </c>
      <c r="K7" s="16"/>
    </row>
    <row r="8" spans="1:26" x14ac:dyDescent="0.25">
      <c r="A8" s="45">
        <v>1</v>
      </c>
      <c r="B8" s="47" t="s">
        <v>60</v>
      </c>
      <c r="C8" s="47">
        <v>10001781</v>
      </c>
      <c r="D8" s="75" t="s">
        <v>25</v>
      </c>
      <c r="E8" s="76" t="s">
        <v>26</v>
      </c>
      <c r="F8" s="46" t="s">
        <v>128</v>
      </c>
      <c r="G8" s="76">
        <v>21</v>
      </c>
      <c r="H8" s="76">
        <v>21</v>
      </c>
      <c r="I8" s="76">
        <v>1766.66</v>
      </c>
      <c r="J8" s="79">
        <f t="shared" ref="J8:J12" si="0">ROUND(I8/G8*H8,2)</f>
        <v>1766.66</v>
      </c>
      <c r="K8" s="46" t="s">
        <v>63</v>
      </c>
    </row>
    <row r="9" spans="1:26" x14ac:dyDescent="0.25">
      <c r="A9" s="45">
        <v>2</v>
      </c>
      <c r="B9" s="47" t="s">
        <v>60</v>
      </c>
      <c r="C9" s="47">
        <v>10001782</v>
      </c>
      <c r="D9" s="75" t="s">
        <v>25</v>
      </c>
      <c r="E9" s="76" t="s">
        <v>26</v>
      </c>
      <c r="F9" s="46" t="s">
        <v>129</v>
      </c>
      <c r="G9" s="76">
        <v>21</v>
      </c>
      <c r="H9" s="76">
        <v>21</v>
      </c>
      <c r="I9" s="76">
        <v>1766.66</v>
      </c>
      <c r="J9" s="79">
        <f t="shared" si="0"/>
        <v>1766.66</v>
      </c>
      <c r="K9" s="46" t="s">
        <v>63</v>
      </c>
    </row>
    <row r="10" spans="1:26" x14ac:dyDescent="0.25">
      <c r="A10" s="45">
        <v>3</v>
      </c>
      <c r="B10" s="47" t="s">
        <v>131</v>
      </c>
      <c r="C10" s="47">
        <v>741400023</v>
      </c>
      <c r="D10" s="75" t="s">
        <v>10</v>
      </c>
      <c r="E10" s="76" t="s">
        <v>11</v>
      </c>
      <c r="F10" s="46" t="s">
        <v>108</v>
      </c>
      <c r="G10" s="76">
        <v>21</v>
      </c>
      <c r="H10" s="76">
        <v>13</v>
      </c>
      <c r="I10" s="76">
        <v>1766.66</v>
      </c>
      <c r="J10" s="79">
        <f t="shared" si="0"/>
        <v>1093.6500000000001</v>
      </c>
      <c r="K10" s="46" t="s">
        <v>132</v>
      </c>
    </row>
    <row r="11" spans="1:26" x14ac:dyDescent="0.25">
      <c r="A11" s="45">
        <v>4</v>
      </c>
      <c r="B11" s="47" t="s">
        <v>131</v>
      </c>
      <c r="C11" s="47">
        <v>540200025</v>
      </c>
      <c r="D11" s="75" t="s">
        <v>8</v>
      </c>
      <c r="E11" s="76" t="s">
        <v>9</v>
      </c>
      <c r="F11" s="46" t="s">
        <v>108</v>
      </c>
      <c r="G11" s="76">
        <v>21</v>
      </c>
      <c r="H11" s="76">
        <v>13</v>
      </c>
      <c r="I11" s="76">
        <v>1766.66</v>
      </c>
      <c r="J11" s="79">
        <f t="shared" si="0"/>
        <v>1093.6500000000001</v>
      </c>
      <c r="K11" s="46" t="s">
        <v>132</v>
      </c>
    </row>
    <row r="12" spans="1:26" ht="17.25" thickBot="1" x14ac:dyDescent="0.3">
      <c r="A12" s="45">
        <v>5</v>
      </c>
      <c r="B12" s="47" t="s">
        <v>60</v>
      </c>
      <c r="C12" s="47" t="s">
        <v>27</v>
      </c>
      <c r="D12" s="75" t="s">
        <v>28</v>
      </c>
      <c r="E12" s="76" t="s">
        <v>29</v>
      </c>
      <c r="F12" s="46" t="s">
        <v>108</v>
      </c>
      <c r="G12" s="76">
        <v>21</v>
      </c>
      <c r="H12" s="76">
        <v>4</v>
      </c>
      <c r="I12" s="76">
        <v>1766.66</v>
      </c>
      <c r="J12" s="79">
        <f t="shared" si="0"/>
        <v>336.51</v>
      </c>
      <c r="K12" s="46" t="s">
        <v>133</v>
      </c>
    </row>
    <row r="13" spans="1:26" ht="19.5" thickBot="1" x14ac:dyDescent="0.35">
      <c r="C13" s="17"/>
      <c r="D13" s="2"/>
      <c r="G13" s="78"/>
      <c r="H13" s="78"/>
      <c r="I13" s="49" t="s">
        <v>14</v>
      </c>
      <c r="J13" s="50">
        <f>SUM(J8:J12)</f>
        <v>6057.130000000001</v>
      </c>
    </row>
  </sheetData>
  <mergeCells count="2">
    <mergeCell ref="A2:K2"/>
    <mergeCell ref="A7:F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68CF0-CB23-487D-AB1B-140221A7ECC0}">
  <sheetPr>
    <tabColor theme="9" tint="0.59999389629810485"/>
  </sheetPr>
  <dimension ref="A1:Z16"/>
  <sheetViews>
    <sheetView zoomScale="80" zoomScaleNormal="80" workbookViewId="0">
      <selection activeCell="I9" sqref="I9:J9"/>
    </sheetView>
  </sheetViews>
  <sheetFormatPr defaultColWidth="9.140625" defaultRowHeight="12" x14ac:dyDescent="0.2"/>
  <cols>
    <col min="1" max="1" width="7.85546875" style="3" customWidth="1"/>
    <col min="2" max="2" width="28.5703125" style="3" customWidth="1"/>
    <col min="3" max="3" width="17.5703125" style="3" customWidth="1"/>
    <col min="4" max="4" width="42" style="3" customWidth="1"/>
    <col min="5" max="5" width="19.42578125" style="3" customWidth="1"/>
    <col min="6" max="6" width="15.42578125" style="3" customWidth="1"/>
    <col min="7" max="7" width="9.140625" style="3"/>
    <col min="8" max="8" width="11.5703125" style="3" customWidth="1"/>
    <col min="9" max="9" width="12.28515625" style="3" customWidth="1"/>
    <col min="10" max="10" width="18.85546875" style="3" customWidth="1"/>
    <col min="11" max="11" width="31" style="3" customWidth="1"/>
    <col min="12" max="16384" width="9.140625" style="3"/>
  </cols>
  <sheetData>
    <row r="1" spans="1:26" s="1" customFormat="1" ht="16.5" x14ac:dyDescent="0.25">
      <c r="K1" s="7" t="s">
        <v>137</v>
      </c>
    </row>
    <row r="2" spans="1:26" s="1" customFormat="1" ht="57.75" customHeight="1" x14ac:dyDescent="0.25">
      <c r="A2" s="40" t="s">
        <v>135</v>
      </c>
      <c r="B2" s="40"/>
      <c r="C2" s="40"/>
      <c r="D2" s="40"/>
      <c r="E2" s="40"/>
      <c r="F2" s="40"/>
      <c r="G2" s="40"/>
      <c r="H2" s="40"/>
      <c r="I2" s="40"/>
      <c r="J2" s="40"/>
      <c r="K2" s="40"/>
      <c r="L2" s="2"/>
      <c r="M2" s="2"/>
      <c r="N2" s="2"/>
      <c r="O2" s="2"/>
      <c r="P2" s="2"/>
      <c r="Q2" s="2"/>
      <c r="R2" s="2"/>
      <c r="S2" s="2"/>
      <c r="T2" s="2"/>
      <c r="U2" s="2"/>
      <c r="V2" s="2"/>
      <c r="W2" s="2"/>
      <c r="X2" s="2"/>
      <c r="Y2" s="2"/>
      <c r="Z2" s="2"/>
    </row>
    <row r="3" spans="1:26" s="1" customFormat="1" ht="16.5" x14ac:dyDescent="0.25">
      <c r="A3" s="2"/>
      <c r="B3" s="2"/>
      <c r="C3" s="2"/>
      <c r="D3" s="2"/>
      <c r="E3" s="2"/>
      <c r="F3" s="2"/>
      <c r="G3" s="2"/>
      <c r="H3" s="2"/>
      <c r="I3" s="2"/>
      <c r="J3" s="2"/>
      <c r="K3" s="2"/>
      <c r="L3" s="2"/>
      <c r="M3" s="2"/>
      <c r="N3" s="2"/>
      <c r="O3" s="2"/>
      <c r="P3" s="2"/>
      <c r="Q3" s="2"/>
      <c r="R3" s="2"/>
      <c r="S3" s="2"/>
      <c r="T3" s="2"/>
      <c r="U3" s="2"/>
      <c r="V3" s="2"/>
      <c r="W3" s="2"/>
      <c r="X3" s="2"/>
      <c r="Y3" s="2"/>
      <c r="Z3" s="2"/>
    </row>
    <row r="4" spans="1:26" s="1" customFormat="1" ht="17.25" x14ac:dyDescent="0.3">
      <c r="A4" s="1" t="s">
        <v>134</v>
      </c>
    </row>
    <row r="5" spans="1:26" s="1" customFormat="1" ht="16.5" x14ac:dyDescent="0.25"/>
    <row r="6" spans="1:26" s="1" customFormat="1" ht="105" customHeight="1" x14ac:dyDescent="0.25">
      <c r="A6" s="29" t="s">
        <v>0</v>
      </c>
      <c r="B6" s="29" t="s">
        <v>1</v>
      </c>
      <c r="C6" s="29" t="s">
        <v>2</v>
      </c>
      <c r="D6" s="29" t="s">
        <v>3</v>
      </c>
      <c r="E6" s="29" t="s">
        <v>4</v>
      </c>
      <c r="F6" s="29" t="s">
        <v>5</v>
      </c>
      <c r="G6" s="29" t="s">
        <v>23</v>
      </c>
      <c r="H6" s="29" t="s">
        <v>24</v>
      </c>
      <c r="I6" s="29" t="s">
        <v>123</v>
      </c>
      <c r="J6" s="4" t="s">
        <v>12</v>
      </c>
      <c r="K6" s="29" t="s">
        <v>6</v>
      </c>
    </row>
    <row r="7" spans="1:26" s="1" customFormat="1" ht="16.5" x14ac:dyDescent="0.25">
      <c r="A7" s="41"/>
      <c r="B7" s="41"/>
      <c r="C7" s="41"/>
      <c r="D7" s="41"/>
      <c r="E7" s="41"/>
      <c r="F7" s="41"/>
      <c r="G7" s="29">
        <v>1</v>
      </c>
      <c r="H7" s="29">
        <v>2</v>
      </c>
      <c r="I7" s="29">
        <v>3</v>
      </c>
      <c r="J7" s="4" t="s">
        <v>7</v>
      </c>
      <c r="K7" s="29"/>
    </row>
    <row r="8" spans="1:26" s="1" customFormat="1" ht="17.25" thickBot="1" x14ac:dyDescent="0.3">
      <c r="A8" s="5">
        <v>1</v>
      </c>
      <c r="B8" s="5" t="s">
        <v>30</v>
      </c>
      <c r="C8" s="5">
        <v>941600020</v>
      </c>
      <c r="D8" s="5" t="s">
        <v>96</v>
      </c>
      <c r="E8" s="5" t="s">
        <v>97</v>
      </c>
      <c r="F8" s="5" t="s">
        <v>108</v>
      </c>
      <c r="G8" s="5">
        <v>21</v>
      </c>
      <c r="H8" s="5">
        <v>8</v>
      </c>
      <c r="I8" s="5">
        <v>1766.66</v>
      </c>
      <c r="J8" s="74">
        <f>ROUND(I8/G8*H8,2)</f>
        <v>673.01</v>
      </c>
      <c r="K8" s="5" t="s">
        <v>136</v>
      </c>
    </row>
    <row r="9" spans="1:26" s="1" customFormat="1" ht="19.5" thickBot="1" x14ac:dyDescent="0.35">
      <c r="I9" s="49" t="s">
        <v>14</v>
      </c>
      <c r="J9" s="50">
        <f>J8</f>
        <v>673.01</v>
      </c>
    </row>
    <row r="10" spans="1:26" s="1" customFormat="1" ht="16.5" x14ac:dyDescent="0.25"/>
    <row r="11" spans="1:26" s="1" customFormat="1" ht="16.5" x14ac:dyDescent="0.25"/>
    <row r="12" spans="1:26" s="1" customFormat="1" ht="16.5" x14ac:dyDescent="0.25"/>
    <row r="13" spans="1:26" s="1" customFormat="1" ht="16.5" x14ac:dyDescent="0.25"/>
    <row r="14" spans="1:26" s="1" customFormat="1" ht="16.5" x14ac:dyDescent="0.25"/>
    <row r="15" spans="1:26" s="1" customFormat="1" ht="16.5" x14ac:dyDescent="0.25"/>
    <row r="16" spans="1:26" s="1" customFormat="1" ht="16.5" x14ac:dyDescent="0.25"/>
  </sheetData>
  <mergeCells count="2">
    <mergeCell ref="A2:K2"/>
    <mergeCell ref="A7:F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0D0B6-C7F5-4430-A90B-15ED9BBD4E42}">
  <sheetPr>
    <tabColor theme="9" tint="0.59999389629810485"/>
  </sheetPr>
  <dimension ref="A1:Z9"/>
  <sheetViews>
    <sheetView zoomScale="80" zoomScaleNormal="80" workbookViewId="0">
      <selection activeCell="H15" sqref="H15"/>
    </sheetView>
  </sheetViews>
  <sheetFormatPr defaultColWidth="9.140625" defaultRowHeight="16.5" x14ac:dyDescent="0.25"/>
  <cols>
    <col min="1" max="1" width="5.85546875" style="1" customWidth="1"/>
    <col min="2" max="2" width="28.42578125" style="1" customWidth="1"/>
    <col min="3" max="3" width="18.42578125" style="1" customWidth="1"/>
    <col min="4" max="4" width="42.5703125" style="1" customWidth="1"/>
    <col min="5" max="5" width="22" style="1" customWidth="1"/>
    <col min="6" max="6" width="24.28515625" style="1" customWidth="1"/>
    <col min="7" max="7" width="9.140625" style="1"/>
    <col min="8" max="8" width="11.5703125" style="1" customWidth="1"/>
    <col min="9" max="9" width="12.28515625" style="1" customWidth="1"/>
    <col min="10" max="10" width="18.42578125" style="1" customWidth="1"/>
    <col min="11" max="11" width="32.28515625" style="1" customWidth="1"/>
    <col min="12" max="16384" width="9.140625" style="1"/>
  </cols>
  <sheetData>
    <row r="1" spans="1:26" x14ac:dyDescent="0.25">
      <c r="K1" s="7" t="s">
        <v>139</v>
      </c>
    </row>
    <row r="2" spans="1:26" ht="48.75" customHeight="1" x14ac:dyDescent="0.25">
      <c r="A2" s="40" t="s">
        <v>120</v>
      </c>
      <c r="B2" s="40"/>
      <c r="C2" s="40"/>
      <c r="D2" s="40"/>
      <c r="E2" s="40"/>
      <c r="F2" s="40"/>
      <c r="G2" s="40"/>
      <c r="H2" s="40"/>
      <c r="I2" s="40"/>
      <c r="J2" s="40"/>
      <c r="K2" s="40"/>
      <c r="L2" s="2"/>
      <c r="M2" s="2"/>
      <c r="N2" s="2"/>
      <c r="O2" s="2"/>
      <c r="P2" s="2"/>
      <c r="Q2" s="2"/>
      <c r="R2" s="2"/>
      <c r="S2" s="2"/>
      <c r="T2" s="2"/>
      <c r="U2" s="2"/>
      <c r="V2" s="2"/>
      <c r="W2" s="2"/>
      <c r="X2" s="2"/>
      <c r="Y2" s="2"/>
      <c r="Z2" s="2"/>
    </row>
    <row r="3" spans="1:26" x14ac:dyDescent="0.25">
      <c r="A3" s="2"/>
      <c r="B3" s="2"/>
      <c r="C3" s="2"/>
      <c r="D3" s="2"/>
      <c r="E3" s="2"/>
      <c r="F3" s="2"/>
      <c r="G3" s="2"/>
      <c r="H3" s="2"/>
      <c r="I3" s="2"/>
      <c r="J3" s="2"/>
      <c r="K3" s="2"/>
      <c r="L3" s="2"/>
      <c r="M3" s="2"/>
      <c r="N3" s="2"/>
      <c r="O3" s="2"/>
      <c r="P3" s="2"/>
      <c r="Q3" s="2"/>
      <c r="R3" s="2"/>
      <c r="S3" s="2"/>
      <c r="T3" s="2"/>
      <c r="U3" s="2"/>
      <c r="V3" s="2"/>
      <c r="W3" s="2"/>
      <c r="X3" s="2"/>
      <c r="Y3" s="2"/>
      <c r="Z3" s="2"/>
    </row>
    <row r="4" spans="1:26" x14ac:dyDescent="0.25">
      <c r="A4" s="1" t="s">
        <v>138</v>
      </c>
    </row>
    <row r="6" spans="1:26" ht="114.75" x14ac:dyDescent="0.25">
      <c r="A6" s="23" t="s">
        <v>0</v>
      </c>
      <c r="B6" s="23" t="s">
        <v>1</v>
      </c>
      <c r="C6" s="23" t="s">
        <v>2</v>
      </c>
      <c r="D6" s="23" t="s">
        <v>3</v>
      </c>
      <c r="E6" s="23" t="s">
        <v>4</v>
      </c>
      <c r="F6" s="23" t="s">
        <v>5</v>
      </c>
      <c r="G6" s="23" t="s">
        <v>99</v>
      </c>
      <c r="H6" s="23" t="s">
        <v>100</v>
      </c>
      <c r="I6" s="23" t="s">
        <v>123</v>
      </c>
      <c r="J6" s="24" t="s">
        <v>12</v>
      </c>
      <c r="K6" s="23" t="s">
        <v>6</v>
      </c>
    </row>
    <row r="7" spans="1:26" x14ac:dyDescent="0.25">
      <c r="A7" s="44"/>
      <c r="B7" s="44"/>
      <c r="C7" s="44"/>
      <c r="D7" s="44"/>
      <c r="E7" s="44"/>
      <c r="F7" s="44"/>
      <c r="G7" s="23">
        <v>1</v>
      </c>
      <c r="H7" s="23">
        <v>2</v>
      </c>
      <c r="I7" s="23">
        <v>3</v>
      </c>
      <c r="J7" s="24" t="s">
        <v>7</v>
      </c>
      <c r="K7" s="23"/>
    </row>
    <row r="8" spans="1:26" ht="17.25" thickBot="1" x14ac:dyDescent="0.3">
      <c r="A8" s="5">
        <v>1</v>
      </c>
      <c r="B8" s="5" t="s">
        <v>101</v>
      </c>
      <c r="C8" s="6">
        <v>41503029600</v>
      </c>
      <c r="D8" s="5" t="s">
        <v>102</v>
      </c>
      <c r="E8" s="5" t="s">
        <v>103</v>
      </c>
      <c r="F8" s="5" t="s">
        <v>108</v>
      </c>
      <c r="G8" s="72">
        <v>21</v>
      </c>
      <c r="H8" s="72">
        <v>21</v>
      </c>
      <c r="I8" s="72">
        <v>1766.66</v>
      </c>
      <c r="J8" s="80">
        <f>ROUND(I8/G8*H8,2)</f>
        <v>1766.66</v>
      </c>
      <c r="K8" s="71" t="s">
        <v>63</v>
      </c>
    </row>
    <row r="9" spans="1:26" ht="19.5" thickBot="1" x14ac:dyDescent="0.35">
      <c r="G9" s="52"/>
      <c r="H9" s="52"/>
      <c r="I9" s="49" t="s">
        <v>14</v>
      </c>
      <c r="J9" s="50">
        <f>J8</f>
        <v>1766.66</v>
      </c>
    </row>
  </sheetData>
  <mergeCells count="2">
    <mergeCell ref="A2:K2"/>
    <mergeCell ref="A7:F7"/>
  </mergeCells>
  <pageMargins left="0.31496062992125984" right="0.31496062992125984" top="0.74803149606299213" bottom="0.74803149606299213" header="0.31496062992125984" footer="0.31496062992125984"/>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KOPSAVILKUMS</vt:lpstr>
      <vt:lpstr>PSKUS</vt:lpstr>
      <vt:lpstr>RAKUS</vt:lpstr>
      <vt:lpstr>Liepāja</vt:lpstr>
      <vt:lpstr>Madona</vt:lpstr>
      <vt:lpstr>RSU_Ambulance</vt:lpstr>
      <vt:lpstr>Smiltene</vt:lpstr>
      <vt:lpstr>Daugavpils_reģ</vt:lpstr>
    </vt:vector>
  </TitlesOfParts>
  <Company>RSU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Ginta Renhofa</dc:creator>
  <cp:lastModifiedBy>Liene Ābola</cp:lastModifiedBy>
  <dcterms:created xsi:type="dcterms:W3CDTF">2021-12-08T07:49:56Z</dcterms:created>
  <dcterms:modified xsi:type="dcterms:W3CDTF">2022-04-26T08:08:49Z</dcterms:modified>
</cp:coreProperties>
</file>