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sandra_kasparenko_vm_gov_lv/Documents/Documents/MK_rikojumi (gatavotie)/2024/par_finansejumu_Ukrainas_begiem_NVD_AI_NMPD I/no_TAPa_uz_saskanosanu/"/>
    </mc:Choice>
  </mc:AlternateContent>
  <xr:revisionPtr revIDLastSave="37" documentId="13_ncr:1_{4859070E-0514-4ACB-BF8D-13566B72F42F}" xr6:coauthVersionLast="47" xr6:coauthVersionMax="47" xr10:uidLastSave="{D8F5F311-3557-45B4-A708-FFEEF9AF64AE}"/>
  <bookViews>
    <workbookView xWindow="1980" yWindow="150" windowWidth="15300" windowHeight="15450" xr2:uid="{C6FF516A-BA30-491C-AA7C-2E52D7D6C0DE}"/>
  </bookViews>
  <sheets>
    <sheet name="NMP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B23" i="1" l="1"/>
  <c r="D22" i="1" l="1"/>
  <c r="D21" i="1"/>
  <c r="D20" i="1"/>
  <c r="D19" i="1"/>
  <c r="D18" i="1"/>
  <c r="D17" i="1"/>
  <c r="D16" i="1"/>
  <c r="D15" i="1"/>
  <c r="D14" i="1"/>
  <c r="D13" i="1"/>
  <c r="D12" i="1"/>
  <c r="D11" i="1"/>
  <c r="B7" i="1"/>
  <c r="D6" i="1"/>
  <c r="D7" i="1" l="1"/>
  <c r="D25" i="1" l="1"/>
</calcChain>
</file>

<file path=xl/sharedStrings.xml><?xml version="1.0" encoding="utf-8"?>
<sst xmlns="http://schemas.openxmlformats.org/spreadsheetml/2006/main" count="27" uniqueCount="22">
  <si>
    <t>Periods</t>
  </si>
  <si>
    <t>Izpildīto izsaukumu skaits kopā</t>
  </si>
  <si>
    <t xml:space="preserve"> Izsaukuma cena 191.68 euro, atbilstoši MK 3.10.2023. noteikumi Nr. 563
 (prot. Nr. 48 30. §)
"Neatliekamās medicīniskās palīdzības dienesta maksas pakalpojumu cenrādis" stājas spēkā 2023. gada 16. oktobrī.</t>
  </si>
  <si>
    <t>Izdevumi kopā, euro, atbilstoši izsaukumu skaitam</t>
  </si>
  <si>
    <t>Janvāris</t>
  </si>
  <si>
    <t>Februāris</t>
  </si>
  <si>
    <t>Marts</t>
  </si>
  <si>
    <t>Aprīlis</t>
  </si>
  <si>
    <t>Maijs</t>
  </si>
  <si>
    <t>Jūnijs</t>
  </si>
  <si>
    <t>Jūlijs</t>
  </si>
  <si>
    <t>Augusts</t>
  </si>
  <si>
    <t>Septembris</t>
  </si>
  <si>
    <t>Novembris</t>
  </si>
  <si>
    <t>Decembris</t>
  </si>
  <si>
    <t>Kopā</t>
  </si>
  <si>
    <t>Izsaukuma cena 191.68 euro, atbilstoši MK 3.10.2023. noteikumi Nr. 563
 (prot. Nr. 48 30. §)
"Neatliekamās medicīniskās palīdzības dienesta maksas pakalpojumu cenrādis" stājas spēkā 2023. gada 16. oktobrī.</t>
  </si>
  <si>
    <t>Oktobris</t>
  </si>
  <si>
    <t>NMPD izpildītie izsaukumi pie Ukrainas civiliedzīvotājiem  laika posmā no
01.12.2023-31.12.2023</t>
  </si>
  <si>
    <t>1.pielikums</t>
  </si>
  <si>
    <t>NMPD izpildītie izsaukumi pie Ukrainas civiliedzīvotājiem  laika posmā no
01.01.2024-30.04.2024</t>
  </si>
  <si>
    <t>Neatliekamās medicīniskās palīdzības dienesta izpildītie izsaukumi, sniedzot neatliekamo medicīnisko palīdzību Ukrainas civiliedzīvotājiem, laikposmā no 2023.gada 1.decembra līdz 2024.gada 30.aprīlim.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</si>
</sst>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b/>
      <u/>
      <sz val="12"/>
      <color rgb="FF000000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i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3" fontId="4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wrapText="1"/>
    </xf>
    <xf numFmtId="3" fontId="4" fillId="2" borderId="5" xfId="0" applyNumberFormat="1" applyFont="1" applyFill="1" applyBorder="1" applyAlignment="1">
      <alignment horizontal="center"/>
    </xf>
    <xf numFmtId="3" fontId="1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3" fontId="4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wrapText="1"/>
    </xf>
    <xf numFmtId="3" fontId="4" fillId="0" borderId="5" xfId="0" applyNumberFormat="1" applyFont="1" applyFill="1" applyBorder="1" applyAlignment="1">
      <alignment horizontal="center"/>
    </xf>
    <xf numFmtId="0" fontId="0" fillId="0" borderId="0" xfId="0" applyFill="1"/>
    <xf numFmtId="0" fontId="1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74C8F-FCD4-4299-BE0D-F46D6AEFB271}">
  <dimension ref="A1:D25"/>
  <sheetViews>
    <sheetView tabSelected="1" zoomScale="80" zoomScaleNormal="80" workbookViewId="0">
      <selection activeCell="I10" sqref="I10"/>
    </sheetView>
  </sheetViews>
  <sheetFormatPr defaultRowHeight="15" x14ac:dyDescent="0.25"/>
  <cols>
    <col min="1" max="1" width="18.140625" bestFit="1" customWidth="1"/>
    <col min="2" max="2" width="19.28515625" customWidth="1"/>
    <col min="3" max="3" width="37.85546875" customWidth="1"/>
    <col min="4" max="4" width="20" customWidth="1"/>
  </cols>
  <sheetData>
    <row r="1" spans="1:4" x14ac:dyDescent="0.25">
      <c r="D1" t="s">
        <v>19</v>
      </c>
    </row>
    <row r="3" spans="1:4" ht="15.75" x14ac:dyDescent="0.25">
      <c r="A3" s="13" t="s">
        <v>18</v>
      </c>
      <c r="B3" s="13"/>
      <c r="C3" s="13"/>
      <c r="D3" s="13"/>
    </row>
    <row r="4" spans="1:4" x14ac:dyDescent="0.25">
      <c r="A4" s="14" t="s">
        <v>0</v>
      </c>
      <c r="B4" s="16" t="s">
        <v>1</v>
      </c>
      <c r="C4" s="18" t="s">
        <v>2</v>
      </c>
      <c r="D4" s="20" t="s">
        <v>3</v>
      </c>
    </row>
    <row r="5" spans="1:4" ht="221.45" customHeight="1" x14ac:dyDescent="0.25">
      <c r="A5" s="15"/>
      <c r="B5" s="17"/>
      <c r="C5" s="19"/>
      <c r="D5" s="21"/>
    </row>
    <row r="6" spans="1:4" s="30" customFormat="1" ht="15.75" x14ac:dyDescent="0.25">
      <c r="A6" s="26" t="s">
        <v>14</v>
      </c>
      <c r="B6" s="27">
        <v>98</v>
      </c>
      <c r="C6" s="28">
        <v>191.68</v>
      </c>
      <c r="D6" s="29">
        <f>B6*C6</f>
        <v>18784.64</v>
      </c>
    </row>
    <row r="7" spans="1:4" ht="15.75" x14ac:dyDescent="0.25">
      <c r="A7" s="3" t="s">
        <v>15</v>
      </c>
      <c r="B7" s="2">
        <f>SUM(B6:B6)</f>
        <v>98</v>
      </c>
      <c r="C7" s="2"/>
      <c r="D7" s="10">
        <f>SUM(D6:D6)</f>
        <v>18784.64</v>
      </c>
    </row>
    <row r="8" spans="1:4" ht="54.6" customHeight="1" x14ac:dyDescent="0.25">
      <c r="A8" s="13" t="s">
        <v>20</v>
      </c>
      <c r="B8" s="13"/>
      <c r="C8" s="13"/>
      <c r="D8" s="13"/>
    </row>
    <row r="9" spans="1:4" ht="15.75" customHeight="1" x14ac:dyDescent="0.25">
      <c r="A9" s="14" t="s">
        <v>0</v>
      </c>
      <c r="B9" s="16" t="s">
        <v>1</v>
      </c>
      <c r="C9" s="24" t="s">
        <v>16</v>
      </c>
      <c r="D9" s="20" t="s">
        <v>3</v>
      </c>
    </row>
    <row r="10" spans="1:4" ht="134.25" customHeight="1" x14ac:dyDescent="0.25">
      <c r="A10" s="15"/>
      <c r="B10" s="17"/>
      <c r="C10" s="25"/>
      <c r="D10" s="21"/>
    </row>
    <row r="11" spans="1:4" ht="15.75" x14ac:dyDescent="0.25">
      <c r="A11" s="3" t="s">
        <v>4</v>
      </c>
      <c r="B11" s="1">
        <v>93</v>
      </c>
      <c r="C11" s="11">
        <v>191.68</v>
      </c>
      <c r="D11" s="6">
        <f>B11*C11</f>
        <v>17826.240000000002</v>
      </c>
    </row>
    <row r="12" spans="1:4" ht="15.75" x14ac:dyDescent="0.25">
      <c r="A12" s="3" t="s">
        <v>5</v>
      </c>
      <c r="B12" s="1">
        <v>119</v>
      </c>
      <c r="C12" s="5">
        <v>191.68</v>
      </c>
      <c r="D12" s="6">
        <f>B12*C12</f>
        <v>22809.920000000002</v>
      </c>
    </row>
    <row r="13" spans="1:4" ht="15.75" x14ac:dyDescent="0.25">
      <c r="A13" s="3" t="s">
        <v>6</v>
      </c>
      <c r="B13" s="1">
        <v>113</v>
      </c>
      <c r="C13" s="5">
        <v>191.68</v>
      </c>
      <c r="D13" s="6">
        <f>B13*C13</f>
        <v>21659.84</v>
      </c>
    </row>
    <row r="14" spans="1:4" ht="15.75" x14ac:dyDescent="0.25">
      <c r="A14" s="3" t="s">
        <v>7</v>
      </c>
      <c r="B14" s="31">
        <v>78</v>
      </c>
      <c r="C14" s="28">
        <v>191.68</v>
      </c>
      <c r="D14" s="29">
        <f>B14*C14</f>
        <v>14951.04</v>
      </c>
    </row>
    <row r="15" spans="1:4" ht="15.75" hidden="1" x14ac:dyDescent="0.25">
      <c r="A15" s="3" t="s">
        <v>8</v>
      </c>
      <c r="B15" s="4"/>
      <c r="C15" s="8"/>
      <c r="D15" s="9">
        <f>B15*C15</f>
        <v>0</v>
      </c>
    </row>
    <row r="16" spans="1:4" ht="15.75" hidden="1" x14ac:dyDescent="0.25">
      <c r="A16" s="3" t="s">
        <v>9</v>
      </c>
      <c r="B16" s="1"/>
      <c r="C16" s="5"/>
      <c r="D16" s="6">
        <f>B16*C16</f>
        <v>0</v>
      </c>
    </row>
    <row r="17" spans="1:4" ht="15.75" hidden="1" x14ac:dyDescent="0.25">
      <c r="A17" s="3" t="s">
        <v>10</v>
      </c>
      <c r="B17" s="1"/>
      <c r="C17" s="5"/>
      <c r="D17" s="6">
        <f>B17*C17</f>
        <v>0</v>
      </c>
    </row>
    <row r="18" spans="1:4" ht="15.75" hidden="1" x14ac:dyDescent="0.25">
      <c r="A18" s="3" t="s">
        <v>11</v>
      </c>
      <c r="B18" s="7"/>
      <c r="C18" s="5"/>
      <c r="D18" s="6">
        <f>B18*C18</f>
        <v>0</v>
      </c>
    </row>
    <row r="19" spans="1:4" ht="15.75" hidden="1" x14ac:dyDescent="0.25">
      <c r="A19" s="3" t="s">
        <v>12</v>
      </c>
      <c r="B19" s="7"/>
      <c r="C19" s="5"/>
      <c r="D19" s="6">
        <f>B19*C19</f>
        <v>0</v>
      </c>
    </row>
    <row r="20" spans="1:4" ht="15.75" hidden="1" x14ac:dyDescent="0.25">
      <c r="A20" s="3" t="s">
        <v>17</v>
      </c>
      <c r="B20" s="7"/>
      <c r="C20" s="5"/>
      <c r="D20" s="6">
        <f>B20*C20</f>
        <v>0</v>
      </c>
    </row>
    <row r="21" spans="1:4" ht="15.75" hidden="1" x14ac:dyDescent="0.25">
      <c r="A21" s="3" t="s">
        <v>13</v>
      </c>
      <c r="B21" s="7"/>
      <c r="C21" s="5"/>
      <c r="D21" s="6">
        <f>B21*C21</f>
        <v>0</v>
      </c>
    </row>
    <row r="22" spans="1:4" ht="15.75" hidden="1" x14ac:dyDescent="0.25">
      <c r="A22" s="3" t="s">
        <v>14</v>
      </c>
      <c r="B22" s="7"/>
      <c r="C22" s="5"/>
      <c r="D22" s="6">
        <f>B22*C22</f>
        <v>0</v>
      </c>
    </row>
    <row r="23" spans="1:4" ht="15.75" x14ac:dyDescent="0.25">
      <c r="A23" s="3" t="s">
        <v>15</v>
      </c>
      <c r="B23" s="2">
        <f>SUM(B11:B22)</f>
        <v>403</v>
      </c>
      <c r="C23" s="2"/>
      <c r="D23" s="10">
        <f>SUM(D11:D22)</f>
        <v>77247.040000000008</v>
      </c>
    </row>
    <row r="25" spans="1:4" ht="53.25" customHeight="1" x14ac:dyDescent="0.25">
      <c r="A25" s="22" t="s">
        <v>21</v>
      </c>
      <c r="B25" s="23"/>
      <c r="C25" s="23"/>
      <c r="D25" s="12">
        <f>D23+D7</f>
        <v>96031.680000000008</v>
      </c>
    </row>
  </sheetData>
  <mergeCells count="11">
    <mergeCell ref="A25:C25"/>
    <mergeCell ref="A8:D8"/>
    <mergeCell ref="A9:A10"/>
    <mergeCell ref="B9:B10"/>
    <mergeCell ref="C9:C10"/>
    <mergeCell ref="D9:D10"/>
    <mergeCell ref="A3:D3"/>
    <mergeCell ref="A4:A5"/>
    <mergeCell ref="B4:B5"/>
    <mergeCell ref="C4:C5"/>
    <mergeCell ref="D4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NMPD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Jegorova</dc:creator>
  <cp:lastModifiedBy>Sandra Kasparenko</cp:lastModifiedBy>
  <dcterms:created xsi:type="dcterms:W3CDTF">2024-04-09T09:31:21Z</dcterms:created>
  <dcterms:modified xsi:type="dcterms:W3CDTF">2024-06-11T05:08:21Z</dcterms:modified>
</cp:coreProperties>
</file>