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vnozare.pri\vm\Redirect_profiles\lzandberga\Desktop\LZ\DARBAM_MATERIALI\budzets 2019\2024\motediskie_centri\030724\"/>
    </mc:Choice>
  </mc:AlternateContent>
  <xr:revisionPtr revIDLastSave="0" documentId="8_{20DB69CD-8445-471D-8296-10A64D88A7C4}" xr6:coauthVersionLast="47" xr6:coauthVersionMax="47" xr10:uidLastSave="{00000000-0000-0000-0000-000000000000}"/>
  <bookViews>
    <workbookView xWindow="-120" yWindow="-120" windowWidth="29040" windowHeight="15840" xr2:uid="{44BB795C-6B7E-4A0E-9B78-F683389990CD}"/>
  </bookViews>
  <sheets>
    <sheet name="Kopsavilkums" sheetId="1" r:id="rId1"/>
    <sheet name="NVD_papild_6_12_mene" sheetId="2" r:id="rId2"/>
    <sheet name="VM_VAD_papild_6_12_mene" sheetId="3" r:id="rId3"/>
  </sheets>
  <externalReferences>
    <externalReference r:id="rId4"/>
    <externalReference r:id="rId5"/>
    <externalReference r:id="rId6"/>
    <externalReference r:id="rId7"/>
    <externalReference r:id="rId8"/>
    <externalReference r:id="rId9"/>
  </externalReferences>
  <definedNames>
    <definedName name="_1_2_d_NMP_lim">#REF!</definedName>
    <definedName name="aa">#REF!</definedName>
    <definedName name="_xlnm.Auto_Open">#REF!</definedName>
    <definedName name="b">#REF!</definedName>
    <definedName name="BEx3ATHHUCGCIRND8KLAREDV3L40" hidden="1">[1]HEADER!#REF!</definedName>
    <definedName name="BEx3QB2RILYEXIROLAFCWQMOJXMN" hidden="1">[1]HEADER!#REF!</definedName>
    <definedName name="BEx3RIJ9LXPXWNF4BFBFA4ILG6AY" hidden="1">[1]HEADER!#REF!</definedName>
    <definedName name="BEx3T3XEKJ0I8634YNR6MPN3OBQL" hidden="1">[1]HEADER!#REF!</definedName>
    <definedName name="BEx73MBHXPGN5MLC2IC6RCMRLO6D" hidden="1">[1]HEADER!#REF!</definedName>
    <definedName name="BEx7KKYHXVDNTR0VZKUAIUQCSOP9" hidden="1">[1]HEADER!#REF!</definedName>
    <definedName name="BEx9EDPXWEPLE7S1KH5K8GGFZKC0" hidden="1">[1]HEADER!#REF!</definedName>
    <definedName name="BExBE9K6C6Q27ZVX3WOCP2J41BHY" hidden="1">[1]HEADER!#REF!</definedName>
    <definedName name="BExCQGR4Z3D1E5XRGMT5VWBAFBXW" hidden="1">[1]ZQZBC_PLN__04_03_10!#REF!</definedName>
    <definedName name="BExMP7OQLL0R8VO1CGH6H677G4ZU" hidden="1">[1]HEADER!#REF!</definedName>
    <definedName name="BExO50CMJCMLOGHRH7OH9FMGVTSS" hidden="1">[1]HEADER!#REF!</definedName>
    <definedName name="BExOA3RQ9DFFMJC5QYZ23ZT9RUN8" hidden="1">[1]HEADER!#REF!</definedName>
    <definedName name="BExS6S40JMF44ZTMXW3UE4WW9B54" hidden="1">[1]HEADER!#REF!</definedName>
    <definedName name="BExU5I577AMALET6AIZ4P1LRV9CU" hidden="1">[1]ZQZBC_PLN__04_03_10!#REF!</definedName>
    <definedName name="BExU7EBQBMZVYUSS9YS0I4JESH9L" hidden="1">[1]HEADER!#REF!</definedName>
    <definedName name="BExUC9I2YXGSCVE8W0KZ56D3E9UX" hidden="1">[1]HEADER!#REF!</definedName>
    <definedName name="BExZJQJI4H09EC94GXCLZDAB05VB" hidden="1">[1]HEADER!#REF!</definedName>
    <definedName name="bt">#REF!</definedName>
    <definedName name="BX">#REF!</definedName>
    <definedName name="CalendarYear">#REF!</definedName>
    <definedName name="ccc">#REF!</definedName>
    <definedName name="d">#REF!</definedName>
    <definedName name="D_Evija3">#REF!</definedName>
    <definedName name="DaysAndWeeks">{0,1,2,3,4,5,6} + {0;1;2;3;4;5}*7</definedName>
    <definedName name="de">#REF!</definedName>
    <definedName name="dff">#NAME?</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gad_skaits">#REF!</definedName>
    <definedName name="gad_skaits_1">#REF!</definedName>
    <definedName name="gala">{0,1,2,3,4,5,6} + {0;1;2;3;4;5}*7</definedName>
    <definedName name="Gala_kopsavilkums">#REF!</definedName>
    <definedName name="gggg">#REF!</definedName>
    <definedName name="ghy">#REF!</definedName>
    <definedName name="h">#REF!</definedName>
    <definedName name="hh">#REF!</definedName>
    <definedName name="hjh">#REF!</definedName>
    <definedName name="hyh">#REF!</definedName>
    <definedName name="i">#REF!</definedName>
    <definedName name="izm.kods">#REF!</definedName>
    <definedName name="izm.kods_1">[2]izm.posteni!$A$2:$A$216</definedName>
    <definedName name="izm.nos">#REF!</definedName>
    <definedName name="izm.nos_1">[2]izm.posteni!$B$2:$B$216</definedName>
    <definedName name="jhg">#REF!</definedName>
    <definedName name="kk">#REF!</definedName>
    <definedName name="l">#REF!</definedName>
    <definedName name="Limeni_7_9group">#REF!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mm" hidden="1">[1]ZQZBC_PLN__04_03_10!#REF!</definedName>
    <definedName name="n">#REF!</definedName>
    <definedName name="P_Dati_rikojums">#REF!</definedName>
    <definedName name="pp">#REF!</definedName>
    <definedName name="_xlnm.Print_Area" localSheetId="0">Kopsavilkums!$A$1:$P$32</definedName>
    <definedName name="Recover">#N/A</definedName>
    <definedName name="Rikojums2222">[3]Macro1!$A$106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[2]strukturkodi!$B$2:$B$232</definedName>
    <definedName name="Struktūrvien.kods">#REF!</definedName>
    <definedName name="Struktūrvien.kods_1">[2]strukturkodi!$A$2:$A$232</definedName>
    <definedName name="T13l6">[4]ATSKAITE_2v!#REF!</definedName>
    <definedName name="TableName">"Dummy"</definedName>
    <definedName name="Tarifs_28">#REF!</definedName>
    <definedName name="TWO_LINKS">'[5]8.1.'!$C$5</definedName>
    <definedName name="ty">#REF!</definedName>
    <definedName name="tyuj">#REF!</definedName>
    <definedName name="u">#REF!</definedName>
    <definedName name="U_N_A">#REF!</definedName>
    <definedName name="wedr">#REF!</definedName>
    <definedName name="WeekStart">#REF!</definedName>
    <definedName name="x">#REF!</definedName>
    <definedName name="XBD">[6]Dati!$B$6</definedName>
    <definedName name="XDD">[6]Dati!$B$4</definedName>
    <definedName name="XDS">[6]Dati!$B$5</definedName>
    <definedName name="XSVD">[6]Dati!$B$7</definedName>
    <definedName name="xxxx">#REF!</definedName>
    <definedName name="yuh">#REF!</definedName>
    <definedName name="yyy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1" l="1"/>
  <c r="M27" i="1"/>
  <c r="I27" i="1"/>
  <c r="J27" i="1"/>
  <c r="K5" i="3"/>
  <c r="N5" i="3" s="1"/>
  <c r="H5" i="2"/>
  <c r="J5" i="2" s="1"/>
  <c r="K6" i="3"/>
  <c r="N29" i="1"/>
  <c r="I5" i="3"/>
  <c r="H6" i="2"/>
  <c r="J6" i="2" s="1"/>
  <c r="D39" i="1"/>
  <c r="D38" i="1"/>
  <c r="D37" i="1"/>
  <c r="D36" i="1"/>
  <c r="D35" i="1"/>
  <c r="D34" i="1"/>
  <c r="D33" i="1"/>
  <c r="D32" i="1"/>
  <c r="E31" i="1"/>
  <c r="C31" i="1"/>
  <c r="M26" i="1"/>
  <c r="I26" i="1"/>
  <c r="Q24" i="1"/>
  <c r="D23" i="1"/>
  <c r="D22" i="1"/>
  <c r="D21" i="1"/>
  <c r="D20" i="1"/>
  <c r="D19" i="1"/>
  <c r="D18" i="1"/>
  <c r="D17" i="1"/>
  <c r="D15" i="1"/>
  <c r="D14" i="1"/>
  <c r="D13" i="1"/>
  <c r="D10" i="1"/>
  <c r="E7" i="1"/>
  <c r="E6" i="1" s="1"/>
  <c r="C7" i="1"/>
  <c r="C6" i="1"/>
  <c r="C30" i="1" s="1"/>
  <c r="C29" i="1" s="1"/>
  <c r="L5" i="2" l="1"/>
  <c r="D31" i="1"/>
  <c r="D7" i="1"/>
  <c r="D6" i="1" s="1"/>
  <c r="E30" i="1"/>
  <c r="E29" i="1" s="1"/>
  <c r="E5" i="1" s="1"/>
  <c r="R24" i="1"/>
  <c r="I6" i="2"/>
  <c r="M6" i="2" s="1"/>
  <c r="N27" i="1" s="1"/>
  <c r="O6" i="3"/>
  <c r="N6" i="3"/>
  <c r="M6" i="3"/>
  <c r="L6" i="3" s="1"/>
  <c r="P6" i="3" s="1"/>
  <c r="J29" i="1" s="1"/>
  <c r="I32" i="1" s="1"/>
  <c r="D30" i="1"/>
  <c r="K6" i="2"/>
  <c r="O5" i="3"/>
  <c r="L6" i="2"/>
  <c r="K5" i="2"/>
  <c r="M5" i="3"/>
  <c r="L5" i="3" s="1"/>
  <c r="P5" i="3" s="1"/>
  <c r="G27" i="1" s="1"/>
  <c r="I29" i="1" s="1"/>
  <c r="I5" i="2" l="1"/>
  <c r="M5" i="2" s="1"/>
  <c r="M29" i="1" s="1"/>
  <c r="D29" i="1"/>
  <c r="D5" i="1" s="1"/>
</calcChain>
</file>

<file path=xl/sharedStrings.xml><?xml version="1.0" encoding="utf-8"?>
<sst xmlns="http://schemas.openxmlformats.org/spreadsheetml/2006/main" count="130" uniqueCount="104">
  <si>
    <t>Pielikums Nr.2
Ministru kabineta rīkojuma projekts “Par apropriācijas pārdali” sākotnējās ietekmes novērtējuma ziņojumam (anotācijai)</t>
  </si>
  <si>
    <t>VM kapacitātes stiprināšanai papildu nepieciešamais finansējums</t>
  </si>
  <si>
    <t>2024.gads plānotais bāzes finansējums</t>
  </si>
  <si>
    <t>2024.gada un turpmāk ik gadu papildu nepieciešamais papildu finansējums</t>
  </si>
  <si>
    <t>Kapacitātes celšana esošiem darbiniekiem</t>
  </si>
  <si>
    <t>1000</t>
  </si>
  <si>
    <t>Atlīdzība</t>
  </si>
  <si>
    <t>1100</t>
  </si>
  <si>
    <t>Atalgojums</t>
  </si>
  <si>
    <t>1110</t>
  </si>
  <si>
    <t>Mēnešalga</t>
  </si>
  <si>
    <t>1111</t>
  </si>
  <si>
    <t>Deputātu mēnešalga</t>
  </si>
  <si>
    <t>1112</t>
  </si>
  <si>
    <t>Saeimas frakciju, komisiju un administrācijas darbinieku mēnešalga, pašvaldības domes komisiju un darba grupu locekļu (kas nav deputāti un pašvaldības darbinieki) mēnešalga</t>
  </si>
  <si>
    <t>1113</t>
  </si>
  <si>
    <t>Ministru kabineta locekļu, valsts ministru un ministriju parlamentāro sekretāru mēnešalga</t>
  </si>
  <si>
    <t>1114</t>
  </si>
  <si>
    <t>Valsts civildienesta ierēdņu mēnešalga</t>
  </si>
  <si>
    <t>VM papildu nepieciešamais finansējums atlīdzībai</t>
  </si>
  <si>
    <t>NVD papildu nepieciešamais finansējums atlīdzībai</t>
  </si>
  <si>
    <t>1115</t>
  </si>
  <si>
    <t>Specializētā valsts civildienesta ierēdņu mēnešalga</t>
  </si>
  <si>
    <t>1116</t>
  </si>
  <si>
    <t>Mēnešalga amatpersonām ar speciālajām dienesta pakāpēm</t>
  </si>
  <si>
    <t>1141</t>
  </si>
  <si>
    <t>Piemaksa par nakts darbu</t>
  </si>
  <si>
    <t>1142</t>
  </si>
  <si>
    <t>Samaksa par virsstundu darbu un darbu svētku dienās</t>
  </si>
  <si>
    <t>Apro.rezerv piepr.</t>
  </si>
  <si>
    <t>2025 un turpmāk ik gadu</t>
  </si>
  <si>
    <t>1143</t>
  </si>
  <si>
    <t>Piemaksas par speciālo dienesta pakāpi un diplomātisko rangu</t>
  </si>
  <si>
    <t>Apro.rezerv pieprasīts</t>
  </si>
  <si>
    <t>1144</t>
  </si>
  <si>
    <t>Piemaksa par izdienu</t>
  </si>
  <si>
    <t>1145</t>
  </si>
  <si>
    <t>Piemaksa par darbu īpašos apstākļos, speciālās piemaksas</t>
  </si>
  <si>
    <t>1146</t>
  </si>
  <si>
    <t>Piemaksa par personisko darba ieguldījumu un darba kvalitāti</t>
  </si>
  <si>
    <t>1147</t>
  </si>
  <si>
    <t>Piemaksa par papildu darbu</t>
  </si>
  <si>
    <t>1148</t>
  </si>
  <si>
    <t xml:space="preserve">Prēmijas un naudas balvas </t>
  </si>
  <si>
    <t>KOPĀ:</t>
  </si>
  <si>
    <t>1149</t>
  </si>
  <si>
    <t>Citas normatīvajos aktos noteiktās piemaksas, kas nav iepriekš klasificētas</t>
  </si>
  <si>
    <t>1150</t>
  </si>
  <si>
    <t>Atalgojums fiziskām personām uz tiesiskās attiecības regulējošu dokumentu pamata</t>
  </si>
  <si>
    <t>Papildu amata vietas</t>
  </si>
  <si>
    <t>1170</t>
  </si>
  <si>
    <t>Darba devēja piešķirtie labumi un maksājumi</t>
  </si>
  <si>
    <t>Papildu amata vieta (metodiskā vadības institūcijas koordinātors)</t>
  </si>
  <si>
    <t>Papildu amata vieta (metodiskā vadības centra administrēšana)</t>
  </si>
  <si>
    <t>1200</t>
  </si>
  <si>
    <t>Darba devēja valsts sociālās apdrošināšanas obligātās iemaksas, pabalsti un kompensācijas</t>
  </si>
  <si>
    <t>1210</t>
  </si>
  <si>
    <t>Darba devēja valsts sociālās apdrošināšanas obligātās iemaksas</t>
  </si>
  <si>
    <t>1220</t>
  </si>
  <si>
    <t>Darba devēja pabalsti, kompensācijas un citi maksājumi</t>
  </si>
  <si>
    <t>1221</t>
  </si>
  <si>
    <t>Darba devēja pabalsti un kompensācijas, no kuriem aprēķina iedzīvotāju ienākuma nodokli un valsts sociālās apdrošināšanas obligātās iemaksas</t>
  </si>
  <si>
    <t>Kopā VM, PSMVM un NVD</t>
  </si>
  <si>
    <t>1222</t>
  </si>
  <si>
    <t>Studējošo kredītu dzēšana no piešķirtajiem budžeta līdzekļiem</t>
  </si>
  <si>
    <t>1223</t>
  </si>
  <si>
    <t>Mācību maksas kompensācija</t>
  </si>
  <si>
    <t>1224</t>
  </si>
  <si>
    <t>Ārvalstīs nodarbināto amatpersonu (darbinieku) pabalsti</t>
  </si>
  <si>
    <t>1225</t>
  </si>
  <si>
    <t>Darba devēja uzturdevas kompensācija</t>
  </si>
  <si>
    <t>1226</t>
  </si>
  <si>
    <t>Dienesta pienākumu izpildei nepieciešamā apģērba iegādes kompensācija</t>
  </si>
  <si>
    <t>1227</t>
  </si>
  <si>
    <t>Darba devēja izdevumi veselības, dzīvības un nelaimes gadījumu apdrošināšanai</t>
  </si>
  <si>
    <t>1228</t>
  </si>
  <si>
    <t>Darba devēja pabalsti un kompensācijas, no kā neaprēķina iedzīvotāju ienākuma nodokli un valsts sociālās apdrošināšanas obligātās iemaksas</t>
  </si>
  <si>
    <t>Metodiskās vadības centra adimistrēšana</t>
  </si>
  <si>
    <t>Nr.p.k.</t>
  </si>
  <si>
    <t>amats</t>
  </si>
  <si>
    <t>saime</t>
  </si>
  <si>
    <t>līmenis</t>
  </si>
  <si>
    <t>mēnešalgu grupa</t>
  </si>
  <si>
    <t>mēnešalga (EUR)</t>
  </si>
  <si>
    <t>Gada mēnešalga
(EUR)</t>
  </si>
  <si>
    <t>VSAOI 23.59%</t>
  </si>
  <si>
    <t>Piemaksas 5%</t>
  </si>
  <si>
    <t>Prēmija un naudas balva 10%</t>
  </si>
  <si>
    <t>Sociālās garantijas 5%</t>
  </si>
  <si>
    <t>Kopā</t>
  </si>
  <si>
    <t>vecākais eksperts</t>
  </si>
  <si>
    <t>I</t>
  </si>
  <si>
    <t>III</t>
  </si>
  <si>
    <t>37.</t>
  </si>
  <si>
    <t>IIA</t>
  </si>
  <si>
    <t>struktūrvienība</t>
  </si>
  <si>
    <t>mēnešalga (EUR)
MK vid</t>
  </si>
  <si>
    <t>Piezīme</t>
  </si>
  <si>
    <t>Veselības aprūpes departamenta Veselības aprūpes organizācijas nodaļa</t>
  </si>
  <si>
    <t>Mēnešalga 75% no vidējā</t>
  </si>
  <si>
    <t>Pielikums Nr.2
Ministru kabineta rīkojuma projekts “Par apropriācijas pārdali no budžeta resora "74. Gadskārtējā valsts budžeta izpildes procesā pārdalāmais finansējums" programmas 20.00.00 "Veselības aprūpes pasākumu īstenošana" uz budžeta resoru "29. Veselības ministrija"” sākotnējās ietekmes novērtējuma ziņojumam (anotācijai)</t>
  </si>
  <si>
    <t>Papildus nepieciešams finansējums VM un NVD amata vietām 2024. gadam un turpmāk ik gadu</t>
  </si>
  <si>
    <t>Pielikums Nr.2.1.
Ministru kabineta rīkojuma projekts “Par apropriācijas pārdali no budžeta resora "74. Gadskārtējā valsts budžeta izpildes procesā pārdalāmais finansējums" programmas 20.00.00 "Veselības aprūpes pasākumu īstenošana" uz budžeta resoru "29. Veselības ministrija"” sākotnējās ietekmes novērtējuma ziņojumam (anotācijai)</t>
  </si>
  <si>
    <t>Pielikums Nr.2.2.
Ministru kabineta rīkojuma projekts “Par apropriācijas pārdali no budžeta resora "74. Gadskārtējā valsts budžeta izpildes procesā pārdalāmais finansējums" programmas 20.00.00 "Veselības aprūpes pasākumu īstenošana" uz budžeta resoru "29. Veselības ministrija"”” sākotnējās ietekmes 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</si>
</sst>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sz val="11"/>
      <color theme="1"/>
      <name val="Times New Roman"/>
      <family val="1"/>
      <charset val="186"/>
    </font>
    <font>
      <sz val="10"/>
      <color theme="1"/>
      <name val="Times New Roman"/>
      <family val="1"/>
      <charset val="186"/>
    </font>
    <font>
      <b/>
      <sz val="18"/>
      <color theme="1"/>
      <name val="Times New Roman"/>
      <family val="1"/>
    </font>
    <font>
      <b/>
      <sz val="11"/>
      <color theme="1"/>
      <name val="Times New Roman"/>
      <family val="1"/>
      <charset val="186"/>
    </font>
    <font>
      <b/>
      <sz val="11"/>
      <color theme="1"/>
      <name val="Times New Roman"/>
      <family val="1"/>
    </font>
    <font>
      <b/>
      <sz val="11"/>
      <name val="Times New Roman"/>
      <family val="1"/>
      <charset val="186"/>
    </font>
    <font>
      <sz val="11"/>
      <name val="Times New Roman"/>
      <family val="1"/>
      <charset val="186"/>
    </font>
    <font>
      <b/>
      <sz val="14"/>
      <color theme="1"/>
      <name val="Aptos Narrow"/>
      <family val="2"/>
      <scheme val="minor"/>
    </font>
    <font>
      <b/>
      <sz val="11"/>
      <color theme="1"/>
      <name val="Aptos Narrow"/>
      <family val="2"/>
      <scheme val="minor"/>
    </font>
    <font>
      <sz val="11"/>
      <name val="Times New Roman"/>
      <family val="1"/>
    </font>
    <font>
      <b/>
      <sz val="16"/>
      <name val="Aptos Narrow"/>
      <family val="2"/>
      <scheme val="minor"/>
    </font>
    <font>
      <b/>
      <sz val="12"/>
      <color theme="1"/>
      <name val="Times New Roman"/>
      <family val="1"/>
      <charset val="186"/>
    </font>
    <font>
      <sz val="12"/>
      <color theme="1"/>
      <name val="Times New Roman"/>
      <family val="1"/>
      <charset val="186"/>
    </font>
    <font>
      <b/>
      <sz val="18"/>
      <color theme="1"/>
      <name val="Aptos Narrow"/>
      <family val="2"/>
      <scheme val="minor"/>
    </font>
    <font>
      <sz val="12"/>
      <name val="Times New Roman"/>
      <family val="1"/>
      <charset val="186"/>
    </font>
    <font>
      <i/>
      <sz val="11"/>
      <color theme="1"/>
      <name val="Aptos Narrow"/>
      <family val="2"/>
      <scheme val="minor"/>
    </font>
    <font>
      <sz val="10"/>
      <color theme="1"/>
      <name val="Times New Roman"/>
      <family val="1"/>
    </font>
    <font>
      <b/>
      <sz val="14"/>
      <color theme="1"/>
      <name val="Times New Roman"/>
      <family val="1"/>
    </font>
    <font>
      <sz val="11"/>
      <color theme="1"/>
      <name val="Times New Roman"/>
      <family val="1"/>
    </font>
  </fonts>
  <fills count="3">
    <fill>
      <patternFill patternType="none"/>
    </fill>
    <fill>
      <patternFill patternType="gray125"/>
    </fill>
    <fill>
      <patternFill patternType="solid">
        <fgColor theme="6" tint="0.79998168889431442"/>
        <bgColor indexed="64"/>
      </patternFill>
    </fill>
  </fills>
  <borders count="27">
    <border>
      <left/>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Alignment="1">
      <alignment wrapText="1"/>
    </xf>
    <xf numFmtId="0" fontId="1" fillId="0" borderId="4" xfId="0" applyFont="1" applyBorder="1" applyAlignment="1">
      <alignment horizontal="center"/>
    </xf>
    <xf numFmtId="0" fontId="1" fillId="0" borderId="5" xfId="0" applyFont="1" applyBorder="1" applyAlignment="1">
      <alignment horizontal="center"/>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6" fillId="0" borderId="4" xfId="0" applyNumberFormat="1" applyFont="1" applyBorder="1" applyAlignment="1">
      <alignment horizontal="left" vertical="top" wrapText="1"/>
    </xf>
    <xf numFmtId="0" fontId="6" fillId="0" borderId="5" xfId="0" applyFont="1" applyBorder="1" applyAlignment="1">
      <alignment vertical="top" wrapText="1"/>
    </xf>
    <xf numFmtId="4" fontId="6" fillId="0" borderId="5" xfId="0" applyNumberFormat="1" applyFont="1" applyBorder="1" applyAlignment="1">
      <alignment horizontal="center" vertical="center"/>
    </xf>
    <xf numFmtId="4" fontId="6" fillId="0" borderId="6" xfId="0" applyNumberFormat="1" applyFont="1" applyBorder="1" applyAlignment="1">
      <alignment horizontal="center" vertical="center"/>
    </xf>
    <xf numFmtId="3" fontId="0" fillId="0" borderId="0" xfId="0" applyNumberFormat="1"/>
    <xf numFmtId="49" fontId="7" fillId="0" borderId="4" xfId="0" applyNumberFormat="1" applyFont="1" applyBorder="1" applyAlignment="1">
      <alignment horizontal="left" vertical="top" wrapText="1" indent="1"/>
    </xf>
    <xf numFmtId="0" fontId="7" fillId="0" borderId="5" xfId="0" applyFont="1" applyBorder="1" applyAlignment="1">
      <alignment vertical="top" wrapText="1"/>
    </xf>
    <xf numFmtId="4" fontId="7" fillId="0" borderId="5" xfId="0" applyNumberFormat="1" applyFont="1" applyBorder="1" applyAlignment="1">
      <alignment horizontal="center" vertical="center"/>
    </xf>
    <xf numFmtId="4" fontId="7" fillId="0" borderId="6" xfId="0" applyNumberFormat="1" applyFont="1" applyBorder="1" applyAlignment="1">
      <alignment horizontal="center" vertical="center"/>
    </xf>
    <xf numFmtId="49" fontId="7" fillId="0" borderId="4" xfId="0" applyNumberFormat="1" applyFont="1" applyBorder="1" applyAlignment="1">
      <alignment horizontal="left" vertical="top" wrapText="1" indent="2"/>
    </xf>
    <xf numFmtId="49" fontId="7" fillId="0" borderId="4" xfId="0" applyNumberFormat="1" applyFont="1" applyBorder="1" applyAlignment="1">
      <alignment horizontal="left" vertical="top" wrapText="1" indent="3"/>
    </xf>
    <xf numFmtId="4" fontId="7" fillId="0" borderId="7" xfId="0" applyNumberFormat="1" applyFont="1" applyBorder="1" applyAlignment="1">
      <alignment horizontal="center" vertical="center"/>
    </xf>
    <xf numFmtId="0" fontId="0" fillId="0" borderId="11" xfId="0" applyBorder="1"/>
    <xf numFmtId="0" fontId="0" fillId="0" borderId="12" xfId="0" applyBorder="1"/>
    <xf numFmtId="0" fontId="0" fillId="0" borderId="4" xfId="0" applyBorder="1"/>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0" fillId="0" borderId="5" xfId="0" applyBorder="1"/>
    <xf numFmtId="0" fontId="0" fillId="0" borderId="5" xfId="0" applyBorder="1" applyAlignment="1">
      <alignment horizontal="center" vertical="center" wrapText="1"/>
    </xf>
    <xf numFmtId="0" fontId="0" fillId="0" borderId="6" xfId="0" applyBorder="1"/>
    <xf numFmtId="0" fontId="9" fillId="0" borderId="4" xfId="0" applyFont="1" applyBorder="1"/>
    <xf numFmtId="3" fontId="0" fillId="0" borderId="5" xfId="0" applyNumberFormat="1" applyBorder="1" applyAlignment="1">
      <alignment horizontal="center" vertical="center"/>
    </xf>
    <xf numFmtId="3" fontId="0" fillId="0" borderId="6" xfId="0" applyNumberFormat="1" applyBorder="1" applyAlignment="1">
      <alignment horizontal="center" vertical="center"/>
    </xf>
    <xf numFmtId="0" fontId="0" fillId="0" borderId="5" xfId="0" applyBorder="1" applyAlignment="1">
      <alignment horizontal="center" vertical="center"/>
    </xf>
    <xf numFmtId="0" fontId="9" fillId="0" borderId="13" xfId="0" applyFont="1" applyBorder="1" applyAlignment="1">
      <alignment horizontal="center" vertical="center"/>
    </xf>
    <xf numFmtId="0" fontId="9" fillId="0" borderId="16" xfId="0" applyFont="1" applyBorder="1" applyAlignment="1">
      <alignment horizontal="center" vertical="center"/>
    </xf>
    <xf numFmtId="3" fontId="9" fillId="0" borderId="17" xfId="0" applyNumberFormat="1" applyFont="1" applyBorder="1" applyAlignment="1">
      <alignment horizontal="center" vertical="center"/>
    </xf>
    <xf numFmtId="0" fontId="9" fillId="0" borderId="4" xfId="0" applyFont="1" applyBorder="1" applyAlignment="1">
      <alignment horizontal="left" wrapText="1"/>
    </xf>
    <xf numFmtId="0" fontId="0" fillId="0" borderId="18" xfId="0" applyBorder="1" applyAlignment="1">
      <alignment horizontal="center" vertical="center"/>
    </xf>
    <xf numFmtId="0" fontId="0" fillId="0" borderId="19" xfId="0" applyBorder="1" applyAlignment="1">
      <alignment horizontal="center" vertical="center"/>
    </xf>
    <xf numFmtId="3" fontId="0" fillId="0" borderId="20" xfId="0" applyNumberFormat="1" applyBorder="1" applyAlignment="1">
      <alignment horizontal="center" vertical="center"/>
    </xf>
    <xf numFmtId="3" fontId="0" fillId="0" borderId="21" xfId="0" applyNumberFormat="1" applyBorder="1" applyAlignment="1">
      <alignment horizontal="center" vertical="center"/>
    </xf>
    <xf numFmtId="0" fontId="9" fillId="0" borderId="22" xfId="0" applyFont="1" applyBorder="1" applyAlignment="1">
      <alignment horizontal="left" wrapText="1"/>
    </xf>
    <xf numFmtId="3" fontId="9" fillId="0" borderId="14" xfId="0" applyNumberFormat="1" applyFont="1" applyBorder="1" applyAlignment="1">
      <alignment horizontal="center" vertical="center"/>
    </xf>
    <xf numFmtId="3" fontId="9" fillId="0" borderId="15" xfId="0" applyNumberFormat="1" applyFont="1" applyBorder="1" applyAlignment="1">
      <alignment horizontal="center" vertical="center"/>
    </xf>
    <xf numFmtId="0" fontId="0" fillId="2" borderId="5" xfId="0" applyFill="1" applyBorder="1" applyAlignment="1">
      <alignment horizontal="center" vertical="center"/>
    </xf>
    <xf numFmtId="0" fontId="9" fillId="2" borderId="5" xfId="0" applyFont="1" applyFill="1" applyBorder="1" applyAlignment="1">
      <alignment horizontal="center" vertical="center"/>
    </xf>
    <xf numFmtId="0" fontId="9" fillId="2" borderId="5" xfId="0" applyFont="1" applyFill="1" applyBorder="1" applyAlignment="1">
      <alignment horizontal="center" vertical="center" wrapText="1"/>
    </xf>
    <xf numFmtId="49" fontId="10" fillId="0" borderId="4" xfId="0" applyNumberFormat="1" applyFont="1" applyBorder="1" applyAlignment="1">
      <alignment horizontal="left" vertical="top" wrapText="1" indent="3"/>
    </xf>
    <xf numFmtId="3" fontId="9" fillId="2" borderId="5" xfId="0" applyNumberFormat="1" applyFont="1" applyFill="1" applyBorder="1" applyAlignment="1">
      <alignment horizontal="center" vertical="center"/>
    </xf>
    <xf numFmtId="3" fontId="7" fillId="0" borderId="5" xfId="0" applyNumberFormat="1" applyFont="1" applyBorder="1" applyAlignment="1">
      <alignment horizontal="center" vertical="center"/>
    </xf>
    <xf numFmtId="3" fontId="7" fillId="0" borderId="6" xfId="0" applyNumberFormat="1" applyFont="1" applyBorder="1" applyAlignment="1">
      <alignment horizontal="center" vertical="center"/>
    </xf>
    <xf numFmtId="49" fontId="7" fillId="0" borderId="25" xfId="0" applyNumberFormat="1" applyFont="1" applyBorder="1" applyAlignment="1">
      <alignment horizontal="left" vertical="top" wrapText="1" indent="3"/>
    </xf>
    <xf numFmtId="0" fontId="7" fillId="0" borderId="14" xfId="0" applyFont="1" applyBorder="1" applyAlignment="1">
      <alignment vertical="top" wrapText="1"/>
    </xf>
    <xf numFmtId="3" fontId="7" fillId="0" borderId="14" xfId="0" applyNumberFormat="1" applyFont="1" applyBorder="1" applyAlignment="1">
      <alignment horizontal="center" vertical="center"/>
    </xf>
    <xf numFmtId="3" fontId="7" fillId="0" borderId="15" xfId="0" applyNumberFormat="1"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12" fillId="0" borderId="20"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0" borderId="0" xfId="0" applyFont="1" applyAlignment="1">
      <alignment horizontal="center" vertical="center"/>
    </xf>
    <xf numFmtId="4" fontId="13" fillId="0" borderId="5" xfId="0" applyNumberFormat="1" applyFont="1" applyBorder="1" applyAlignment="1">
      <alignment vertical="center"/>
    </xf>
    <xf numFmtId="3" fontId="12" fillId="2" borderId="5" xfId="0" applyNumberFormat="1" applyFont="1" applyFill="1" applyBorder="1" applyAlignment="1">
      <alignment vertical="center"/>
    </xf>
    <xf numFmtId="4" fontId="0" fillId="0" borderId="0" xfId="0" applyNumberFormat="1"/>
    <xf numFmtId="0" fontId="16" fillId="0" borderId="0" xfId="0" applyFont="1"/>
    <xf numFmtId="0" fontId="17" fillId="0" borderId="0" xfId="0" applyFont="1" applyAlignment="1">
      <alignment horizontal="right" wrapText="1"/>
    </xf>
    <xf numFmtId="0" fontId="17" fillId="0" borderId="0" xfId="0" applyFont="1" applyAlignment="1">
      <alignment horizontal="right"/>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wrapText="1"/>
    </xf>
    <xf numFmtId="3" fontId="0" fillId="0" borderId="0" xfId="0" applyNumberFormat="1" applyAlignment="1">
      <alignment horizontal="center" vertical="center"/>
    </xf>
    <xf numFmtId="0" fontId="9" fillId="0" borderId="13"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 fillId="0" borderId="0" xfId="0" applyFont="1" applyAlignment="1">
      <alignment horizontal="right"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8" xfId="0" applyFont="1" applyBorder="1" applyAlignment="1">
      <alignment horizontal="center" wrapText="1"/>
    </xf>
    <xf numFmtId="0" fontId="8" fillId="0" borderId="9" xfId="0" applyFont="1" applyBorder="1" applyAlignment="1">
      <alignment horizontal="center" wrapText="1"/>
    </xf>
    <xf numFmtId="0" fontId="8" fillId="0" borderId="10" xfId="0" applyFont="1" applyBorder="1" applyAlignment="1">
      <alignment horizontal="center" wrapText="1"/>
    </xf>
    <xf numFmtId="0" fontId="8" fillId="0" borderId="0" xfId="0" applyFont="1" applyAlignment="1">
      <alignment horizontal="center" wrapText="1"/>
    </xf>
    <xf numFmtId="0" fontId="18" fillId="0" borderId="0" xfId="0" applyFont="1" applyAlignment="1">
      <alignment horizontal="center" wrapText="1"/>
    </xf>
    <xf numFmtId="0" fontId="17" fillId="0" borderId="0" xfId="0" applyFont="1" applyAlignment="1">
      <alignment horizontal="right" wrapText="1"/>
    </xf>
    <xf numFmtId="0" fontId="19" fillId="0" borderId="0" xfId="0" applyFont="1" applyAlignment="1">
      <alignment horizontal="right" wrapText="1"/>
    </xf>
    <xf numFmtId="0" fontId="0" fillId="0" borderId="0" xfId="0" applyAlignment="1">
      <alignment horizontal="right"/>
    </xf>
    <xf numFmtId="0" fontId="11" fillId="0" borderId="0" xfId="0" applyFont="1" applyAlignment="1">
      <alignment horizontal="center" vertical="center" wrapText="1"/>
    </xf>
    <xf numFmtId="0" fontId="11" fillId="0" borderId="0" xfId="0" applyFont="1" applyAlignment="1">
      <alignment horizontal="center" vertical="center"/>
    </xf>
    <xf numFmtId="0" fontId="13" fillId="0" borderId="20" xfId="0" applyFont="1" applyBorder="1" applyAlignment="1">
      <alignment horizontal="center" vertical="center"/>
    </xf>
    <xf numFmtId="0" fontId="13" fillId="0" borderId="26" xfId="0" applyFont="1" applyBorder="1" applyAlignment="1">
      <alignment horizontal="center" vertical="center"/>
    </xf>
    <xf numFmtId="1" fontId="12" fillId="0" borderId="20" xfId="0" applyNumberFormat="1" applyFont="1" applyBorder="1" applyAlignment="1">
      <alignment horizontal="center" vertical="center"/>
    </xf>
    <xf numFmtId="1" fontId="12" fillId="0" borderId="26" xfId="0" applyNumberFormat="1" applyFont="1" applyBorder="1" applyAlignment="1">
      <alignment horizontal="center" vertical="center"/>
    </xf>
    <xf numFmtId="0" fontId="2" fillId="0" borderId="20" xfId="0" applyFont="1" applyBorder="1" applyAlignment="1">
      <alignment horizontal="left" vertical="center" wrapText="1"/>
    </xf>
    <xf numFmtId="0" fontId="2" fillId="0" borderId="26" xfId="0" applyFont="1" applyBorder="1" applyAlignment="1">
      <alignment horizontal="left" vertical="center" wrapText="1"/>
    </xf>
    <xf numFmtId="0" fontId="19" fillId="0" borderId="0" xfId="0" applyFont="1" applyAlignment="1">
      <alignment horizontal="right"/>
    </xf>
    <xf numFmtId="0" fontId="14" fillId="0" borderId="0" xfId="0" applyFont="1" applyAlignment="1">
      <alignment horizontal="center" wrapText="1"/>
    </xf>
    <xf numFmtId="0" fontId="14" fillId="0" borderId="0" xfId="0" applyFont="1" applyAlignment="1">
      <alignment horizontal="center"/>
    </xf>
    <xf numFmtId="0" fontId="15" fillId="0" borderId="20" xfId="0" applyFont="1" applyBorder="1" applyAlignment="1">
      <alignment horizontal="left" vertical="center" wrapText="1"/>
    </xf>
    <xf numFmtId="0" fontId="15" fillId="0" borderId="2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SilvijaJ/Local%20Settings/Temporary%20Internet%20Files/Content.IE5/F51GHD5U/KristineS/My%20Documents/Bud&#382;ets%202012/Budzeta%20forma%2014_05%2001%202012%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mbulatoro_pakalpojumu_nodala/Planosana_2012/SAVA/!_Grozijumi%202012.gada%20laikaa/Egija_Grozijumi%20ar%2001.10.2012_NEPIENEMTIE/Apaksas%20SAVA%20rikojum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inansu_planosanas_nodala\BUD&#381;ETS\2019\33_finansejums_2018_2021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ow r="16">
          <cell r="C16">
            <v>3050494</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7D7BE-D11E-4594-8265-F54D06B8F6C4}">
  <sheetPr>
    <tabColor rgb="FFFFC000"/>
  </sheetPr>
  <dimension ref="A1:R39"/>
  <sheetViews>
    <sheetView tabSelected="1" view="pageBreakPreview" topLeftCell="F10" zoomScaleNormal="100" zoomScaleSheetLayoutView="100" workbookViewId="0">
      <selection activeCell="K32" sqref="K32"/>
    </sheetView>
  </sheetViews>
  <sheetFormatPr defaultRowHeight="15" outlineLevelCol="1" x14ac:dyDescent="0.25"/>
  <cols>
    <col min="1" max="1" width="11.42578125" style="1" hidden="1" customWidth="1"/>
    <col min="2" max="2" width="39.7109375" style="1" hidden="1" customWidth="1"/>
    <col min="3" max="3" width="17" style="1" hidden="1" customWidth="1" outlineLevel="1"/>
    <col min="4" max="4" width="19.85546875" hidden="1" customWidth="1" collapsed="1"/>
    <col min="5" max="5" width="16.5703125" hidden="1" customWidth="1"/>
    <col min="6" max="6" width="20.85546875" customWidth="1"/>
    <col min="7" max="7" width="13.140625" customWidth="1"/>
    <col min="8" max="8" width="11.5703125" customWidth="1"/>
    <col min="9" max="9" width="10" bestFit="1" customWidth="1"/>
    <col min="10" max="10" width="11.42578125" bestFit="1" customWidth="1"/>
    <col min="12" max="12" width="20.28515625" customWidth="1"/>
    <col min="14" max="14" width="13.7109375" customWidth="1"/>
    <col min="16" max="16" width="24.28515625" customWidth="1"/>
    <col min="17" max="17" width="16" customWidth="1"/>
    <col min="18" max="18" width="12.28515625" customWidth="1"/>
  </cols>
  <sheetData>
    <row r="1" spans="1:18" ht="42" hidden="1" customHeight="1" x14ac:dyDescent="0.25">
      <c r="C1" s="72" t="s">
        <v>0</v>
      </c>
      <c r="D1" s="72"/>
      <c r="E1" s="72"/>
    </row>
    <row r="2" spans="1:18" hidden="1" x14ac:dyDescent="0.25">
      <c r="C2" s="2"/>
      <c r="E2" s="2"/>
    </row>
    <row r="3" spans="1:18" ht="22.5" hidden="1" x14ac:dyDescent="0.3">
      <c r="A3" s="73" t="s">
        <v>1</v>
      </c>
      <c r="B3" s="74"/>
      <c r="C3" s="74"/>
      <c r="D3" s="74"/>
      <c r="E3" s="75"/>
    </row>
    <row r="4" spans="1:18" ht="71.25" hidden="1" x14ac:dyDescent="0.25">
      <c r="A4" s="3"/>
      <c r="B4" s="4"/>
      <c r="C4" s="5" t="s">
        <v>2</v>
      </c>
      <c r="D4" s="5" t="s">
        <v>3</v>
      </c>
      <c r="E4" s="6" t="s">
        <v>4</v>
      </c>
    </row>
    <row r="5" spans="1:18" hidden="1" x14ac:dyDescent="0.25">
      <c r="A5" s="7" t="s">
        <v>5</v>
      </c>
      <c r="B5" s="8" t="s">
        <v>6</v>
      </c>
      <c r="C5" s="9">
        <v>4534172</v>
      </c>
      <c r="D5" s="9" t="e">
        <f>D6+D29</f>
        <v>#REF!</v>
      </c>
      <c r="E5" s="10" t="e">
        <f>E6+E29</f>
        <v>#REF!</v>
      </c>
      <c r="F5" s="11"/>
    </row>
    <row r="6" spans="1:18" hidden="1" x14ac:dyDescent="0.25">
      <c r="A6" s="12" t="s">
        <v>7</v>
      </c>
      <c r="B6" s="13" t="s">
        <v>8</v>
      </c>
      <c r="C6" s="14" t="e">
        <f>C7+#REF!+C25</f>
        <v>#REF!</v>
      </c>
      <c r="D6" s="14" t="e">
        <f>D7+#REF!+D25</f>
        <v>#REF!</v>
      </c>
      <c r="E6" s="15" t="e">
        <f>E7+#REF!+E25</f>
        <v>#REF!</v>
      </c>
    </row>
    <row r="7" spans="1:18" hidden="1" x14ac:dyDescent="0.25">
      <c r="A7" s="16" t="s">
        <v>9</v>
      </c>
      <c r="B7" s="13" t="s">
        <v>10</v>
      </c>
      <c r="C7" s="14">
        <f>SUM(C10:C15)</f>
        <v>2416560</v>
      </c>
      <c r="D7" s="14">
        <f>SUM(D10:D15)</f>
        <v>2416560</v>
      </c>
      <c r="E7" s="15">
        <f>SUM(E10:E15)</f>
        <v>0</v>
      </c>
    </row>
    <row r="8" spans="1:18" hidden="1" x14ac:dyDescent="0.25">
      <c r="A8" s="17" t="s">
        <v>11</v>
      </c>
      <c r="B8" s="13" t="s">
        <v>12</v>
      </c>
      <c r="C8" s="14">
        <v>0</v>
      </c>
      <c r="D8" s="14">
        <v>0</v>
      </c>
      <c r="E8" s="15"/>
    </row>
    <row r="9" spans="1:18" ht="75" hidden="1" x14ac:dyDescent="0.25">
      <c r="A9" s="17" t="s">
        <v>13</v>
      </c>
      <c r="B9" s="13" t="s">
        <v>14</v>
      </c>
      <c r="C9" s="14">
        <v>0</v>
      </c>
      <c r="D9" s="14">
        <v>0</v>
      </c>
      <c r="E9" s="15"/>
    </row>
    <row r="10" spans="1:18" ht="93" customHeight="1" x14ac:dyDescent="0.25">
      <c r="A10" s="17" t="s">
        <v>15</v>
      </c>
      <c r="B10" s="13" t="s">
        <v>16</v>
      </c>
      <c r="C10" s="14">
        <v>79572</v>
      </c>
      <c r="D10" s="14">
        <f>C10+E10</f>
        <v>79572</v>
      </c>
      <c r="E10" s="15"/>
      <c r="N10" s="84" t="s">
        <v>100</v>
      </c>
      <c r="O10" s="84"/>
      <c r="P10" s="84"/>
      <c r="Q10" s="64"/>
      <c r="R10" s="64"/>
    </row>
    <row r="11" spans="1:18" ht="30" customHeight="1" x14ac:dyDescent="0.3">
      <c r="A11" s="17"/>
      <c r="B11" s="13"/>
      <c r="C11" s="14"/>
      <c r="D11" s="14"/>
      <c r="E11" s="18"/>
      <c r="G11" s="83" t="s">
        <v>101</v>
      </c>
      <c r="H11" s="83"/>
      <c r="I11" s="83"/>
      <c r="J11" s="83"/>
      <c r="K11" s="83"/>
      <c r="L11" s="83"/>
      <c r="M11" s="83"/>
      <c r="N11" s="83"/>
      <c r="O11" s="83"/>
      <c r="P11" s="83"/>
      <c r="Q11" s="64"/>
      <c r="R11" s="64"/>
    </row>
    <row r="12" spans="1:18" ht="30" customHeight="1" thickBot="1" x14ac:dyDescent="0.3">
      <c r="A12" s="17"/>
      <c r="B12" s="13"/>
      <c r="C12" s="14"/>
      <c r="D12" s="14"/>
      <c r="E12" s="18"/>
      <c r="P12" s="63"/>
      <c r="Q12" s="64"/>
      <c r="R12" s="64"/>
    </row>
    <row r="13" spans="1:18" ht="36" customHeight="1" x14ac:dyDescent="0.3">
      <c r="A13" s="17" t="s">
        <v>17</v>
      </c>
      <c r="B13" s="13" t="s">
        <v>18</v>
      </c>
      <c r="C13" s="14">
        <v>2336988</v>
      </c>
      <c r="D13" s="14">
        <f>C13+E13</f>
        <v>2336988</v>
      </c>
      <c r="E13" s="18"/>
      <c r="F13" s="76" t="s">
        <v>19</v>
      </c>
      <c r="G13" s="77"/>
      <c r="H13" s="77"/>
      <c r="I13" s="77"/>
      <c r="J13" s="78"/>
      <c r="L13" s="79" t="s">
        <v>20</v>
      </c>
      <c r="M13" s="80"/>
      <c r="N13" s="81"/>
      <c r="P13" s="82"/>
      <c r="Q13" s="82"/>
      <c r="R13" s="82"/>
    </row>
    <row r="14" spans="1:18" ht="30" hidden="1" customHeight="1" x14ac:dyDescent="0.25">
      <c r="A14" s="17" t="s">
        <v>21</v>
      </c>
      <c r="B14" s="13" t="s">
        <v>22</v>
      </c>
      <c r="C14" s="14">
        <v>0</v>
      </c>
      <c r="D14" s="14">
        <f>C14+E14</f>
        <v>0</v>
      </c>
      <c r="E14" s="18"/>
      <c r="F14" s="19"/>
      <c r="J14" s="20"/>
      <c r="L14" s="19"/>
      <c r="N14" s="20"/>
    </row>
    <row r="15" spans="1:18" ht="30" hidden="1" customHeight="1" x14ac:dyDescent="0.25">
      <c r="A15" s="17" t="s">
        <v>23</v>
      </c>
      <c r="B15" s="13" t="s">
        <v>24</v>
      </c>
      <c r="C15" s="14">
        <v>0</v>
      </c>
      <c r="D15" s="14">
        <f>C15+E15</f>
        <v>0</v>
      </c>
      <c r="E15" s="18"/>
      <c r="F15" s="19"/>
      <c r="J15" s="20"/>
      <c r="L15" s="19"/>
      <c r="N15" s="20"/>
    </row>
    <row r="16" spans="1:18" ht="15" hidden="1" customHeight="1" x14ac:dyDescent="0.25">
      <c r="A16" s="17" t="s">
        <v>25</v>
      </c>
      <c r="B16" s="13" t="s">
        <v>26</v>
      </c>
      <c r="C16" s="14">
        <v>0</v>
      </c>
      <c r="D16" s="14">
        <v>0</v>
      </c>
      <c r="E16" s="18"/>
      <c r="F16" s="19"/>
      <c r="J16" s="20"/>
      <c r="L16" s="19"/>
      <c r="N16" s="20"/>
    </row>
    <row r="17" spans="1:18" ht="45" x14ac:dyDescent="0.25">
      <c r="A17" s="17" t="s">
        <v>27</v>
      </c>
      <c r="B17" s="13" t="s">
        <v>28</v>
      </c>
      <c r="C17" s="14">
        <v>0</v>
      </c>
      <c r="D17" s="14">
        <f t="shared" ref="D17:D23" si="0">C17+E17</f>
        <v>0</v>
      </c>
      <c r="E17" s="18"/>
      <c r="F17" s="21"/>
      <c r="G17" s="22">
        <v>2024</v>
      </c>
      <c r="H17" s="23" t="s">
        <v>29</v>
      </c>
      <c r="I17" s="22">
        <v>2024</v>
      </c>
      <c r="J17" s="24" t="s">
        <v>30</v>
      </c>
      <c r="L17" s="21"/>
      <c r="M17" s="22">
        <v>2024</v>
      </c>
      <c r="N17" s="24" t="s">
        <v>30</v>
      </c>
      <c r="Q17" s="65"/>
      <c r="R17" s="66"/>
    </row>
    <row r="18" spans="1:18" ht="30" hidden="1" x14ac:dyDescent="0.25">
      <c r="A18" s="17" t="s">
        <v>31</v>
      </c>
      <c r="B18" s="13" t="s">
        <v>32</v>
      </c>
      <c r="C18" s="14">
        <v>9912</v>
      </c>
      <c r="D18" s="14">
        <f t="shared" si="0"/>
        <v>9912</v>
      </c>
      <c r="E18" s="18"/>
      <c r="F18" s="21"/>
      <c r="G18" s="25"/>
      <c r="H18" s="26" t="s">
        <v>33</v>
      </c>
      <c r="I18" s="25"/>
      <c r="J18" s="27"/>
      <c r="L18" s="21"/>
      <c r="M18" s="25"/>
      <c r="N18" s="27"/>
    </row>
    <row r="19" spans="1:18" ht="15" hidden="1" customHeight="1" x14ac:dyDescent="0.25">
      <c r="A19" s="17" t="s">
        <v>34</v>
      </c>
      <c r="B19" s="13" t="s">
        <v>35</v>
      </c>
      <c r="C19" s="14">
        <v>0</v>
      </c>
      <c r="D19" s="14">
        <f t="shared" si="0"/>
        <v>0</v>
      </c>
      <c r="E19" s="18"/>
      <c r="F19" s="21"/>
      <c r="G19" s="25"/>
      <c r="H19" s="25"/>
      <c r="I19" s="25"/>
      <c r="J19" s="27"/>
      <c r="L19" s="21"/>
      <c r="M19" s="25"/>
      <c r="N19" s="27"/>
    </row>
    <row r="20" spans="1:18" ht="30" hidden="1" customHeight="1" x14ac:dyDescent="0.25">
      <c r="A20" s="17" t="s">
        <v>36</v>
      </c>
      <c r="B20" s="13" t="s">
        <v>37</v>
      </c>
      <c r="C20" s="14">
        <v>0</v>
      </c>
      <c r="D20" s="14">
        <f t="shared" si="0"/>
        <v>0</v>
      </c>
      <c r="E20" s="18"/>
      <c r="F20" s="21"/>
      <c r="G20" s="25"/>
      <c r="H20" s="25"/>
      <c r="I20" s="25"/>
      <c r="J20" s="27"/>
      <c r="L20" s="21"/>
      <c r="M20" s="25"/>
      <c r="N20" s="27"/>
    </row>
    <row r="21" spans="1:18" ht="30" hidden="1" customHeight="1" x14ac:dyDescent="0.25">
      <c r="A21" s="17" t="s">
        <v>38</v>
      </c>
      <c r="B21" s="13" t="s">
        <v>39</v>
      </c>
      <c r="C21" s="14">
        <v>0</v>
      </c>
      <c r="D21" s="14">
        <f t="shared" si="0"/>
        <v>0</v>
      </c>
      <c r="E21" s="18"/>
      <c r="F21" s="21"/>
      <c r="G21" s="25"/>
      <c r="H21" s="25"/>
      <c r="I21" s="25"/>
      <c r="J21" s="27"/>
      <c r="L21" s="21"/>
      <c r="M21" s="25"/>
      <c r="N21" s="27"/>
    </row>
    <row r="22" spans="1:18" x14ac:dyDescent="0.25">
      <c r="A22" s="17" t="s">
        <v>40</v>
      </c>
      <c r="B22" s="13" t="s">
        <v>41</v>
      </c>
      <c r="C22" s="14">
        <v>98095</v>
      </c>
      <c r="D22" s="14">
        <f t="shared" si="0"/>
        <v>452479</v>
      </c>
      <c r="E22" s="18">
        <v>354384</v>
      </c>
      <c r="F22" s="28"/>
      <c r="G22" s="29"/>
      <c r="H22" s="29"/>
      <c r="I22" s="29"/>
      <c r="J22" s="30"/>
      <c r="L22" s="28"/>
      <c r="M22" s="29"/>
      <c r="N22" s="29"/>
      <c r="P22" s="67"/>
      <c r="Q22" s="68"/>
      <c r="R22" s="68"/>
    </row>
    <row r="23" spans="1:18" x14ac:dyDescent="0.25">
      <c r="A23" s="17" t="s">
        <v>42</v>
      </c>
      <c r="B23" s="13" t="s">
        <v>43</v>
      </c>
      <c r="C23" s="14"/>
      <c r="D23" s="14">
        <f t="shared" si="0"/>
        <v>214333</v>
      </c>
      <c r="E23" s="18">
        <v>214333</v>
      </c>
      <c r="F23" s="28"/>
      <c r="G23" s="29"/>
      <c r="H23" s="31"/>
      <c r="I23" s="29"/>
      <c r="J23" s="30"/>
      <c r="L23" s="28"/>
      <c r="M23" s="29"/>
      <c r="N23" s="29"/>
      <c r="P23" s="65"/>
      <c r="Q23" s="68"/>
      <c r="R23" s="68"/>
    </row>
    <row r="24" spans="1:18" ht="30" hidden="1" customHeight="1" x14ac:dyDescent="0.25">
      <c r="A24" s="17" t="s">
        <v>45</v>
      </c>
      <c r="B24" s="13" t="s">
        <v>46</v>
      </c>
      <c r="C24" s="14">
        <v>0</v>
      </c>
      <c r="D24" s="14">
        <v>0</v>
      </c>
      <c r="E24" s="18"/>
      <c r="F24" s="28"/>
      <c r="G24" s="29"/>
      <c r="H24" s="31"/>
      <c r="I24" s="29"/>
      <c r="J24" s="30"/>
      <c r="L24" s="28"/>
      <c r="M24" s="29"/>
      <c r="N24" s="29"/>
      <c r="P24" s="33" t="s">
        <v>44</v>
      </c>
      <c r="Q24" s="34" t="e">
        <f>Q22+#REF!</f>
        <v>#REF!</v>
      </c>
      <c r="R24" s="34" t="e">
        <f>R22+#REF!</f>
        <v>#REF!</v>
      </c>
    </row>
    <row r="25" spans="1:18" ht="18.75" customHeight="1" x14ac:dyDescent="0.25">
      <c r="A25" s="16" t="s">
        <v>47</v>
      </c>
      <c r="B25" s="13" t="s">
        <v>48</v>
      </c>
      <c r="C25" s="14">
        <v>6600</v>
      </c>
      <c r="D25" s="14">
        <v>6600</v>
      </c>
      <c r="E25" s="18"/>
      <c r="F25" s="35"/>
      <c r="G25" s="29"/>
      <c r="H25" s="31"/>
      <c r="I25" s="29"/>
      <c r="J25" s="30"/>
      <c r="L25" s="35"/>
      <c r="M25" s="29"/>
      <c r="N25" s="29"/>
    </row>
    <row r="26" spans="1:18" ht="45" hidden="1" customHeight="1" x14ac:dyDescent="0.25">
      <c r="A26" s="16" t="s">
        <v>50</v>
      </c>
      <c r="B26" s="13" t="s">
        <v>51</v>
      </c>
      <c r="C26" s="14">
        <v>0</v>
      </c>
      <c r="D26" s="14">
        <v>0</v>
      </c>
      <c r="E26" s="18"/>
      <c r="F26" s="35" t="s">
        <v>49</v>
      </c>
      <c r="G26" s="31"/>
      <c r="H26" s="31"/>
      <c r="I26" s="29">
        <f t="shared" ref="I26" si="1">G26-H26</f>
        <v>0</v>
      </c>
      <c r="J26" s="30"/>
      <c r="L26" s="35" t="s">
        <v>49</v>
      </c>
      <c r="M26" s="29" t="e">
        <f>#REF!-#REF!</f>
        <v>#REF!</v>
      </c>
      <c r="N26" s="30"/>
    </row>
    <row r="27" spans="1:18" ht="60" x14ac:dyDescent="0.25">
      <c r="A27" s="16"/>
      <c r="B27" s="13"/>
      <c r="C27" s="14"/>
      <c r="D27" s="14"/>
      <c r="E27" s="18"/>
      <c r="F27" s="35" t="s">
        <v>52</v>
      </c>
      <c r="G27" s="29">
        <f>ROUNDUP(VM_VAD_papild_6_12_mene!P5,0)</f>
        <v>11769</v>
      </c>
      <c r="H27" s="36"/>
      <c r="I27" s="29">
        <f>G27-H27</f>
        <v>11769</v>
      </c>
      <c r="J27" s="30">
        <f>VM_VAD_papild_6_12_mene!P6</f>
        <v>35304.720000000001</v>
      </c>
      <c r="L27" s="35" t="s">
        <v>53</v>
      </c>
      <c r="M27" s="29">
        <f>NVD_papild_6_12_mene!M5</f>
        <v>10392.56</v>
      </c>
      <c r="N27" s="30">
        <f>NVD_papild_6_12_mene!M6</f>
        <v>31180.270000000004</v>
      </c>
    </row>
    <row r="28" spans="1:18" ht="75" customHeight="1" x14ac:dyDescent="0.25">
      <c r="A28" s="16"/>
      <c r="B28" s="13"/>
      <c r="C28" s="14"/>
      <c r="D28" s="14"/>
      <c r="E28" s="18"/>
      <c r="F28" s="35"/>
      <c r="G28" s="29"/>
      <c r="H28" s="37"/>
      <c r="I28" s="38"/>
      <c r="J28" s="39"/>
      <c r="L28" s="40"/>
      <c r="M28" s="38"/>
      <c r="N28" s="39"/>
    </row>
    <row r="29" spans="1:18" ht="20.25" customHeight="1" thickBot="1" x14ac:dyDescent="0.3">
      <c r="A29" s="12" t="s">
        <v>54</v>
      </c>
      <c r="B29" s="13" t="s">
        <v>55</v>
      </c>
      <c r="C29" s="14" t="e">
        <f>C30+C31</f>
        <v>#REF!</v>
      </c>
      <c r="D29" s="14" t="e">
        <f>D30+D31</f>
        <v>#REF!</v>
      </c>
      <c r="E29" s="18" t="e">
        <f>E30+E31</f>
        <v>#REF!</v>
      </c>
      <c r="F29" s="69" t="s">
        <v>44</v>
      </c>
      <c r="G29" s="70"/>
      <c r="H29" s="71"/>
      <c r="I29" s="41">
        <f>I22+I23+I25+I27</f>
        <v>11769</v>
      </c>
      <c r="J29" s="42">
        <f>J22+J23+J25+J27</f>
        <v>35304.720000000001</v>
      </c>
      <c r="L29" s="32" t="s">
        <v>44</v>
      </c>
      <c r="M29" s="41">
        <f>M22+M23+M25+M27+M28</f>
        <v>10392.56</v>
      </c>
      <c r="N29" s="41">
        <f>N22+N23+N25+N27+N28</f>
        <v>31180.270000000004</v>
      </c>
    </row>
    <row r="30" spans="1:18" ht="30" x14ac:dyDescent="0.25">
      <c r="A30" s="16" t="s">
        <v>56</v>
      </c>
      <c r="B30" s="13" t="s">
        <v>57</v>
      </c>
      <c r="C30" s="14" t="e">
        <f>ROUND((C32+C6)*23.59%,0)</f>
        <v>#REF!</v>
      </c>
      <c r="D30" s="14" t="e">
        <f>ROUND((D32+D6)*23.59%,0)</f>
        <v>#REF!</v>
      </c>
      <c r="E30" s="15" t="e">
        <f>ROUND((E32+E6)*23.59%,0)</f>
        <v>#REF!</v>
      </c>
    </row>
    <row r="31" spans="1:18" ht="45" x14ac:dyDescent="0.25">
      <c r="A31" s="16" t="s">
        <v>58</v>
      </c>
      <c r="B31" s="13" t="s">
        <v>59</v>
      </c>
      <c r="C31" s="14">
        <f>SUM(C32:C39)</f>
        <v>247554</v>
      </c>
      <c r="D31" s="14">
        <f>SUM(D32:D39)</f>
        <v>247554</v>
      </c>
      <c r="E31" s="15">
        <f>SUM(E32:E39)</f>
        <v>0</v>
      </c>
      <c r="G31" s="43"/>
      <c r="H31" s="44">
        <v>2024</v>
      </c>
      <c r="I31" s="45" t="s">
        <v>30</v>
      </c>
      <c r="L31" s="11"/>
      <c r="N31" s="11"/>
      <c r="O31" s="11"/>
      <c r="P31" s="11"/>
    </row>
    <row r="32" spans="1:18" ht="60" x14ac:dyDescent="0.25">
      <c r="A32" s="46" t="s">
        <v>60</v>
      </c>
      <c r="B32" s="13" t="s">
        <v>61</v>
      </c>
      <c r="C32" s="14">
        <v>133128</v>
      </c>
      <c r="D32" s="14">
        <f t="shared" ref="D32:D39" si="2">C32+E32</f>
        <v>133128</v>
      </c>
      <c r="E32" s="15"/>
      <c r="G32" s="45" t="s">
        <v>62</v>
      </c>
      <c r="H32" s="47">
        <f>I29+M29+Q23</f>
        <v>22161.559999999998</v>
      </c>
      <c r="I32" s="47">
        <f>J29+N29+R23</f>
        <v>66484.990000000005</v>
      </c>
      <c r="O32" s="11"/>
    </row>
    <row r="33" spans="1:5" ht="30" hidden="1" x14ac:dyDescent="0.25">
      <c r="A33" s="17" t="s">
        <v>63</v>
      </c>
      <c r="B33" s="13" t="s">
        <v>64</v>
      </c>
      <c r="C33" s="48">
        <v>0</v>
      </c>
      <c r="D33" s="48">
        <f t="shared" si="2"/>
        <v>0</v>
      </c>
      <c r="E33" s="49"/>
    </row>
    <row r="34" spans="1:5" hidden="1" x14ac:dyDescent="0.25">
      <c r="A34" s="17" t="s">
        <v>65</v>
      </c>
      <c r="B34" s="13" t="s">
        <v>66</v>
      </c>
      <c r="C34" s="48">
        <v>0</v>
      </c>
      <c r="D34" s="48">
        <f t="shared" si="2"/>
        <v>0</v>
      </c>
      <c r="E34" s="49"/>
    </row>
    <row r="35" spans="1:5" ht="30" x14ac:dyDescent="0.25">
      <c r="A35" s="17" t="s">
        <v>67</v>
      </c>
      <c r="B35" s="13" t="s">
        <v>68</v>
      </c>
      <c r="C35" s="48">
        <v>103530</v>
      </c>
      <c r="D35" s="48">
        <f t="shared" si="2"/>
        <v>103530</v>
      </c>
      <c r="E35" s="49"/>
    </row>
    <row r="36" spans="1:5" hidden="1" x14ac:dyDescent="0.25">
      <c r="A36" s="17" t="s">
        <v>69</v>
      </c>
      <c r="B36" s="13" t="s">
        <v>70</v>
      </c>
      <c r="C36" s="48">
        <v>0</v>
      </c>
      <c r="D36" s="48">
        <f t="shared" si="2"/>
        <v>0</v>
      </c>
      <c r="E36" s="49"/>
    </row>
    <row r="37" spans="1:5" ht="30" hidden="1" x14ac:dyDescent="0.25">
      <c r="A37" s="17" t="s">
        <v>71</v>
      </c>
      <c r="B37" s="13" t="s">
        <v>72</v>
      </c>
      <c r="C37" s="48">
        <v>0</v>
      </c>
      <c r="D37" s="48">
        <f t="shared" si="2"/>
        <v>0</v>
      </c>
      <c r="E37" s="49"/>
    </row>
    <row r="38" spans="1:5" ht="30" x14ac:dyDescent="0.25">
      <c r="A38" s="17" t="s">
        <v>73</v>
      </c>
      <c r="B38" s="13" t="s">
        <v>74</v>
      </c>
      <c r="C38" s="48">
        <v>4200</v>
      </c>
      <c r="D38" s="48">
        <f t="shared" si="2"/>
        <v>4200</v>
      </c>
      <c r="E38" s="49"/>
    </row>
    <row r="39" spans="1:5" ht="60.75" thickBot="1" x14ac:dyDescent="0.3">
      <c r="A39" s="50" t="s">
        <v>75</v>
      </c>
      <c r="B39" s="51" t="s">
        <v>76</v>
      </c>
      <c r="C39" s="52">
        <v>6696</v>
      </c>
      <c r="D39" s="52">
        <f t="shared" si="2"/>
        <v>6696</v>
      </c>
      <c r="E39" s="53"/>
    </row>
  </sheetData>
  <mergeCells count="8">
    <mergeCell ref="P13:R13"/>
    <mergeCell ref="G11:P11"/>
    <mergeCell ref="N10:P10"/>
    <mergeCell ref="F29:H29"/>
    <mergeCell ref="C1:E1"/>
    <mergeCell ref="A3:E3"/>
    <mergeCell ref="F13:J13"/>
    <mergeCell ref="L13:N13"/>
  </mergeCells>
  <pageMargins left="0.7" right="0.7" top="0.75" bottom="0.75" header="0.3" footer="0.3"/>
  <pageSetup scale="8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FE31-0785-4ACD-9920-72B56B98A972}">
  <sheetPr>
    <tabColor rgb="FF00B0F0"/>
  </sheetPr>
  <dimension ref="A1:M8"/>
  <sheetViews>
    <sheetView view="pageBreakPreview" zoomScaleNormal="100" zoomScaleSheetLayoutView="100" workbookViewId="0">
      <selection activeCell="H6" sqref="H6"/>
    </sheetView>
  </sheetViews>
  <sheetFormatPr defaultRowHeight="15" x14ac:dyDescent="0.25"/>
  <cols>
    <col min="1" max="1" width="7.7109375" bestFit="1" customWidth="1"/>
    <col min="2" max="2" width="16.42578125" bestFit="1" customWidth="1"/>
    <col min="3" max="3" width="3.42578125" customWidth="1"/>
    <col min="6" max="6" width="10.85546875" customWidth="1"/>
    <col min="7" max="9" width="12.140625" customWidth="1"/>
    <col min="10" max="10" width="13.7109375" customWidth="1"/>
    <col min="11" max="11" width="14.28515625" customWidth="1"/>
    <col min="12" max="12" width="10.140625" customWidth="1"/>
    <col min="13" max="13" width="11.85546875" customWidth="1"/>
  </cols>
  <sheetData>
    <row r="1" spans="1:13" ht="115.5" customHeight="1" x14ac:dyDescent="0.25">
      <c r="J1" s="85" t="s">
        <v>102</v>
      </c>
      <c r="K1" s="86"/>
      <c r="L1" s="86"/>
      <c r="M1" s="86"/>
    </row>
    <row r="2" spans="1:13" ht="26.25" customHeight="1" x14ac:dyDescent="0.25">
      <c r="A2" s="87" t="s">
        <v>77</v>
      </c>
      <c r="B2" s="88"/>
      <c r="C2" s="88"/>
      <c r="D2" s="88"/>
      <c r="E2" s="88"/>
      <c r="F2" s="88"/>
      <c r="G2" s="88"/>
      <c r="H2" s="88"/>
      <c r="I2" s="88"/>
      <c r="J2" s="88"/>
      <c r="K2" s="88"/>
      <c r="L2" s="88"/>
      <c r="M2" s="88"/>
    </row>
    <row r="4" spans="1:13" s="58" customFormat="1" ht="47.25" x14ac:dyDescent="0.25">
      <c r="A4" s="54" t="s">
        <v>78</v>
      </c>
      <c r="B4" s="54" t="s">
        <v>79</v>
      </c>
      <c r="C4" s="54"/>
      <c r="D4" s="54" t="s">
        <v>80</v>
      </c>
      <c r="E4" s="54" t="s">
        <v>81</v>
      </c>
      <c r="F4" s="55" t="s">
        <v>82</v>
      </c>
      <c r="G4" s="55" t="s">
        <v>83</v>
      </c>
      <c r="H4" s="56" t="s">
        <v>84</v>
      </c>
      <c r="I4" s="56" t="s">
        <v>85</v>
      </c>
      <c r="J4" s="55" t="s">
        <v>86</v>
      </c>
      <c r="K4" s="55" t="s">
        <v>87</v>
      </c>
      <c r="L4" s="55" t="s">
        <v>88</v>
      </c>
      <c r="M4" s="57" t="s">
        <v>89</v>
      </c>
    </row>
    <row r="5" spans="1:13" s="58" customFormat="1" ht="15.75" x14ac:dyDescent="0.25">
      <c r="A5" s="89"/>
      <c r="B5" s="89" t="s">
        <v>90</v>
      </c>
      <c r="C5" s="89" t="s">
        <v>91</v>
      </c>
      <c r="D5" s="89">
        <v>36</v>
      </c>
      <c r="E5" s="89" t="s">
        <v>92</v>
      </c>
      <c r="F5" s="89">
        <v>9</v>
      </c>
      <c r="G5" s="91">
        <v>1752</v>
      </c>
      <c r="H5" s="59">
        <f>ROUND(G5*4,2)</f>
        <v>7008</v>
      </c>
      <c r="I5" s="59">
        <f>ROUND((H5+J5+K5+L5)*23.59%,2)</f>
        <v>1983.66</v>
      </c>
      <c r="J5" s="59">
        <f>ROUND($H$5*0.0499,2)</f>
        <v>349.7</v>
      </c>
      <c r="K5" s="59">
        <f>ROUND($H$5*0.1,2)</f>
        <v>700.8</v>
      </c>
      <c r="L5" s="59">
        <f>ROUND($H$5*0.05,2)</f>
        <v>350.4</v>
      </c>
      <c r="M5" s="60">
        <f>SUM(H5:L5)</f>
        <v>10392.56</v>
      </c>
    </row>
    <row r="6" spans="1:13" ht="15.75" x14ac:dyDescent="0.25">
      <c r="A6" s="90"/>
      <c r="B6" s="90"/>
      <c r="C6" s="90" t="s">
        <v>91</v>
      </c>
      <c r="D6" s="90" t="s">
        <v>93</v>
      </c>
      <c r="E6" s="90" t="s">
        <v>94</v>
      </c>
      <c r="F6" s="90">
        <v>11</v>
      </c>
      <c r="G6" s="92"/>
      <c r="H6" s="59">
        <f>ROUND(G5*12,2)</f>
        <v>21024</v>
      </c>
      <c r="I6" s="59">
        <f>ROUND((H6+J6+K6+L6)*23.59%,2)</f>
        <v>5951.47</v>
      </c>
      <c r="J6" s="59">
        <f>ROUND($H$6*0.05,2)</f>
        <v>1051.2</v>
      </c>
      <c r="K6" s="59">
        <f>ROUND($H$6*0.1,2)</f>
        <v>2102.4</v>
      </c>
      <c r="L6" s="59">
        <f>ROUND($H$6*0.05,2)</f>
        <v>1051.2</v>
      </c>
      <c r="M6" s="60">
        <f>SUM(H6:L6)</f>
        <v>31180.270000000004</v>
      </c>
    </row>
    <row r="8" spans="1:13" x14ac:dyDescent="0.25">
      <c r="H8" s="61"/>
    </row>
  </sheetData>
  <mergeCells count="9">
    <mergeCell ref="J1:M1"/>
    <mergeCell ref="A2:M2"/>
    <mergeCell ref="A5:A6"/>
    <mergeCell ref="B5:B6"/>
    <mergeCell ref="C5:C6"/>
    <mergeCell ref="D5:D6"/>
    <mergeCell ref="E5:E6"/>
    <mergeCell ref="F5:F6"/>
    <mergeCell ref="G5:G6"/>
  </mergeCells>
  <pageMargins left="0.7" right="0.7" top="0.75" bottom="0.75" header="0.3" footer="0.3"/>
  <pageSetup scale="63"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15E4-AF71-4176-AD3B-276ED1D5A6DB}">
  <sheetPr>
    <tabColor theme="5" tint="0.59999389629810485"/>
  </sheetPr>
  <dimension ref="A1:P8"/>
  <sheetViews>
    <sheetView view="pageBreakPreview" zoomScaleNormal="100" zoomScaleSheetLayoutView="100" workbookViewId="0">
      <selection activeCell="K6" sqref="K6"/>
    </sheetView>
  </sheetViews>
  <sheetFormatPr defaultRowHeight="15" x14ac:dyDescent="0.25"/>
  <cols>
    <col min="1" max="1" width="7.7109375" bestFit="1" customWidth="1"/>
    <col min="2" max="2" width="37.140625" customWidth="1"/>
    <col min="3" max="3" width="16.42578125" bestFit="1" customWidth="1"/>
    <col min="4" max="4" width="3.42578125" customWidth="1"/>
    <col min="7" max="7" width="10.85546875" customWidth="1"/>
    <col min="8" max="9" width="12.140625" customWidth="1"/>
    <col min="10" max="10" width="13.42578125" customWidth="1"/>
    <col min="11" max="12" width="12.140625" customWidth="1"/>
    <col min="13" max="13" width="13.7109375" customWidth="1"/>
    <col min="14" max="14" width="14.28515625" customWidth="1"/>
    <col min="15" max="15" width="10.140625" customWidth="1"/>
    <col min="16" max="16" width="11.85546875" customWidth="1"/>
  </cols>
  <sheetData>
    <row r="1" spans="1:16" ht="104.25" customHeight="1" x14ac:dyDescent="0.25">
      <c r="M1" s="85" t="s">
        <v>103</v>
      </c>
      <c r="N1" s="95"/>
      <c r="O1" s="95"/>
      <c r="P1" s="95"/>
    </row>
    <row r="2" spans="1:16" ht="24" x14ac:dyDescent="0.4">
      <c r="A2" s="96" t="s">
        <v>77</v>
      </c>
      <c r="B2" s="97"/>
      <c r="C2" s="97"/>
      <c r="D2" s="97"/>
      <c r="E2" s="97"/>
      <c r="F2" s="97"/>
      <c r="G2" s="97"/>
      <c r="H2" s="97"/>
      <c r="I2" s="97"/>
      <c r="J2" s="97"/>
      <c r="K2" s="97"/>
      <c r="L2" s="97"/>
      <c r="M2" s="97"/>
      <c r="N2" s="97"/>
      <c r="O2" s="97"/>
      <c r="P2" s="97"/>
    </row>
    <row r="4" spans="1:16" s="58" customFormat="1" ht="47.25" x14ac:dyDescent="0.25">
      <c r="A4" s="54" t="s">
        <v>78</v>
      </c>
      <c r="B4" s="54" t="s">
        <v>95</v>
      </c>
      <c r="C4" s="54" t="s">
        <v>79</v>
      </c>
      <c r="D4" s="54"/>
      <c r="E4" s="54" t="s">
        <v>80</v>
      </c>
      <c r="F4" s="54" t="s">
        <v>81</v>
      </c>
      <c r="G4" s="55" t="s">
        <v>82</v>
      </c>
      <c r="H4" s="55" t="s">
        <v>96</v>
      </c>
      <c r="I4" s="55" t="s">
        <v>83</v>
      </c>
      <c r="J4" s="54" t="s">
        <v>97</v>
      </c>
      <c r="K4" s="56" t="s">
        <v>84</v>
      </c>
      <c r="L4" s="56" t="s">
        <v>85</v>
      </c>
      <c r="M4" s="55" t="s">
        <v>86</v>
      </c>
      <c r="N4" s="55" t="s">
        <v>87</v>
      </c>
      <c r="O4" s="55" t="s">
        <v>88</v>
      </c>
      <c r="P4" s="57" t="s">
        <v>89</v>
      </c>
    </row>
    <row r="5" spans="1:16" s="58" customFormat="1" ht="15.75" x14ac:dyDescent="0.25">
      <c r="A5" s="89"/>
      <c r="B5" s="98" t="s">
        <v>98</v>
      </c>
      <c r="C5" s="89" t="s">
        <v>90</v>
      </c>
      <c r="D5" s="89" t="s">
        <v>91</v>
      </c>
      <c r="E5" s="89" t="s">
        <v>93</v>
      </c>
      <c r="F5" s="89" t="s">
        <v>94</v>
      </c>
      <c r="G5" s="89">
        <v>11</v>
      </c>
      <c r="H5" s="89">
        <v>2645</v>
      </c>
      <c r="I5" s="91">
        <f>H5*0.75</f>
        <v>1983.75</v>
      </c>
      <c r="J5" s="93" t="s">
        <v>99</v>
      </c>
      <c r="K5" s="59">
        <f>ROUND(I5*4,2)</f>
        <v>7935</v>
      </c>
      <c r="L5" s="59">
        <f>ROUND((K5+M5+N5+O5)*23.59%,2)</f>
        <v>2246.2399999999998</v>
      </c>
      <c r="M5" s="59">
        <f>ROUND($K$5*0.05,2)</f>
        <v>396.75</v>
      </c>
      <c r="N5" s="59">
        <f>ROUND($K$5*0.1,2)</f>
        <v>793.5</v>
      </c>
      <c r="O5" s="59">
        <f>ROUND($K$5*0.05,2)</f>
        <v>396.75</v>
      </c>
      <c r="P5" s="60">
        <f>ROUNDUP(SUM(K5:O5),0)</f>
        <v>11769</v>
      </c>
    </row>
    <row r="6" spans="1:16" ht="15.75" x14ac:dyDescent="0.25">
      <c r="A6" s="90"/>
      <c r="B6" s="99"/>
      <c r="C6" s="90"/>
      <c r="D6" s="90" t="s">
        <v>91</v>
      </c>
      <c r="E6" s="90" t="s">
        <v>93</v>
      </c>
      <c r="F6" s="90" t="s">
        <v>94</v>
      </c>
      <c r="G6" s="90">
        <v>11</v>
      </c>
      <c r="H6" s="90">
        <v>2645</v>
      </c>
      <c r="I6" s="92"/>
      <c r="J6" s="94"/>
      <c r="K6" s="59">
        <f>ROUND(I5*12,2)</f>
        <v>23805</v>
      </c>
      <c r="L6" s="59">
        <f>ROUND((K6+M6+N6+O6)*23.59%,2)</f>
        <v>6738.72</v>
      </c>
      <c r="M6" s="59">
        <f>ROUND($K$6*0.05,2)</f>
        <v>1190.25</v>
      </c>
      <c r="N6" s="59">
        <f>ROUND($K$6*0.1,2)</f>
        <v>2380.5</v>
      </c>
      <c r="O6" s="59">
        <f>ROUND($K$6*0.05,2)</f>
        <v>1190.25</v>
      </c>
      <c r="P6" s="60">
        <f>SUM(K6:O6)</f>
        <v>35304.720000000001</v>
      </c>
    </row>
    <row r="8" spans="1:16" x14ac:dyDescent="0.25">
      <c r="B8" s="62"/>
      <c r="K8" s="61"/>
    </row>
  </sheetData>
  <mergeCells count="12">
    <mergeCell ref="I5:I6"/>
    <mergeCell ref="J5:J6"/>
    <mergeCell ref="M1:P1"/>
    <mergeCell ref="A2:P2"/>
    <mergeCell ref="A5:A6"/>
    <mergeCell ref="B5:B6"/>
    <mergeCell ref="C5:C6"/>
    <mergeCell ref="D5:D6"/>
    <mergeCell ref="E5:E6"/>
    <mergeCell ref="F5:F6"/>
    <mergeCell ref="G5:G6"/>
    <mergeCell ref="H5:H6"/>
  </mergeCells>
  <pageMargins left="0.7" right="0.7" top="0.75" bottom="0.75" header="0.3" footer="0.3"/>
  <pageSetup scale="4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Kopsavilkums</vt:lpstr>
      <vt:lpstr>NVD_papild_6_12_mene</vt:lpstr>
      <vt:lpstr>VM_VAD_papild_6_12_mene</vt:lpstr>
      <vt:lpstr>Kopsavilkums!Print_Area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Igors Belovs</dc:creator>
  <cp:lastModifiedBy>Lāsma Zandberga</cp:lastModifiedBy>
  <dcterms:created xsi:type="dcterms:W3CDTF">2024-05-13T11:21:41Z</dcterms:created>
  <dcterms:modified xsi:type="dcterms:W3CDTF">2024-07-03T04:48:56Z</dcterms:modified>
</cp:coreProperties>
</file>