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vnozare.pri\vm\Redirect_profiles\lzandberga\Desktop\LZ\DARBAM_MATERIALI\budzets 2019\2024\slimnicu_zinojums\mk rikojums\180424_prec\"/>
    </mc:Choice>
  </mc:AlternateContent>
  <xr:revisionPtr revIDLastSave="0" documentId="13_ncr:1_{AA8643FA-36B6-4FA6-817D-9B7F8E9C58DE}" xr6:coauthVersionLast="47" xr6:coauthVersionMax="47" xr10:uidLastSave="{00000000-0000-0000-0000-000000000000}"/>
  <bookViews>
    <workbookView xWindow="-120" yWindow="-120" windowWidth="29040" windowHeight="15840" xr2:uid="{D1A778A1-F757-4FFE-9304-35539ED21351}"/>
  </bookViews>
  <sheets>
    <sheet name="Papildus nepiec_fin_KOPĀ" sheetId="8" r:id="rId1"/>
    <sheet name="Salīdzinājums" sheetId="1" r:id="rId2"/>
    <sheet name="REFORMA" sheetId="3" r:id="rId3"/>
  </sheets>
  <definedNames>
    <definedName name="_xlnm._FilterDatabase" localSheetId="2" hidden="1">REFORMA!$A$6:$AB$49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8" l="1"/>
  <c r="B7" i="8" s="1"/>
  <c r="C7" i="1"/>
  <c r="C49" i="3" l="1"/>
  <c r="C7" i="3" s="1"/>
  <c r="F7" i="3" l="1"/>
  <c r="L7" i="3" l="1"/>
  <c r="D7" i="1" l="1"/>
  <c r="D49" i="3" l="1"/>
  <c r="N12" i="3"/>
  <c r="P12" i="3" s="1"/>
  <c r="N14" i="3"/>
  <c r="P14" i="3" s="1"/>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S14" i="3"/>
  <c r="S13" i="3"/>
  <c r="S12" i="3"/>
  <c r="S11" i="3"/>
  <c r="S10" i="3"/>
  <c r="S9" i="3"/>
  <c r="S8" i="3"/>
  <c r="P42" i="3"/>
  <c r="P40" i="3"/>
  <c r="P34" i="3"/>
  <c r="P33" i="3"/>
  <c r="P24" i="3"/>
  <c r="P15" i="3"/>
  <c r="P13" i="3"/>
  <c r="N8" i="3"/>
  <c r="P8" i="3" s="1"/>
  <c r="N11" i="3"/>
  <c r="P11" i="3" s="1"/>
  <c r="N10" i="3"/>
  <c r="N9" i="3"/>
  <c r="P9" i="3" s="1"/>
  <c r="E7" i="3"/>
  <c r="Y49" i="3"/>
  <c r="V49" i="3"/>
  <c r="P49" i="3"/>
  <c r="M49" i="3"/>
  <c r="J49" i="3"/>
  <c r="G49" i="3"/>
  <c r="Y48" i="3"/>
  <c r="V48" i="3"/>
  <c r="P48" i="3"/>
  <c r="M48" i="3"/>
  <c r="J48" i="3"/>
  <c r="G48" i="3"/>
  <c r="D48" i="3"/>
  <c r="Y47" i="3"/>
  <c r="V47" i="3"/>
  <c r="P47" i="3"/>
  <c r="M47" i="3"/>
  <c r="J47" i="3"/>
  <c r="G47" i="3"/>
  <c r="D47" i="3"/>
  <c r="Y46" i="3"/>
  <c r="V46" i="3"/>
  <c r="P46" i="3"/>
  <c r="M46" i="3"/>
  <c r="J46" i="3"/>
  <c r="G46" i="3"/>
  <c r="D46" i="3"/>
  <c r="Y45" i="3"/>
  <c r="V45" i="3"/>
  <c r="P45" i="3"/>
  <c r="M45" i="3"/>
  <c r="J45" i="3"/>
  <c r="G45" i="3"/>
  <c r="D45" i="3"/>
  <c r="Y44" i="3"/>
  <c r="V44" i="3"/>
  <c r="P44" i="3"/>
  <c r="M44" i="3"/>
  <c r="J44" i="3"/>
  <c r="G44" i="3"/>
  <c r="D44" i="3"/>
  <c r="Y43" i="3"/>
  <c r="V43" i="3"/>
  <c r="P43" i="3"/>
  <c r="M43" i="3"/>
  <c r="J43" i="3"/>
  <c r="G43" i="3"/>
  <c r="D43" i="3"/>
  <c r="Y42" i="3"/>
  <c r="V42" i="3"/>
  <c r="M42" i="3"/>
  <c r="J42" i="3"/>
  <c r="G42" i="3"/>
  <c r="D42" i="3"/>
  <c r="Y41" i="3"/>
  <c r="V41" i="3"/>
  <c r="P41" i="3"/>
  <c r="M41" i="3"/>
  <c r="J41" i="3"/>
  <c r="G41" i="3"/>
  <c r="D41" i="3"/>
  <c r="Y40" i="3"/>
  <c r="V40" i="3"/>
  <c r="M40" i="3"/>
  <c r="J40" i="3"/>
  <c r="G40" i="3"/>
  <c r="D40" i="3"/>
  <c r="Y39" i="3"/>
  <c r="V39" i="3"/>
  <c r="P39" i="3"/>
  <c r="M39" i="3"/>
  <c r="J39" i="3"/>
  <c r="G39" i="3"/>
  <c r="D39" i="3"/>
  <c r="Y38" i="3"/>
  <c r="V38" i="3"/>
  <c r="P38" i="3"/>
  <c r="M38" i="3"/>
  <c r="J38" i="3"/>
  <c r="G38" i="3"/>
  <c r="D38" i="3"/>
  <c r="Y37" i="3"/>
  <c r="V37" i="3"/>
  <c r="P37" i="3"/>
  <c r="M37" i="3"/>
  <c r="J37" i="3"/>
  <c r="G37" i="3"/>
  <c r="D37" i="3"/>
  <c r="Y36" i="3"/>
  <c r="V36" i="3"/>
  <c r="P36" i="3"/>
  <c r="M36" i="3"/>
  <c r="J36" i="3"/>
  <c r="G36" i="3"/>
  <c r="D36" i="3"/>
  <c r="Y35" i="3"/>
  <c r="V35" i="3"/>
  <c r="P35" i="3"/>
  <c r="M35" i="3"/>
  <c r="J35" i="3"/>
  <c r="G35" i="3"/>
  <c r="D35" i="3"/>
  <c r="Y34" i="3"/>
  <c r="V34" i="3"/>
  <c r="M34" i="3"/>
  <c r="J34" i="3"/>
  <c r="G34" i="3"/>
  <c r="D34" i="3"/>
  <c r="Y33" i="3"/>
  <c r="V33" i="3"/>
  <c r="M33" i="3"/>
  <c r="J33" i="3"/>
  <c r="G33" i="3"/>
  <c r="D33" i="3"/>
  <c r="Y32" i="3"/>
  <c r="V32" i="3"/>
  <c r="P32" i="3"/>
  <c r="M32" i="3"/>
  <c r="J32" i="3"/>
  <c r="G32" i="3"/>
  <c r="D32" i="3"/>
  <c r="Y31" i="3"/>
  <c r="V31" i="3"/>
  <c r="P31" i="3"/>
  <c r="M31" i="3"/>
  <c r="J31" i="3"/>
  <c r="G31" i="3"/>
  <c r="D31" i="3"/>
  <c r="Y30" i="3"/>
  <c r="V30" i="3"/>
  <c r="P30" i="3"/>
  <c r="M30" i="3"/>
  <c r="J30" i="3"/>
  <c r="G30" i="3"/>
  <c r="D30" i="3"/>
  <c r="Y29" i="3"/>
  <c r="V29" i="3"/>
  <c r="P29" i="3"/>
  <c r="M29" i="3"/>
  <c r="J29" i="3"/>
  <c r="G29" i="3"/>
  <c r="D29" i="3"/>
  <c r="Y28" i="3"/>
  <c r="V28" i="3"/>
  <c r="P28" i="3"/>
  <c r="M28" i="3"/>
  <c r="J28" i="3"/>
  <c r="G28" i="3"/>
  <c r="D28" i="3"/>
  <c r="Y27" i="3"/>
  <c r="V27" i="3"/>
  <c r="P27" i="3"/>
  <c r="M27" i="3"/>
  <c r="J27" i="3"/>
  <c r="G27" i="3"/>
  <c r="D27" i="3"/>
  <c r="Y26" i="3"/>
  <c r="V26" i="3"/>
  <c r="P26" i="3"/>
  <c r="M26" i="3"/>
  <c r="J26" i="3"/>
  <c r="G26" i="3"/>
  <c r="D26" i="3"/>
  <c r="Y25" i="3"/>
  <c r="V25" i="3"/>
  <c r="P25" i="3"/>
  <c r="M25" i="3"/>
  <c r="J25" i="3"/>
  <c r="G25" i="3"/>
  <c r="D25" i="3"/>
  <c r="Y24" i="3"/>
  <c r="V24" i="3"/>
  <c r="M24" i="3"/>
  <c r="J24" i="3"/>
  <c r="G24" i="3"/>
  <c r="D24" i="3"/>
  <c r="Y23" i="3"/>
  <c r="V23" i="3"/>
  <c r="P23" i="3"/>
  <c r="M23" i="3"/>
  <c r="J23" i="3"/>
  <c r="G23" i="3"/>
  <c r="D23" i="3"/>
  <c r="Y22" i="3"/>
  <c r="V22" i="3"/>
  <c r="P22" i="3"/>
  <c r="M22" i="3"/>
  <c r="J22" i="3"/>
  <c r="G22" i="3"/>
  <c r="D22" i="3"/>
  <c r="Y21" i="3"/>
  <c r="V21" i="3"/>
  <c r="P21" i="3"/>
  <c r="M21" i="3"/>
  <c r="J21" i="3"/>
  <c r="G21" i="3"/>
  <c r="D21" i="3"/>
  <c r="Y20" i="3"/>
  <c r="V20" i="3"/>
  <c r="P20" i="3"/>
  <c r="M20" i="3"/>
  <c r="J20" i="3"/>
  <c r="G20" i="3"/>
  <c r="D20" i="3"/>
  <c r="Y19" i="3"/>
  <c r="V19" i="3"/>
  <c r="P19" i="3"/>
  <c r="M19" i="3"/>
  <c r="J19" i="3"/>
  <c r="G19" i="3"/>
  <c r="D19" i="3"/>
  <c r="Y18" i="3"/>
  <c r="V18" i="3"/>
  <c r="P18" i="3"/>
  <c r="M18" i="3"/>
  <c r="J18" i="3"/>
  <c r="G18" i="3"/>
  <c r="D18" i="3"/>
  <c r="Y17" i="3"/>
  <c r="V17" i="3"/>
  <c r="P17" i="3"/>
  <c r="M17" i="3"/>
  <c r="J17" i="3"/>
  <c r="G17" i="3"/>
  <c r="D17" i="3"/>
  <c r="Y16" i="3"/>
  <c r="V16" i="3"/>
  <c r="P16" i="3"/>
  <c r="M16" i="3"/>
  <c r="J16" i="3"/>
  <c r="G16" i="3"/>
  <c r="D16" i="3"/>
  <c r="X7" i="3"/>
  <c r="Y7" i="3" s="1"/>
  <c r="C9" i="8" s="1"/>
  <c r="B9" i="8" s="1"/>
  <c r="V15" i="3"/>
  <c r="M15" i="3"/>
  <c r="J15" i="3"/>
  <c r="G15" i="3"/>
  <c r="D15" i="3"/>
  <c r="Y14" i="3"/>
  <c r="V14" i="3"/>
  <c r="M14" i="3"/>
  <c r="J14" i="3"/>
  <c r="G14" i="3"/>
  <c r="D14" i="3"/>
  <c r="Y13" i="3"/>
  <c r="V13" i="3"/>
  <c r="M13" i="3"/>
  <c r="J13" i="3"/>
  <c r="G13" i="3"/>
  <c r="D13" i="3"/>
  <c r="Y12" i="3"/>
  <c r="V12" i="3"/>
  <c r="M12" i="3"/>
  <c r="J12" i="3"/>
  <c r="G12" i="3"/>
  <c r="D12" i="3"/>
  <c r="Y11" i="3"/>
  <c r="V11" i="3"/>
  <c r="M11" i="3"/>
  <c r="J11" i="3"/>
  <c r="G11" i="3"/>
  <c r="D11" i="3"/>
  <c r="Y10" i="3"/>
  <c r="V10" i="3"/>
  <c r="M10" i="3"/>
  <c r="J10" i="3"/>
  <c r="G10" i="3"/>
  <c r="D10" i="3"/>
  <c r="Y9" i="3"/>
  <c r="V9" i="3"/>
  <c r="M9" i="3"/>
  <c r="J9" i="3"/>
  <c r="G9" i="3"/>
  <c r="D9" i="3"/>
  <c r="Y8" i="3"/>
  <c r="V8" i="3"/>
  <c r="M8" i="3"/>
  <c r="J8" i="3"/>
  <c r="G8" i="3"/>
  <c r="D8" i="3"/>
  <c r="U7" i="3"/>
  <c r="T7" i="3"/>
  <c r="R7" i="3"/>
  <c r="Q7" i="3"/>
  <c r="K7" i="3"/>
  <c r="M7" i="3" s="1"/>
  <c r="J7" i="3"/>
  <c r="B7" i="3"/>
  <c r="O7" i="3"/>
  <c r="Y15" i="3"/>
  <c r="D48" i="1"/>
  <c r="E48" i="1" s="1"/>
  <c r="D47" i="1"/>
  <c r="E47" i="1" s="1"/>
  <c r="D46" i="1"/>
  <c r="E46" i="1" s="1"/>
  <c r="D45" i="1"/>
  <c r="E45" i="1" s="1"/>
  <c r="D44" i="1"/>
  <c r="E44" i="1" s="1"/>
  <c r="D43" i="1"/>
  <c r="E43" i="1" s="1"/>
  <c r="D42" i="1"/>
  <c r="E42" i="1" s="1"/>
  <c r="D41" i="1"/>
  <c r="E41" i="1" s="1"/>
  <c r="D40" i="1"/>
  <c r="E40" i="1" s="1"/>
  <c r="D39" i="1"/>
  <c r="E39" i="1" s="1"/>
  <c r="D38" i="1"/>
  <c r="E38" i="1" s="1"/>
  <c r="D37" i="1"/>
  <c r="E37" i="1" s="1"/>
  <c r="D36" i="1"/>
  <c r="E36" i="1" s="1"/>
  <c r="D35" i="1"/>
  <c r="E35" i="1" s="1"/>
  <c r="D34" i="1"/>
  <c r="E34" i="1" s="1"/>
  <c r="D33" i="1"/>
  <c r="E33" i="1" s="1"/>
  <c r="D32" i="1"/>
  <c r="E32" i="1" s="1"/>
  <c r="D31" i="1"/>
  <c r="E31" i="1" s="1"/>
  <c r="D30" i="1"/>
  <c r="E30" i="1" s="1"/>
  <c r="D29" i="1"/>
  <c r="E29" i="1" s="1"/>
  <c r="D28" i="1"/>
  <c r="E28" i="1" s="1"/>
  <c r="D27" i="1"/>
  <c r="E27" i="1" s="1"/>
  <c r="D26" i="1"/>
  <c r="E26" i="1" s="1"/>
  <c r="D25" i="1"/>
  <c r="E25" i="1" s="1"/>
  <c r="D24" i="1"/>
  <c r="E24" i="1" s="1"/>
  <c r="D23" i="1"/>
  <c r="E23" i="1" s="1"/>
  <c r="D22" i="1"/>
  <c r="E22" i="1" s="1"/>
  <c r="D21" i="1"/>
  <c r="E21" i="1" s="1"/>
  <c r="D20" i="1"/>
  <c r="E20" i="1"/>
  <c r="D19" i="1"/>
  <c r="E19" i="1" s="1"/>
  <c r="D18" i="1"/>
  <c r="E18" i="1" s="1"/>
  <c r="D17" i="1"/>
  <c r="E17" i="1" s="1"/>
  <c r="D16" i="1"/>
  <c r="E16" i="1" s="1"/>
  <c r="D15" i="1"/>
  <c r="E15" i="1" s="1"/>
  <c r="D14" i="1"/>
  <c r="E14" i="1" s="1"/>
  <c r="D13" i="1"/>
  <c r="E13" i="1" s="1"/>
  <c r="D12" i="1"/>
  <c r="E12" i="1" s="1"/>
  <c r="D11" i="1"/>
  <c r="E11" i="1" s="1"/>
  <c r="D10" i="1"/>
  <c r="E10" i="1" s="1"/>
  <c r="D9" i="1"/>
  <c r="E9" i="1" s="1"/>
  <c r="D8" i="1"/>
  <c r="E8" i="1" s="1"/>
  <c r="B49" i="1"/>
  <c r="E7" i="1"/>
  <c r="D49" i="1"/>
  <c r="E49" i="1" s="1"/>
  <c r="C8" i="8" l="1"/>
  <c r="B8" i="8" s="1"/>
  <c r="B12" i="8" s="1"/>
  <c r="N7" i="3"/>
  <c r="P7" i="3" s="1"/>
  <c r="S7" i="3"/>
  <c r="P10" i="3"/>
  <c r="V7" i="3"/>
  <c r="G7" i="3"/>
  <c r="D7" i="3"/>
  <c r="C12" i="8" l="1"/>
</calcChain>
</file>

<file path=xl/sharedStrings.xml><?xml version="1.0" encoding="utf-8"?>
<sst xmlns="http://schemas.openxmlformats.org/spreadsheetml/2006/main" count="169" uniqueCount="132">
  <si>
    <t>Nesadalīts pa AI</t>
  </si>
  <si>
    <t xml:space="preserve">Valsts kopā </t>
  </si>
  <si>
    <t xml:space="preserve">Bērnu klīniskā universitātes slimnīca </t>
  </si>
  <si>
    <t xml:space="preserve">Paula Stradiņa klīniskā universitātes slimnīca </t>
  </si>
  <si>
    <t xml:space="preserve">Rīgas Austrumu klīniskā universitātes slimnīca </t>
  </si>
  <si>
    <t xml:space="preserve">Daugavpils reģionālā slimnīca </t>
  </si>
  <si>
    <t xml:space="preserve">Jelgavas pilsētas slimnīca </t>
  </si>
  <si>
    <t xml:space="preserve">Jēkabpils reģionālā slimnīca </t>
  </si>
  <si>
    <t>Liepājas reģionālā slimnīca</t>
  </si>
  <si>
    <t xml:space="preserve">Rēzeknes slimnīca </t>
  </si>
  <si>
    <t>Vidzemes slimnīca</t>
  </si>
  <si>
    <t xml:space="preserve">Ziemeļkurzemes reģionālā slimnīca </t>
  </si>
  <si>
    <t>Alūksnes slimnīca</t>
  </si>
  <si>
    <t xml:space="preserve">Balvu un Gulbenes slimnīcu apvienība </t>
  </si>
  <si>
    <t>Cēsu klīnika</t>
  </si>
  <si>
    <t xml:space="preserve">Dobeles un apkārtnes slimnīca </t>
  </si>
  <si>
    <t xml:space="preserve">Jūrmalas slimnīca </t>
  </si>
  <si>
    <t xml:space="preserve">Krāslavas slimnīca </t>
  </si>
  <si>
    <t>Kuldīgas slimnīca</t>
  </si>
  <si>
    <t>Madonas slimnīca</t>
  </si>
  <si>
    <t xml:space="preserve">Preiļu slimnīca </t>
  </si>
  <si>
    <t xml:space="preserve">Tukuma slimnīca </t>
  </si>
  <si>
    <t>Ainaži, bērnu psihoneiroloģiskā slimnīca</t>
  </si>
  <si>
    <t xml:space="preserve">Daugavpils psihoneiroloģiskā slimnīca </t>
  </si>
  <si>
    <t xml:space="preserve">Vaivari, nacionālais rehabilitācijas centrs </t>
  </si>
  <si>
    <t xml:space="preserve">Piejūras slimnīca </t>
  </si>
  <si>
    <t xml:space="preserve">Rīgas 2. slimnīca </t>
  </si>
  <si>
    <t>Rīgas Dzemdību nams</t>
  </si>
  <si>
    <t>Rīgas psihiatrijas un narkoloģijas centrs</t>
  </si>
  <si>
    <t xml:space="preserve">Slimnīca Ģintermuiža </t>
  </si>
  <si>
    <t xml:space="preserve">Strenču psihoneiroloģiskā slimnīca </t>
  </si>
  <si>
    <t xml:space="preserve">Traumatoloģijas un ortopēdijas slimnīca </t>
  </si>
  <si>
    <t>Aizkraukles slimnīca</t>
  </si>
  <si>
    <t xml:space="preserve">Bauskas slimnīca </t>
  </si>
  <si>
    <t xml:space="preserve">Līvānu slimnīca </t>
  </si>
  <si>
    <t xml:space="preserve">Ludzas medicīnas centrs </t>
  </si>
  <si>
    <t xml:space="preserve">Priekules slimnīca </t>
  </si>
  <si>
    <t xml:space="preserve">Siguldas slimnīca </t>
  </si>
  <si>
    <t xml:space="preserve">Saldus medicīnas centrs </t>
  </si>
  <si>
    <t xml:space="preserve">Limbažu slimnīca </t>
  </si>
  <si>
    <t xml:space="preserve">Latvijas Jūras medicīnas centrs </t>
  </si>
  <si>
    <t>Sanare KRC Jaunķemeri</t>
  </si>
  <si>
    <t>Ogres rajona slimnīca</t>
  </si>
  <si>
    <t>Stacionāram plānotais finansējums 2024, EUR</t>
  </si>
  <si>
    <t>Uzņemšanas nodaļai plānotais finansējums 2024, EUR</t>
  </si>
  <si>
    <t>Observācijai plānotais finansējums 2024, EUR</t>
  </si>
  <si>
    <t>Citiem pakalpojumiem plānotais finansējums 2024, EUR</t>
  </si>
  <si>
    <t>Ārstniecības iestādes nosaukums</t>
  </si>
  <si>
    <t>Valsts kopā</t>
  </si>
  <si>
    <t>Bērnu klīniskā universitātes slimnīca</t>
  </si>
  <si>
    <t>Daugavpils reģionālā slimnīca</t>
  </si>
  <si>
    <t>Jēkabpils reģionālā slimnīca</t>
  </si>
  <si>
    <t>Rēzeknes slimnīca</t>
  </si>
  <si>
    <t xml:space="preserve">Vidzemes slimnīca </t>
  </si>
  <si>
    <t>Balvu un Gulbenes slimnīcu apvienība</t>
  </si>
  <si>
    <t xml:space="preserve">Cēsu klīnika </t>
  </si>
  <si>
    <t>Dobeles un apkārtnes slimnīca</t>
  </si>
  <si>
    <t>Jūrmalas slimnīca</t>
  </si>
  <si>
    <t xml:space="preserve">Kuldīgas slimnīca </t>
  </si>
  <si>
    <t xml:space="preserve">Madonas slimnīca </t>
  </si>
  <si>
    <t xml:space="preserve">Ogres rajona slimnīca </t>
  </si>
  <si>
    <t xml:space="preserve">Ainaži, bērnu psihoneiroloģiskā slimnīca </t>
  </si>
  <si>
    <t>Daugavpils psihoneiroloģiskā slimnīca</t>
  </si>
  <si>
    <t>Traumatoloģijas un ortopēdijas slimnīca</t>
  </si>
  <si>
    <t xml:space="preserve">Aizkraukles slimnīca </t>
  </si>
  <si>
    <t>Līvānu slimnīca</t>
  </si>
  <si>
    <t>Priekules slimnīca</t>
  </si>
  <si>
    <t>Siguldas slimnīca</t>
  </si>
  <si>
    <t xml:space="preserve">Sanare KRC Jaunķemeri </t>
  </si>
  <si>
    <t xml:space="preserve">Nesadalīts pa AI </t>
  </si>
  <si>
    <t>Stacionāram plānotais finansējums REFORMA, EUR</t>
  </si>
  <si>
    <t>Uzņemšanas nodaļai plānotais finansējums REFORMA, EUR</t>
  </si>
  <si>
    <t>Dežūrārstiem plānotais finansējums REFORMA, EUR</t>
  </si>
  <si>
    <t>Observācijai plānotais finansējums REFORMA, EUR</t>
  </si>
  <si>
    <t>DRG pakalpojumiem plānotais finansējums 2024, EUR</t>
  </si>
  <si>
    <t>DRG pakalpojumiem  plānotais finansējums REFORMA, EUR</t>
  </si>
  <si>
    <t>Pakalpojumu programmu plānotais finansējums 2024, EUR</t>
  </si>
  <si>
    <t>Pakalpojumu programmu  plānotais finansējums REFORMA, EUR</t>
  </si>
  <si>
    <t>Citiem pakalpojumiem plānotais finansējums REFORMA, EUR</t>
  </si>
  <si>
    <t>R</t>
  </si>
  <si>
    <t xml:space="preserve">7. Maksājums par pakalpojumu programmām </t>
  </si>
  <si>
    <t>12. Ilgstošā mākslīgā plaušu ventilācija, aprūpe</t>
  </si>
  <si>
    <t>13. Zāļu rezistenta tuberkulozes pacienta paliatīvā aprūpei</t>
  </si>
  <si>
    <t>14. Samaksu par veselības aprūpes pakalpojumiem, kas sniegti personai ar prognozējamu invaliditāti vai ilgstoši slimojošām personām darbspējīgā vecumā, ar mērķi novērst iespējamas invaliditātes iestāšanos</t>
  </si>
  <si>
    <t>16. Psihiatriskā ārstēšana stacionārā, tāmes finansējums kopā</t>
  </si>
  <si>
    <t>19. Fiksētais maksājums par iezīmētajām pakalpojumu programmām kopsumma</t>
  </si>
  <si>
    <t>9. Piemaksājamās manipulācijas kopsumma</t>
  </si>
  <si>
    <t>10. Atbilstoši iesniegtajiem rēķiniem apmaksājamie veselības aprūpes pakalpojumi- MK noteikumu Nr.555 7. pielikums</t>
  </si>
  <si>
    <t>11. Apmaksa par NovaSeven medikamentiem</t>
  </si>
  <si>
    <t>25. Pacientu transportēšanas izmaksu segšana</t>
  </si>
  <si>
    <t xml:space="preserve">17. Prognozējamais valsts kompensētais pacientu līdzmaksājums </t>
  </si>
  <si>
    <t>9.46. Piemaksa par ginekoloģiskiem izmeklējumiem</t>
  </si>
  <si>
    <t>9.47. Piemaksa par plaukstas 1. karpometakarpālās locītavas dubultas mobilitātes endoprotēzes lietošanu</t>
  </si>
  <si>
    <t>9.52.Piemaksa par ultrasonogrāfiju, dupleksskenēšanu pacientiem līdz 18 gadu vecumam</t>
  </si>
  <si>
    <t>9.53. Miega izmeklējumi</t>
  </si>
  <si>
    <t>9.54. Skriemeļu biopsija</t>
  </si>
  <si>
    <t>9.57. Narkotests</t>
  </si>
  <si>
    <t>15. Metodiskais līgums Vaivari</t>
  </si>
  <si>
    <t>18. Piemaksa par ķīmijte.zāļu izlietošanu</t>
  </si>
  <si>
    <t>23. Metodiskais līgums psihiatrijā RPNC</t>
  </si>
  <si>
    <t>29. Metodiskais līgums traumatoloģijā</t>
  </si>
  <si>
    <t xml:space="preserve">Pakalpojumu programmu plānotais finansējums </t>
  </si>
  <si>
    <t>Citiem pakalpojumiem plānotais finansējums</t>
  </si>
  <si>
    <t>DRG pakalpojumiem plānotais finansējums</t>
  </si>
  <si>
    <t xml:space="preserve">1. DRG fiksētais maksājums </t>
  </si>
  <si>
    <t>4. DRG fiksētais maksājums - "Krūšu rekonstrukcija"</t>
  </si>
  <si>
    <t>20. DRG outliers</t>
  </si>
  <si>
    <t>Starpība (reforma-2024), EUR</t>
  </si>
  <si>
    <t>Dežūrārstiem plānotais finansējums 2024, EUR</t>
  </si>
  <si>
    <t>Digitalizācija 2024, EUR</t>
  </si>
  <si>
    <t>Digitalizācija REFORMA, EUR</t>
  </si>
  <si>
    <t>1. Uzņemšanas nodaļas maksājums</t>
  </si>
  <si>
    <t>2. Observācija</t>
  </si>
  <si>
    <t>Reforma</t>
  </si>
  <si>
    <t>Starpība (REFORMA-2024)</t>
  </si>
  <si>
    <t>% finansējuma pieaugums (REFORMA)</t>
  </si>
  <si>
    <t>REFORMA</t>
  </si>
  <si>
    <t>3. Digitalizācija (ikgadējs)</t>
  </si>
  <si>
    <t xml:space="preserve">Pozīcija </t>
  </si>
  <si>
    <t>KOPĀ 2024.gadam</t>
  </si>
  <si>
    <t>2025. gadam un turpmāk ik gadu, euro</t>
  </si>
  <si>
    <t>2024. gads (no 1.05.), euro</t>
  </si>
  <si>
    <t>4. Digitalizācija (vienreizējs)</t>
  </si>
  <si>
    <t xml:space="preserve">5. VIS sistēmas izmaiņas (vienreizējs) </t>
  </si>
  <si>
    <t>Papildus nepieciešamā finansējuma salīdzinājums ar plānotajām izmaiņām slimnīcu tīkla attīstībā</t>
  </si>
  <si>
    <t>Papildus nepieciešamā finansējuma salīdzinājums ar plānotajām izmaiņām slimnīcu tīkla attīstībā - uzņemšanas nodaļā, obesrvācijas maksājumam un digitalizācijas procesa ieviešanai</t>
  </si>
  <si>
    <t xml:space="preserve">Papildus nepieciešamais finansējums no 2024. gada 1. maija, 2025. gadam un turpmāk ik gadu uzņemšanas nodaļu stiprināšanai, observācijas maksājumam, digitalizācijas risinājumiem, VIS sistēmas stiprināšanai </t>
  </si>
  <si>
    <t>2024_no 01.05.2024. (veikti labojumi 17.04.2024.)</t>
  </si>
  <si>
    <t>"Par apropriācijas pārdali no budžeta resora "74. Gadskārtējā valsts budžeta izpildes procesā pārdalāmais finansējums "20.00.00 programmas "Veselības aprūpes pasākumu īstenošana" uz budžeta resoru "29. Veselības ministrija""" anotācijai</t>
  </si>
  <si>
    <t>1. pielikums MK rīkojuma projekta</t>
  </si>
  <si>
    <t>1.1.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</si>
  <si>
    <t>1.2. pielikums MK rīkojuma projekta "Par apropriācijas pārdali no budžeta resora "74. Gadskārtējā valsts budžeta izpildes procesā pārdalāmais finansējums "20.00.00 programmas "Veselības aprūpes pasākumu īstenošana" uz budžeta resoru "29. Veselības ministrija""" anotācijai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</si>
</sst>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_-* #,##0.00\ _€_-;\-* #,##0.00\ _€_-;_-* &quot;-&quot;??\ _€_-;_-@_-"/>
  </numFmts>
  <fonts count="15" x14ac:knownFonts="1">
    <font>
      <sz val="11"/>
      <color theme="1"/>
      <name val="Aptos Narrow"/>
      <family val="2"/>
      <charset val="186"/>
      <scheme val="minor"/>
    </font>
    <font>
      <sz val="11"/>
      <color theme="1"/>
      <name val="Aptos Narrow"/>
      <family val="2"/>
      <charset val="186"/>
      <scheme val="minor"/>
    </font>
    <font>
      <b/>
      <sz val="10"/>
      <name val="Times New Roman"/>
      <family val="1"/>
      <charset val="186"/>
    </font>
    <font>
      <sz val="10"/>
      <name val="Times New Roman"/>
      <family val="1"/>
      <charset val="186"/>
    </font>
    <font>
      <b/>
      <sz val="9"/>
      <name val="Times New Roman"/>
      <family val="1"/>
      <charset val="186"/>
    </font>
    <font>
      <sz val="9"/>
      <name val="Times New Roman"/>
      <family val="1"/>
      <charset val="186"/>
    </font>
    <font>
      <b/>
      <sz val="11"/>
      <name val="Times New Roman"/>
      <family val="1"/>
      <charset val="186"/>
    </font>
    <font>
      <sz val="11"/>
      <name val="Times New Roman"/>
      <family val="1"/>
      <charset val="186"/>
    </font>
    <font>
      <sz val="10"/>
      <name val="Arial"/>
      <family val="2"/>
      <charset val="186"/>
    </font>
    <font>
      <sz val="11"/>
      <color theme="1"/>
      <name val="Times New Roman"/>
      <family val="1"/>
      <charset val="186"/>
    </font>
    <font>
      <b/>
      <sz val="11"/>
      <color theme="1"/>
      <name val="Times New Roman"/>
      <family val="1"/>
      <charset val="186"/>
    </font>
    <font>
      <sz val="11"/>
      <color theme="1"/>
      <name val="Aptos Narrow"/>
      <family val="2"/>
      <scheme val="minor"/>
    </font>
    <font>
      <i/>
      <sz val="9"/>
      <name val="Times New Roman"/>
      <family val="1"/>
    </font>
    <font>
      <b/>
      <sz val="12"/>
      <name val="Times New Roman"/>
      <family val="1"/>
    </font>
    <font>
      <i/>
      <sz val="11"/>
      <name val="Times New Roman"/>
      <family val="1"/>
    </font>
  </fonts>
  <fills count="15">
    <fill>
      <patternFill patternType="none"/>
    </fill>
    <fill>
      <patternFill patternType="gray125"/>
    </fill>
    <fill>
      <patternFill patternType="solid">
        <fgColor theme="2" tint="-9.9978637043366805E-2"/>
        <bgColor indexed="64"/>
      </patternFill>
    </fill>
    <fill>
      <patternFill patternType="solid">
        <fgColor rgb="FF99CCFF"/>
        <bgColor indexed="64"/>
      </patternFill>
    </fill>
    <fill>
      <patternFill patternType="solid">
        <fgColor rgb="FFFF66CC"/>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8" tint="0.59999389629810485"/>
        <bgColor indexed="64"/>
      </patternFill>
    </fill>
    <fill>
      <patternFill patternType="solid">
        <fgColor rgb="FFFFFF00"/>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3" fillId="0" borderId="0"/>
    <xf numFmtId="0" fontId="8" fillId="0" borderId="0"/>
    <xf numFmtId="0" fontId="11" fillId="0" borderId="0"/>
  </cellStyleXfs>
  <cellXfs count="106">
    <xf numFmtId="0" fontId="0" fillId="0" borderId="0" xfId="0"/>
    <xf numFmtId="164" fontId="2" fillId="10" borderId="6" xfId="1" applyNumberFormat="1" applyFont="1" applyFill="1" applyBorder="1" applyAlignment="1">
      <alignment horizontal="center" vertical="center" wrapText="1"/>
    </xf>
    <xf numFmtId="164" fontId="4" fillId="2" borderId="1" xfId="1" applyNumberFormat="1" applyFont="1" applyFill="1" applyBorder="1"/>
    <xf numFmtId="164" fontId="5" fillId="0" borderId="1" xfId="1" applyNumberFormat="1" applyFont="1" applyBorder="1"/>
    <xf numFmtId="0" fontId="5" fillId="0" borderId="1" xfId="0" applyFont="1" applyBorder="1"/>
    <xf numFmtId="164" fontId="5" fillId="0" borderId="1" xfId="0" applyNumberFormat="1" applyFont="1" applyBorder="1"/>
    <xf numFmtId="164" fontId="5" fillId="0" borderId="0" xfId="0" applyNumberFormat="1" applyFont="1"/>
    <xf numFmtId="0" fontId="5" fillId="0" borderId="0" xfId="0" applyFont="1"/>
    <xf numFmtId="164" fontId="2" fillId="7" borderId="9" xfId="1" applyNumberFormat="1" applyFont="1" applyFill="1" applyBorder="1" applyAlignment="1">
      <alignment horizontal="center" vertical="center" wrapText="1"/>
    </xf>
    <xf numFmtId="164" fontId="2" fillId="10" borderId="9" xfId="1" applyNumberFormat="1" applyFont="1" applyFill="1" applyBorder="1" applyAlignment="1">
      <alignment horizontal="center" vertical="center" wrapText="1"/>
    </xf>
    <xf numFmtId="164" fontId="2" fillId="10" borderId="26" xfId="1" applyNumberFormat="1" applyFont="1" applyFill="1" applyBorder="1" applyAlignment="1">
      <alignment horizontal="center" vertical="center" wrapText="1"/>
    </xf>
    <xf numFmtId="164" fontId="2" fillId="13" borderId="7" xfId="1" applyNumberFormat="1" applyFont="1" applyFill="1" applyBorder="1" applyAlignment="1">
      <alignment horizontal="center" vertical="center" wrapText="1"/>
    </xf>
    <xf numFmtId="164" fontId="2" fillId="12" borderId="6" xfId="1" applyNumberFormat="1" applyFont="1" applyFill="1" applyBorder="1" applyAlignment="1">
      <alignment horizontal="center" vertical="center" wrapText="1"/>
    </xf>
    <xf numFmtId="164" fontId="2" fillId="12" borderId="26" xfId="1" applyNumberFormat="1" applyFont="1" applyFill="1" applyBorder="1" applyAlignment="1">
      <alignment horizontal="center" vertical="center" wrapText="1"/>
    </xf>
    <xf numFmtId="0" fontId="6" fillId="0" borderId="0" xfId="0" applyFont="1"/>
    <xf numFmtId="0" fontId="7" fillId="0" borderId="0" xfId="0" applyFont="1"/>
    <xf numFmtId="164" fontId="7" fillId="0" borderId="0" xfId="1" applyNumberFormat="1" applyFont="1"/>
    <xf numFmtId="164" fontId="2" fillId="4" borderId="8" xfId="1" applyNumberFormat="1"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9" xfId="0" applyFont="1" applyFill="1" applyBorder="1" applyAlignment="1">
      <alignment horizontal="center" vertical="center" wrapText="1"/>
    </xf>
    <xf numFmtId="164" fontId="2" fillId="7" borderId="6" xfId="1" applyNumberFormat="1" applyFont="1" applyFill="1" applyBorder="1" applyAlignment="1">
      <alignment horizontal="center" vertical="center" wrapText="1"/>
    </xf>
    <xf numFmtId="164" fontId="6" fillId="0" borderId="22" xfId="1" applyNumberFormat="1" applyFont="1" applyBorder="1"/>
    <xf numFmtId="164" fontId="6" fillId="0" borderId="27" xfId="1" applyNumberFormat="1" applyFont="1" applyBorder="1"/>
    <xf numFmtId="164" fontId="6" fillId="0" borderId="2" xfId="1" applyNumberFormat="1" applyFont="1" applyBorder="1"/>
    <xf numFmtId="164" fontId="6" fillId="0" borderId="21" xfId="1" applyNumberFormat="1" applyFont="1" applyBorder="1"/>
    <xf numFmtId="164" fontId="6" fillId="0" borderId="23" xfId="1" applyNumberFormat="1" applyFont="1" applyBorder="1"/>
    <xf numFmtId="164" fontId="6" fillId="0" borderId="0" xfId="1" applyNumberFormat="1" applyFont="1"/>
    <xf numFmtId="164" fontId="7" fillId="0" borderId="18" xfId="1" applyNumberFormat="1" applyFont="1" applyBorder="1"/>
    <xf numFmtId="164" fontId="7" fillId="0" borderId="28" xfId="1" applyNumberFormat="1" applyFont="1" applyBorder="1"/>
    <xf numFmtId="164" fontId="7" fillId="0" borderId="19" xfId="1" applyNumberFormat="1" applyFont="1" applyBorder="1"/>
    <xf numFmtId="164" fontId="7" fillId="0" borderId="17" xfId="1" applyNumberFormat="1" applyFont="1" applyBorder="1"/>
    <xf numFmtId="164" fontId="7" fillId="0" borderId="20" xfId="1" applyNumberFormat="1" applyFont="1" applyBorder="1"/>
    <xf numFmtId="164" fontId="7" fillId="0" borderId="11" xfId="1" applyNumberFormat="1" applyFont="1" applyBorder="1"/>
    <xf numFmtId="164" fontId="7" fillId="0" borderId="29" xfId="1" applyNumberFormat="1" applyFont="1" applyBorder="1"/>
    <xf numFmtId="164" fontId="7" fillId="0" borderId="14" xfId="1" applyNumberFormat="1" applyFont="1" applyBorder="1"/>
    <xf numFmtId="164" fontId="7" fillId="0" borderId="10" xfId="1" applyNumberFormat="1" applyFont="1" applyBorder="1"/>
    <xf numFmtId="164" fontId="7" fillId="0" borderId="1" xfId="1" applyNumberFormat="1" applyFont="1" applyBorder="1"/>
    <xf numFmtId="164" fontId="7" fillId="8" borderId="13" xfId="1" applyNumberFormat="1" applyFont="1" applyFill="1" applyBorder="1"/>
    <xf numFmtId="164" fontId="7" fillId="8" borderId="30" xfId="1" applyNumberFormat="1" applyFont="1" applyFill="1" applyBorder="1"/>
    <xf numFmtId="164" fontId="7" fillId="8" borderId="15" xfId="1" applyNumberFormat="1" applyFont="1" applyFill="1" applyBorder="1"/>
    <xf numFmtId="164" fontId="7" fillId="8" borderId="12" xfId="1" applyNumberFormat="1" applyFont="1" applyFill="1" applyBorder="1"/>
    <xf numFmtId="164" fontId="7" fillId="8" borderId="25" xfId="1" applyNumberFormat="1" applyFont="1" applyFill="1" applyBorder="1"/>
    <xf numFmtId="0" fontId="7" fillId="9" borderId="0" xfId="0" applyFont="1" applyFill="1"/>
    <xf numFmtId="0" fontId="7" fillId="0" borderId="0" xfId="0" applyFont="1" applyAlignment="1">
      <alignment wrapText="1"/>
    </xf>
    <xf numFmtId="0" fontId="7" fillId="10" borderId="0" xfId="0" applyFont="1" applyFill="1"/>
    <xf numFmtId="0" fontId="7" fillId="11" borderId="0" xfId="0" applyFont="1" applyFill="1"/>
    <xf numFmtId="0" fontId="7" fillId="8" borderId="0" xfId="0" applyFont="1" applyFill="1"/>
    <xf numFmtId="0" fontId="2" fillId="5" borderId="8" xfId="0" applyFont="1" applyFill="1" applyBorder="1" applyAlignment="1">
      <alignment horizontal="center" vertical="center"/>
    </xf>
    <xf numFmtId="3" fontId="2" fillId="0" borderId="2" xfId="0" applyNumberFormat="1" applyFont="1" applyBorder="1"/>
    <xf numFmtId="3" fontId="3" fillId="0" borderId="19" xfId="0" applyNumberFormat="1" applyFont="1" applyBorder="1"/>
    <xf numFmtId="3" fontId="3" fillId="0" borderId="14" xfId="0" applyNumberFormat="1" applyFont="1" applyBorder="1"/>
    <xf numFmtId="0" fontId="3" fillId="0" borderId="14" xfId="0" applyFont="1" applyBorder="1"/>
    <xf numFmtId="3" fontId="3" fillId="0" borderId="14" xfId="2" applyNumberFormat="1" applyFont="1" applyFill="1" applyBorder="1"/>
    <xf numFmtId="3" fontId="3" fillId="0" borderId="31" xfId="2" applyNumberFormat="1" applyFont="1" applyFill="1" applyBorder="1"/>
    <xf numFmtId="0" fontId="7" fillId="8" borderId="15" xfId="0" applyFont="1" applyFill="1" applyBorder="1"/>
    <xf numFmtId="0" fontId="2" fillId="3" borderId="16" xfId="0" applyFont="1" applyFill="1" applyBorder="1" applyAlignment="1">
      <alignment horizontal="center" vertical="center" wrapText="1"/>
    </xf>
    <xf numFmtId="164" fontId="6" fillId="0" borderId="3" xfId="1" applyNumberFormat="1" applyFont="1" applyBorder="1"/>
    <xf numFmtId="164" fontId="7" fillId="0" borderId="4" xfId="1" applyNumberFormat="1" applyFont="1" applyBorder="1"/>
    <xf numFmtId="164" fontId="7" fillId="0" borderId="5" xfId="1" applyNumberFormat="1" applyFont="1" applyBorder="1"/>
    <xf numFmtId="164" fontId="7" fillId="8" borderId="32" xfId="1" applyNumberFormat="1" applyFont="1" applyFill="1" applyBorder="1"/>
    <xf numFmtId="164" fontId="2" fillId="4" borderId="26" xfId="1" applyNumberFormat="1" applyFont="1" applyFill="1" applyBorder="1" applyAlignment="1">
      <alignment horizontal="center" vertical="center" wrapText="1"/>
    </xf>
    <xf numFmtId="164" fontId="2" fillId="13" borderId="6" xfId="1" applyNumberFormat="1" applyFont="1" applyFill="1" applyBorder="1" applyAlignment="1">
      <alignment horizontal="center" vertical="center" wrapText="1"/>
    </xf>
    <xf numFmtId="165" fontId="2" fillId="13" borderId="26" xfId="0" applyNumberFormat="1" applyFont="1" applyFill="1" applyBorder="1" applyAlignment="1">
      <alignment horizontal="center" vertical="center" wrapText="1"/>
    </xf>
    <xf numFmtId="164" fontId="6" fillId="0" borderId="27" xfId="0" applyNumberFormat="1" applyFont="1" applyBorder="1"/>
    <xf numFmtId="164" fontId="7" fillId="0" borderId="28" xfId="0" applyNumberFormat="1" applyFont="1" applyBorder="1"/>
    <xf numFmtId="164" fontId="7" fillId="0" borderId="29" xfId="0" applyNumberFormat="1" applyFont="1" applyBorder="1"/>
    <xf numFmtId="164" fontId="7" fillId="8" borderId="30" xfId="0" applyNumberFormat="1" applyFont="1" applyFill="1" applyBorder="1"/>
    <xf numFmtId="0" fontId="2" fillId="5" borderId="26" xfId="0" applyFont="1" applyFill="1" applyBorder="1" applyAlignment="1">
      <alignment horizontal="center" vertical="center" wrapText="1"/>
    </xf>
    <xf numFmtId="0" fontId="2" fillId="6" borderId="26" xfId="0" applyFont="1" applyFill="1" applyBorder="1" applyAlignment="1">
      <alignment horizontal="center" vertical="center" wrapText="1"/>
    </xf>
    <xf numFmtId="164" fontId="2" fillId="7" borderId="26" xfId="1" applyNumberFormat="1" applyFont="1" applyFill="1" applyBorder="1" applyAlignment="1">
      <alignment horizontal="center" vertical="center" wrapText="1"/>
    </xf>
    <xf numFmtId="164" fontId="4" fillId="2" borderId="1" xfId="0" applyNumberFormat="1" applyFont="1" applyFill="1" applyBorder="1"/>
    <xf numFmtId="9" fontId="4" fillId="2" borderId="1" xfId="2" applyFont="1" applyFill="1" applyBorder="1"/>
    <xf numFmtId="9" fontId="5" fillId="0" borderId="1" xfId="2" applyFont="1" applyBorder="1"/>
    <xf numFmtId="164" fontId="5" fillId="0" borderId="0" xfId="1" applyNumberFormat="1" applyFont="1"/>
    <xf numFmtId="0" fontId="9" fillId="0" borderId="0" xfId="0" applyFont="1"/>
    <xf numFmtId="0" fontId="10" fillId="0" borderId="0" xfId="0" applyFont="1"/>
    <xf numFmtId="0" fontId="4" fillId="2" borderId="1" xfId="0" applyFont="1" applyFill="1" applyBorder="1" applyAlignment="1">
      <alignment vertical="center"/>
    </xf>
    <xf numFmtId="0" fontId="9" fillId="0" borderId="1" xfId="0" applyFont="1" applyBorder="1"/>
    <xf numFmtId="0" fontId="10" fillId="0" borderId="1" xfId="0" applyFont="1" applyBorder="1"/>
    <xf numFmtId="0" fontId="2" fillId="3"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164" fontId="2" fillId="12" borderId="9" xfId="1" applyNumberFormat="1" applyFont="1" applyFill="1" applyBorder="1" applyAlignment="1">
      <alignment horizontal="center" vertical="center" wrapText="1"/>
    </xf>
    <xf numFmtId="164" fontId="9" fillId="0" borderId="1" xfId="1" applyNumberFormat="1" applyFont="1" applyBorder="1"/>
    <xf numFmtId="164" fontId="7" fillId="0" borderId="0" xfId="0" applyNumberFormat="1" applyFont="1"/>
    <xf numFmtId="0" fontId="2" fillId="3" borderId="9" xfId="0" applyFont="1" applyFill="1" applyBorder="1" applyAlignment="1">
      <alignment horizontal="center" vertical="center" wrapText="1"/>
    </xf>
    <xf numFmtId="164" fontId="5" fillId="14" borderId="1" xfId="0" applyNumberFormat="1" applyFont="1" applyFill="1" applyBorder="1"/>
    <xf numFmtId="164" fontId="2" fillId="4" borderId="6" xfId="1" applyNumberFormat="1" applyFont="1" applyFill="1" applyBorder="1" applyAlignment="1">
      <alignment horizontal="center" vertical="center" wrapText="1"/>
    </xf>
    <xf numFmtId="0" fontId="7" fillId="0" borderId="1" xfId="0" applyFont="1" applyBorder="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164" fontId="7" fillId="0" borderId="1" xfId="0" applyNumberFormat="1" applyFont="1" applyBorder="1"/>
    <xf numFmtId="164" fontId="9" fillId="0" borderId="1" xfId="0" applyNumberFormat="1" applyFont="1" applyBorder="1"/>
    <xf numFmtId="0" fontId="13" fillId="0" borderId="0" xfId="0" applyFont="1"/>
    <xf numFmtId="164" fontId="14" fillId="0" borderId="0" xfId="1" applyNumberFormat="1" applyFont="1"/>
    <xf numFmtId="164" fontId="10" fillId="9" borderId="1" xfId="0" applyNumberFormat="1" applyFont="1" applyFill="1" applyBorder="1"/>
    <xf numFmtId="0" fontId="10" fillId="0" borderId="0" xfId="0" applyFont="1" applyAlignment="1">
      <alignment horizontal="center" wrapText="1"/>
    </xf>
    <xf numFmtId="0" fontId="4" fillId="2" borderId="1" xfId="0" applyFont="1" applyFill="1" applyBorder="1" applyAlignment="1">
      <alignment horizontal="left" vertical="center"/>
    </xf>
    <xf numFmtId="9" fontId="4" fillId="2" borderId="24" xfId="2" applyFont="1" applyFill="1" applyBorder="1" applyAlignment="1">
      <alignment horizontal="center" vertical="center" wrapText="1"/>
    </xf>
    <xf numFmtId="9" fontId="4" fillId="2" borderId="20" xfId="2"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0" xfId="0" applyFont="1" applyFill="1" applyBorder="1" applyAlignment="1">
      <alignment horizontal="center" vertical="center"/>
    </xf>
    <xf numFmtId="0" fontId="9" fillId="0" borderId="0" xfId="0" applyFont="1" applyAlignment="1">
      <alignment horizontal="left" vertical="top" wrapText="1"/>
    </xf>
    <xf numFmtId="0" fontId="12" fillId="0" borderId="0" xfId="0" applyFont="1" applyAlignment="1">
      <alignment horizontal="left" vertical="top" wrapText="1"/>
    </xf>
  </cellXfs>
  <cellStyles count="9">
    <cellStyle name="Comma" xfId="1" builtinId="3"/>
    <cellStyle name="Comma 2 2" xfId="5" xr:uid="{F4266B8E-F4E3-48F0-9AA5-CF15FA272A2A}"/>
    <cellStyle name="Normal" xfId="0" builtinId="0"/>
    <cellStyle name="Normal 10 2 2" xfId="4" xr:uid="{2711B278-02BB-402A-A5E0-A9E39403C308}"/>
    <cellStyle name="Normal 12" xfId="7" xr:uid="{8B07D34A-4796-44BE-BEF6-F06877A465E9}"/>
    <cellStyle name="Normal 2" xfId="6" xr:uid="{CCDCC253-CDB8-464E-A5C7-351C19D58628}"/>
    <cellStyle name="Normal 2 2 3" xfId="3" xr:uid="{29418088-259F-449B-A7A4-B2CD5D9E7C4B}"/>
    <cellStyle name="Normal 3" xfId="8" xr:uid="{4324C9C6-615A-40D8-8CFC-E607604B90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847C-30C1-4E30-8A2E-7118B4E8A75D}">
  <sheetPr>
    <tabColor theme="6" tint="0.79998168889431442"/>
    <pageSetUpPr fitToPage="1"/>
  </sheetPr>
  <dimension ref="A1:E12"/>
  <sheetViews>
    <sheetView tabSelected="1" zoomScaleNormal="100" workbookViewId="0">
      <selection activeCell="B2" sqref="B2:D2"/>
    </sheetView>
  </sheetViews>
  <sheetFormatPr defaultColWidth="8.85546875" defaultRowHeight="15" x14ac:dyDescent="0.25"/>
  <cols>
    <col min="1" max="1" width="33" style="75" customWidth="1"/>
    <col min="2" max="3" width="16.5703125" style="75" customWidth="1"/>
    <col min="4" max="4" width="14" style="75" customWidth="1"/>
    <col min="5" max="16384" width="8.85546875" style="75"/>
  </cols>
  <sheetData>
    <row r="1" spans="1:5" ht="15" customHeight="1" x14ac:dyDescent="0.25">
      <c r="B1" s="105" t="s">
        <v>129</v>
      </c>
      <c r="C1" s="105"/>
      <c r="D1" s="105"/>
    </row>
    <row r="2" spans="1:5" ht="51" customHeight="1" x14ac:dyDescent="0.25">
      <c r="B2" s="105" t="s">
        <v>128</v>
      </c>
      <c r="C2" s="105"/>
      <c r="D2" s="105"/>
    </row>
    <row r="3" spans="1:5" x14ac:dyDescent="0.25">
      <c r="B3" s="104"/>
      <c r="C3" s="104"/>
      <c r="D3" s="104"/>
    </row>
    <row r="4" spans="1:5" ht="43.5" customHeight="1" x14ac:dyDescent="0.25">
      <c r="A4" s="96" t="s">
        <v>126</v>
      </c>
      <c r="B4" s="96"/>
      <c r="C4" s="96"/>
      <c r="D4" s="96"/>
      <c r="E4" s="96"/>
    </row>
    <row r="5" spans="1:5" ht="13.9" x14ac:dyDescent="0.25">
      <c r="A5" s="76"/>
    </row>
    <row r="6" spans="1:5" ht="42.75" x14ac:dyDescent="0.25">
      <c r="A6" s="89" t="s">
        <v>118</v>
      </c>
      <c r="B6" s="90" t="s">
        <v>121</v>
      </c>
      <c r="C6" s="90" t="s">
        <v>120</v>
      </c>
    </row>
    <row r="7" spans="1:5" s="15" customFormat="1" x14ac:dyDescent="0.25">
      <c r="A7" s="88" t="s">
        <v>111</v>
      </c>
      <c r="B7" s="91">
        <f>C7/12*8</f>
        <v>15110056.666666666</v>
      </c>
      <c r="C7" s="37">
        <f>REFORMA!G7</f>
        <v>22665085</v>
      </c>
      <c r="D7" s="84"/>
    </row>
    <row r="8" spans="1:5" x14ac:dyDescent="0.25">
      <c r="A8" s="88" t="s">
        <v>112</v>
      </c>
      <c r="B8" s="91">
        <f>C8/12*8</f>
        <v>3186379.3333333335</v>
      </c>
      <c r="C8" s="37">
        <f>REFORMA!M7</f>
        <v>4779569</v>
      </c>
    </row>
    <row r="9" spans="1:5" x14ac:dyDescent="0.25">
      <c r="A9" s="78" t="s">
        <v>117</v>
      </c>
      <c r="B9" s="92">
        <f>C9/12*8</f>
        <v>1299368.6666666667</v>
      </c>
      <c r="C9" s="83">
        <f>REFORMA!Y7</f>
        <v>1949053</v>
      </c>
    </row>
    <row r="10" spans="1:5" x14ac:dyDescent="0.25">
      <c r="A10" s="78" t="s">
        <v>122</v>
      </c>
      <c r="B10" s="92">
        <v>5411944</v>
      </c>
      <c r="C10" s="92"/>
    </row>
    <row r="11" spans="1:5" x14ac:dyDescent="0.25">
      <c r="A11" s="78" t="s">
        <v>123</v>
      </c>
      <c r="B11" s="92">
        <v>656811</v>
      </c>
      <c r="C11" s="92"/>
    </row>
    <row r="12" spans="1:5" x14ac:dyDescent="0.25">
      <c r="A12" s="79" t="s">
        <v>119</v>
      </c>
      <c r="B12" s="95">
        <f>SUM(B7:B11)</f>
        <v>25664559.666666668</v>
      </c>
      <c r="C12" s="95">
        <f>SUM(C7:C11)</f>
        <v>29393707</v>
      </c>
    </row>
  </sheetData>
  <mergeCells count="3">
    <mergeCell ref="A4:E4"/>
    <mergeCell ref="B2:D2"/>
    <mergeCell ref="B1:D1"/>
  </mergeCells>
  <pageMargins left="0.7" right="0.7" top="0.75" bottom="0.75"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915CA-F586-40A8-B9E3-1F45AEA23823}">
  <dimension ref="A1:F55"/>
  <sheetViews>
    <sheetView zoomScale="112" zoomScaleNormal="112" workbookViewId="0">
      <selection activeCell="C1" sqref="C1:E1"/>
    </sheetView>
  </sheetViews>
  <sheetFormatPr defaultColWidth="8.85546875" defaultRowHeight="12" x14ac:dyDescent="0.2"/>
  <cols>
    <col min="1" max="1" width="32.7109375" style="7" customWidth="1"/>
    <col min="2" max="2" width="17.28515625" style="7" customWidth="1"/>
    <col min="3" max="3" width="15.28515625" style="7" customWidth="1"/>
    <col min="4" max="4" width="17.140625" style="7" customWidth="1"/>
    <col min="5" max="5" width="12.85546875" style="7" customWidth="1"/>
    <col min="6" max="6" width="12.85546875" style="74" bestFit="1" customWidth="1"/>
    <col min="7" max="16384" width="8.85546875" style="7"/>
  </cols>
  <sheetData>
    <row r="1" spans="1:5" ht="66" customHeight="1" x14ac:dyDescent="0.2">
      <c r="C1" s="105" t="s">
        <v>130</v>
      </c>
      <c r="D1" s="105"/>
      <c r="E1" s="105"/>
    </row>
    <row r="3" spans="1:5" ht="15.75" x14ac:dyDescent="0.25">
      <c r="A3" s="93" t="s">
        <v>124</v>
      </c>
    </row>
    <row r="5" spans="1:5" ht="31.9" customHeight="1" x14ac:dyDescent="0.2">
      <c r="A5" s="97" t="s">
        <v>47</v>
      </c>
      <c r="B5" s="100">
        <v>2024</v>
      </c>
      <c r="C5" s="102" t="s">
        <v>113</v>
      </c>
      <c r="D5" s="100" t="s">
        <v>114</v>
      </c>
      <c r="E5" s="98" t="s">
        <v>115</v>
      </c>
    </row>
    <row r="6" spans="1:5" x14ac:dyDescent="0.2">
      <c r="A6" s="97"/>
      <c r="B6" s="101"/>
      <c r="C6" s="103"/>
      <c r="D6" s="101"/>
      <c r="E6" s="99"/>
    </row>
    <row r="7" spans="1:5" x14ac:dyDescent="0.2">
      <c r="A7" s="77" t="s">
        <v>1</v>
      </c>
      <c r="B7" s="2">
        <v>646759608</v>
      </c>
      <c r="C7" s="71">
        <f>SUM(C8:C49)</f>
        <v>676153315</v>
      </c>
      <c r="D7" s="71">
        <f>C7-B7</f>
        <v>29393707</v>
      </c>
      <c r="E7" s="72">
        <f>D7/B7</f>
        <v>4.5447654176944213E-2</v>
      </c>
    </row>
    <row r="8" spans="1:5" x14ac:dyDescent="0.2">
      <c r="A8" s="4" t="s">
        <v>2</v>
      </c>
      <c r="B8" s="3">
        <v>46125136</v>
      </c>
      <c r="C8" s="5">
        <v>46976452</v>
      </c>
      <c r="D8" s="3">
        <f t="shared" ref="D8:D49" si="0">C8-B8</f>
        <v>851316</v>
      </c>
      <c r="E8" s="73">
        <f t="shared" ref="E8:E49" si="1">D8/B8</f>
        <v>1.8456661027514368E-2</v>
      </c>
    </row>
    <row r="9" spans="1:5" x14ac:dyDescent="0.2">
      <c r="A9" s="4" t="s">
        <v>3</v>
      </c>
      <c r="B9" s="3">
        <v>122967914</v>
      </c>
      <c r="C9" s="5">
        <v>128547244</v>
      </c>
      <c r="D9" s="3">
        <f t="shared" si="0"/>
        <v>5579330</v>
      </c>
      <c r="E9" s="73">
        <f t="shared" si="1"/>
        <v>4.5372242388368074E-2</v>
      </c>
    </row>
    <row r="10" spans="1:5" x14ac:dyDescent="0.2">
      <c r="A10" s="4" t="s">
        <v>4</v>
      </c>
      <c r="B10" s="3">
        <v>148815912</v>
      </c>
      <c r="C10" s="5">
        <v>154279465</v>
      </c>
      <c r="D10" s="3">
        <f t="shared" si="0"/>
        <v>5463553</v>
      </c>
      <c r="E10" s="73">
        <f>D10/B10</f>
        <v>3.6713500099371091E-2</v>
      </c>
    </row>
    <row r="11" spans="1:5" x14ac:dyDescent="0.2">
      <c r="A11" s="4" t="s">
        <v>5</v>
      </c>
      <c r="B11" s="3">
        <v>30311280</v>
      </c>
      <c r="C11" s="5">
        <v>31101126</v>
      </c>
      <c r="D11" s="3">
        <f t="shared" si="0"/>
        <v>789846</v>
      </c>
      <c r="E11" s="73">
        <f t="shared" si="1"/>
        <v>2.6057824017989343E-2</v>
      </c>
    </row>
    <row r="12" spans="1:5" x14ac:dyDescent="0.2">
      <c r="A12" s="4" t="s">
        <v>6</v>
      </c>
      <c r="B12" s="3">
        <v>14334560</v>
      </c>
      <c r="C12" s="5">
        <v>15679105</v>
      </c>
      <c r="D12" s="3">
        <f t="shared" si="0"/>
        <v>1344545</v>
      </c>
      <c r="E12" s="73">
        <f t="shared" si="1"/>
        <v>9.3797437800671943E-2</v>
      </c>
    </row>
    <row r="13" spans="1:5" x14ac:dyDescent="0.2">
      <c r="A13" s="4" t="s">
        <v>7</v>
      </c>
      <c r="B13" s="3">
        <v>12638750</v>
      </c>
      <c r="C13" s="5">
        <v>13864692</v>
      </c>
      <c r="D13" s="3">
        <f t="shared" si="0"/>
        <v>1225942</v>
      </c>
      <c r="E13" s="73">
        <f t="shared" si="1"/>
        <v>9.6998674710711108E-2</v>
      </c>
    </row>
    <row r="14" spans="1:5" x14ac:dyDescent="0.2">
      <c r="A14" s="4" t="s">
        <v>8</v>
      </c>
      <c r="B14" s="3">
        <v>26271402</v>
      </c>
      <c r="C14" s="5">
        <v>27441454</v>
      </c>
      <c r="D14" s="3">
        <f t="shared" si="0"/>
        <v>1170052</v>
      </c>
      <c r="E14" s="73">
        <f t="shared" si="1"/>
        <v>4.4537097791735668E-2</v>
      </c>
    </row>
    <row r="15" spans="1:5" x14ac:dyDescent="0.2">
      <c r="A15" s="4" t="s">
        <v>9</v>
      </c>
      <c r="B15" s="3">
        <v>14555521</v>
      </c>
      <c r="C15" s="5">
        <v>15378585</v>
      </c>
      <c r="D15" s="3">
        <f t="shared" si="0"/>
        <v>823064</v>
      </c>
      <c r="E15" s="73">
        <f t="shared" si="1"/>
        <v>5.6546515923408029E-2</v>
      </c>
    </row>
    <row r="16" spans="1:5" x14ac:dyDescent="0.2">
      <c r="A16" s="4" t="s">
        <v>10</v>
      </c>
      <c r="B16" s="3">
        <v>18498483</v>
      </c>
      <c r="C16" s="5">
        <v>19451321</v>
      </c>
      <c r="D16" s="3">
        <f t="shared" si="0"/>
        <v>952838</v>
      </c>
      <c r="E16" s="73">
        <f t="shared" si="1"/>
        <v>5.1508980493157198E-2</v>
      </c>
    </row>
    <row r="17" spans="1:5" x14ac:dyDescent="0.2">
      <c r="A17" s="4" t="s">
        <v>11</v>
      </c>
      <c r="B17" s="3">
        <v>14964198</v>
      </c>
      <c r="C17" s="5">
        <v>16069164</v>
      </c>
      <c r="D17" s="3">
        <f t="shared" si="0"/>
        <v>1104966</v>
      </c>
      <c r="E17" s="73">
        <f t="shared" si="1"/>
        <v>7.3840642846345658E-2</v>
      </c>
    </row>
    <row r="18" spans="1:5" x14ac:dyDescent="0.2">
      <c r="A18" s="4" t="s">
        <v>12</v>
      </c>
      <c r="B18" s="3">
        <v>3922866</v>
      </c>
      <c r="C18" s="5">
        <v>4685048</v>
      </c>
      <c r="D18" s="3">
        <f t="shared" si="0"/>
        <v>762182</v>
      </c>
      <c r="E18" s="73">
        <f t="shared" si="1"/>
        <v>0.19429213233386</v>
      </c>
    </row>
    <row r="19" spans="1:5" x14ac:dyDescent="0.2">
      <c r="A19" s="4" t="s">
        <v>13</v>
      </c>
      <c r="B19" s="3">
        <v>5531003</v>
      </c>
      <c r="C19" s="5">
        <v>5960968</v>
      </c>
      <c r="D19" s="3">
        <f t="shared" si="0"/>
        <v>429965</v>
      </c>
      <c r="E19" s="73">
        <f t="shared" si="1"/>
        <v>7.7737256696479823E-2</v>
      </c>
    </row>
    <row r="20" spans="1:5" x14ac:dyDescent="0.2">
      <c r="A20" s="4" t="s">
        <v>14</v>
      </c>
      <c r="B20" s="3">
        <v>5242092</v>
      </c>
      <c r="C20" s="5">
        <v>5837697</v>
      </c>
      <c r="D20" s="3">
        <f t="shared" si="0"/>
        <v>595605</v>
      </c>
      <c r="E20" s="73">
        <f t="shared" si="1"/>
        <v>0.1136197151824119</v>
      </c>
    </row>
    <row r="21" spans="1:5" x14ac:dyDescent="0.2">
      <c r="A21" s="4" t="s">
        <v>15</v>
      </c>
      <c r="B21" s="3">
        <v>4955745</v>
      </c>
      <c r="C21" s="5">
        <v>5401511</v>
      </c>
      <c r="D21" s="3">
        <f t="shared" si="0"/>
        <v>445766</v>
      </c>
      <c r="E21" s="73">
        <f t="shared" si="1"/>
        <v>8.9949341622702544E-2</v>
      </c>
    </row>
    <row r="22" spans="1:5" x14ac:dyDescent="0.2">
      <c r="A22" s="4" t="s">
        <v>16</v>
      </c>
      <c r="B22" s="3">
        <v>6873803</v>
      </c>
      <c r="C22" s="5">
        <v>6970415</v>
      </c>
      <c r="D22" s="3">
        <f t="shared" si="0"/>
        <v>96612</v>
      </c>
      <c r="E22" s="73">
        <f t="shared" si="1"/>
        <v>1.4055101666428323E-2</v>
      </c>
    </row>
    <row r="23" spans="1:5" x14ac:dyDescent="0.2">
      <c r="A23" s="4" t="s">
        <v>17</v>
      </c>
      <c r="B23" s="3">
        <v>3399984</v>
      </c>
      <c r="C23" s="5">
        <v>3597562</v>
      </c>
      <c r="D23" s="3">
        <f t="shared" si="0"/>
        <v>197578</v>
      </c>
      <c r="E23" s="73">
        <f t="shared" si="1"/>
        <v>5.8111449936234995E-2</v>
      </c>
    </row>
    <row r="24" spans="1:5" x14ac:dyDescent="0.2">
      <c r="A24" s="4" t="s">
        <v>18</v>
      </c>
      <c r="B24" s="3">
        <v>6074003</v>
      </c>
      <c r="C24" s="5">
        <v>6611883</v>
      </c>
      <c r="D24" s="3">
        <f t="shared" si="0"/>
        <v>537880</v>
      </c>
      <c r="E24" s="73">
        <f t="shared" si="1"/>
        <v>8.8554450829214273E-2</v>
      </c>
    </row>
    <row r="25" spans="1:5" x14ac:dyDescent="0.2">
      <c r="A25" s="4" t="s">
        <v>19</v>
      </c>
      <c r="B25" s="3">
        <v>8506901</v>
      </c>
      <c r="C25" s="5">
        <v>9532132</v>
      </c>
      <c r="D25" s="3">
        <f t="shared" si="0"/>
        <v>1025231</v>
      </c>
      <c r="E25" s="73">
        <f t="shared" si="1"/>
        <v>0.12051756567991094</v>
      </c>
    </row>
    <row r="26" spans="1:5" x14ac:dyDescent="0.2">
      <c r="A26" s="4" t="s">
        <v>42</v>
      </c>
      <c r="B26" s="3">
        <v>8361292</v>
      </c>
      <c r="C26" s="5">
        <v>9279889</v>
      </c>
      <c r="D26" s="3">
        <f t="shared" si="0"/>
        <v>918597</v>
      </c>
      <c r="E26" s="73">
        <f t="shared" si="1"/>
        <v>0.10986304508920391</v>
      </c>
    </row>
    <row r="27" spans="1:5" x14ac:dyDescent="0.2">
      <c r="A27" s="4" t="s">
        <v>20</v>
      </c>
      <c r="B27" s="3">
        <v>3383844</v>
      </c>
      <c r="C27" s="5">
        <v>3341950</v>
      </c>
      <c r="D27" s="3">
        <f t="shared" si="0"/>
        <v>-41894</v>
      </c>
      <c r="E27" s="73">
        <f t="shared" si="1"/>
        <v>-1.2380594377282167E-2</v>
      </c>
    </row>
    <row r="28" spans="1:5" x14ac:dyDescent="0.2">
      <c r="A28" s="4" t="s">
        <v>21</v>
      </c>
      <c r="B28" s="3">
        <v>3985161</v>
      </c>
      <c r="C28" s="5">
        <v>4441595</v>
      </c>
      <c r="D28" s="3">
        <f t="shared" si="0"/>
        <v>456434</v>
      </c>
      <c r="E28" s="73">
        <f t="shared" si="1"/>
        <v>0.11453339024445938</v>
      </c>
    </row>
    <row r="29" spans="1:5" x14ac:dyDescent="0.2">
      <c r="A29" s="4" t="s">
        <v>22</v>
      </c>
      <c r="B29" s="3">
        <v>2056761</v>
      </c>
      <c r="C29" s="5">
        <v>2066761</v>
      </c>
      <c r="D29" s="3">
        <f t="shared" si="0"/>
        <v>10000</v>
      </c>
      <c r="E29" s="73">
        <f t="shared" si="1"/>
        <v>4.8620136223897674E-3</v>
      </c>
    </row>
    <row r="30" spans="1:5" x14ac:dyDescent="0.2">
      <c r="A30" s="4" t="s">
        <v>23</v>
      </c>
      <c r="B30" s="3">
        <v>21026576</v>
      </c>
      <c r="C30" s="5">
        <v>21178746</v>
      </c>
      <c r="D30" s="3">
        <f t="shared" si="0"/>
        <v>152170</v>
      </c>
      <c r="E30" s="73">
        <f t="shared" si="1"/>
        <v>7.2370318400865651E-3</v>
      </c>
    </row>
    <row r="31" spans="1:5" x14ac:dyDescent="0.2">
      <c r="A31" s="4" t="s">
        <v>24</v>
      </c>
      <c r="B31" s="3">
        <v>12644784</v>
      </c>
      <c r="C31" s="5">
        <v>12769835</v>
      </c>
      <c r="D31" s="3">
        <f t="shared" si="0"/>
        <v>125051</v>
      </c>
      <c r="E31" s="73">
        <f t="shared" si="1"/>
        <v>9.889532316249925E-3</v>
      </c>
    </row>
    <row r="32" spans="1:5" x14ac:dyDescent="0.2">
      <c r="A32" s="4" t="s">
        <v>25</v>
      </c>
      <c r="B32" s="3">
        <v>4487437</v>
      </c>
      <c r="C32" s="5">
        <v>4594643</v>
      </c>
      <c r="D32" s="3">
        <f t="shared" si="0"/>
        <v>107206</v>
      </c>
      <c r="E32" s="73">
        <f t="shared" si="1"/>
        <v>2.3890251829719281E-2</v>
      </c>
    </row>
    <row r="33" spans="1:5" x14ac:dyDescent="0.2">
      <c r="A33" s="4" t="s">
        <v>26</v>
      </c>
      <c r="B33" s="3">
        <v>9128526</v>
      </c>
      <c r="C33" s="5">
        <v>9745466</v>
      </c>
      <c r="D33" s="3">
        <f t="shared" si="0"/>
        <v>616940</v>
      </c>
      <c r="E33" s="73">
        <f t="shared" si="1"/>
        <v>6.7583747912861286E-2</v>
      </c>
    </row>
    <row r="34" spans="1:5" x14ac:dyDescent="0.2">
      <c r="A34" s="4" t="s">
        <v>27</v>
      </c>
      <c r="B34" s="3">
        <v>10291012</v>
      </c>
      <c r="C34" s="5">
        <v>9971810</v>
      </c>
      <c r="D34" s="3">
        <f t="shared" si="0"/>
        <v>-319202</v>
      </c>
      <c r="E34" s="73">
        <f t="shared" si="1"/>
        <v>-3.101755201529257E-2</v>
      </c>
    </row>
    <row r="35" spans="1:5" x14ac:dyDescent="0.2">
      <c r="A35" s="4" t="s">
        <v>28</v>
      </c>
      <c r="B35" s="3">
        <v>22223389</v>
      </c>
      <c r="C35" s="86">
        <v>22916957</v>
      </c>
      <c r="D35" s="3">
        <f t="shared" si="0"/>
        <v>693568</v>
      </c>
      <c r="E35" s="73">
        <f t="shared" si="1"/>
        <v>3.1208921375583176E-2</v>
      </c>
    </row>
    <row r="36" spans="1:5" x14ac:dyDescent="0.2">
      <c r="A36" s="4" t="s">
        <v>29</v>
      </c>
      <c r="B36" s="3">
        <v>9851541</v>
      </c>
      <c r="C36" s="5">
        <v>9973070</v>
      </c>
      <c r="D36" s="3">
        <f t="shared" si="0"/>
        <v>121529</v>
      </c>
      <c r="E36" s="73">
        <f t="shared" si="1"/>
        <v>1.2336039610452822E-2</v>
      </c>
    </row>
    <row r="37" spans="1:5" x14ac:dyDescent="0.2">
      <c r="A37" s="4" t="s">
        <v>30</v>
      </c>
      <c r="B37" s="3">
        <v>10254498</v>
      </c>
      <c r="C37" s="5">
        <v>10376529</v>
      </c>
      <c r="D37" s="3">
        <f t="shared" si="0"/>
        <v>122031</v>
      </c>
      <c r="E37" s="73">
        <f t="shared" si="1"/>
        <v>1.1900241240478081E-2</v>
      </c>
    </row>
    <row r="38" spans="1:5" x14ac:dyDescent="0.2">
      <c r="A38" s="4" t="s">
        <v>31</v>
      </c>
      <c r="B38" s="3">
        <v>22260142</v>
      </c>
      <c r="C38" s="5">
        <v>23892894</v>
      </c>
      <c r="D38" s="3">
        <f t="shared" si="0"/>
        <v>1632752</v>
      </c>
      <c r="E38" s="73">
        <f t="shared" si="1"/>
        <v>7.3348678548411775E-2</v>
      </c>
    </row>
    <row r="39" spans="1:5" x14ac:dyDescent="0.2">
      <c r="A39" s="4" t="s">
        <v>32</v>
      </c>
      <c r="B39" s="3">
        <v>1778256</v>
      </c>
      <c r="C39" s="5">
        <v>1983796</v>
      </c>
      <c r="D39" s="3">
        <f t="shared" si="0"/>
        <v>205540</v>
      </c>
      <c r="E39" s="73">
        <f t="shared" si="1"/>
        <v>0.11558515759260758</v>
      </c>
    </row>
    <row r="40" spans="1:5" x14ac:dyDescent="0.2">
      <c r="A40" s="4" t="s">
        <v>33</v>
      </c>
      <c r="B40" s="3">
        <v>1366309</v>
      </c>
      <c r="C40" s="5">
        <v>1604538</v>
      </c>
      <c r="D40" s="3">
        <f t="shared" si="0"/>
        <v>238229</v>
      </c>
      <c r="E40" s="73">
        <f t="shared" si="1"/>
        <v>0.17435953360477022</v>
      </c>
    </row>
    <row r="41" spans="1:5" x14ac:dyDescent="0.2">
      <c r="A41" s="4" t="s">
        <v>34</v>
      </c>
      <c r="B41" s="3">
        <v>1398969</v>
      </c>
      <c r="C41" s="5">
        <v>1638122</v>
      </c>
      <c r="D41" s="3">
        <f t="shared" si="0"/>
        <v>239153</v>
      </c>
      <c r="E41" s="73">
        <f t="shared" si="1"/>
        <v>0.17094946349776158</v>
      </c>
    </row>
    <row r="42" spans="1:5" x14ac:dyDescent="0.2">
      <c r="A42" s="4" t="s">
        <v>35</v>
      </c>
      <c r="B42" s="3">
        <v>1886835</v>
      </c>
      <c r="C42" s="5">
        <v>2093040</v>
      </c>
      <c r="D42" s="3">
        <f t="shared" si="0"/>
        <v>206205</v>
      </c>
      <c r="E42" s="73">
        <f t="shared" si="1"/>
        <v>0.1092861855965148</v>
      </c>
    </row>
    <row r="43" spans="1:5" x14ac:dyDescent="0.2">
      <c r="A43" s="4" t="s">
        <v>36</v>
      </c>
      <c r="B43" s="3">
        <v>68979</v>
      </c>
      <c r="C43" s="5">
        <v>78979</v>
      </c>
      <c r="D43" s="3">
        <f t="shared" si="0"/>
        <v>10000</v>
      </c>
      <c r="E43" s="73">
        <f t="shared" si="1"/>
        <v>0.14497165804085302</v>
      </c>
    </row>
    <row r="44" spans="1:5" x14ac:dyDescent="0.2">
      <c r="A44" s="4" t="s">
        <v>37</v>
      </c>
      <c r="B44" s="3">
        <v>2433891</v>
      </c>
      <c r="C44" s="5">
        <v>2669041</v>
      </c>
      <c r="D44" s="3">
        <f t="shared" si="0"/>
        <v>235150</v>
      </c>
      <c r="E44" s="73">
        <f t="shared" si="1"/>
        <v>9.6614844296642702E-2</v>
      </c>
    </row>
    <row r="45" spans="1:5" x14ac:dyDescent="0.2">
      <c r="A45" s="4" t="s">
        <v>38</v>
      </c>
      <c r="B45" s="3">
        <v>329744</v>
      </c>
      <c r="C45" s="5">
        <v>339744</v>
      </c>
      <c r="D45" s="3">
        <f t="shared" si="0"/>
        <v>10000</v>
      </c>
      <c r="E45" s="73">
        <f t="shared" si="1"/>
        <v>3.0326556358872336E-2</v>
      </c>
    </row>
    <row r="46" spans="1:5" x14ac:dyDescent="0.2">
      <c r="A46" s="4" t="s">
        <v>39</v>
      </c>
      <c r="B46" s="3">
        <v>1309118</v>
      </c>
      <c r="C46" s="5">
        <v>1547095</v>
      </c>
      <c r="D46" s="3">
        <f t="shared" si="0"/>
        <v>237977</v>
      </c>
      <c r="E46" s="73">
        <f t="shared" si="1"/>
        <v>0.18178422418758278</v>
      </c>
    </row>
    <row r="47" spans="1:5" x14ac:dyDescent="0.2">
      <c r="A47" s="4" t="s">
        <v>40</v>
      </c>
      <c r="B47" s="3">
        <v>693466</v>
      </c>
      <c r="C47" s="5">
        <v>703466</v>
      </c>
      <c r="D47" s="3">
        <f t="shared" si="0"/>
        <v>10000</v>
      </c>
      <c r="E47" s="73">
        <f t="shared" si="1"/>
        <v>1.442031765075721E-2</v>
      </c>
    </row>
    <row r="48" spans="1:5" x14ac:dyDescent="0.2">
      <c r="A48" s="4" t="s">
        <v>41</v>
      </c>
      <c r="B48" s="3">
        <v>252374</v>
      </c>
      <c r="C48" s="5">
        <v>262374</v>
      </c>
      <c r="D48" s="3">
        <f t="shared" si="0"/>
        <v>10000</v>
      </c>
      <c r="E48" s="73">
        <f t="shared" si="1"/>
        <v>3.9623733031136331E-2</v>
      </c>
    </row>
    <row r="49" spans="1:5" x14ac:dyDescent="0.2">
      <c r="A49" s="4" t="s">
        <v>0</v>
      </c>
      <c r="B49" s="5">
        <f>1297151</f>
        <v>1297151</v>
      </c>
      <c r="C49" s="3">
        <v>1297151</v>
      </c>
      <c r="D49" s="4">
        <f t="shared" si="0"/>
        <v>0</v>
      </c>
      <c r="E49" s="73">
        <f t="shared" si="1"/>
        <v>0</v>
      </c>
    </row>
    <row r="51" spans="1:5" x14ac:dyDescent="0.2">
      <c r="B51" s="6"/>
      <c r="C51" s="74"/>
      <c r="D51" s="74"/>
    </row>
    <row r="54" spans="1:5" x14ac:dyDescent="0.2">
      <c r="C54" s="6"/>
    </row>
    <row r="55" spans="1:5" x14ac:dyDescent="0.2">
      <c r="C55" s="6"/>
    </row>
  </sheetData>
  <mergeCells count="6">
    <mergeCell ref="C1:E1"/>
    <mergeCell ref="A5:A6"/>
    <mergeCell ref="E5:E6"/>
    <mergeCell ref="B5:B6"/>
    <mergeCell ref="C5:C6"/>
    <mergeCell ref="D5:D6"/>
  </mergeCells>
  <pageMargins left="0.7" right="0.7" top="0.75" bottom="0.75" header="0.3" footer="0.3"/>
  <pageSetup paperSize="9" scale="91"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E6227-9FF8-4073-97C2-24689EB62560}">
  <dimension ref="A1:AB93"/>
  <sheetViews>
    <sheetView view="pageBreakPreview" zoomScale="60" zoomScaleNormal="100" workbookViewId="0">
      <selection activeCell="F1" sqref="F1"/>
    </sheetView>
  </sheetViews>
  <sheetFormatPr defaultColWidth="8.85546875" defaultRowHeight="15" x14ac:dyDescent="0.25"/>
  <cols>
    <col min="1" max="1" width="47.140625" style="15" customWidth="1"/>
    <col min="2" max="2" width="14" style="15" customWidth="1"/>
    <col min="3" max="4" width="14.42578125" style="15" customWidth="1"/>
    <col min="5" max="5" width="12.7109375" style="16" customWidth="1"/>
    <col min="6" max="7" width="14.140625" style="16" customWidth="1"/>
    <col min="8" max="8" width="14.140625" style="16" hidden="1" customWidth="1"/>
    <col min="9" max="9" width="12.7109375" style="16" hidden="1" customWidth="1"/>
    <col min="10" max="10" width="15.28515625" style="15" hidden="1" customWidth="1"/>
    <col min="11" max="11" width="12.7109375" style="15" customWidth="1"/>
    <col min="12" max="13" width="13.7109375" style="15" customWidth="1"/>
    <col min="14" max="14" width="14.5703125" style="15" hidden="1" customWidth="1"/>
    <col min="15" max="16" width="14.42578125" style="15" hidden="1" customWidth="1"/>
    <col min="17" max="17" width="14.28515625" style="16" hidden="1" customWidth="1"/>
    <col min="18" max="19" width="14" style="16" hidden="1" customWidth="1"/>
    <col min="20" max="20" width="15.7109375" style="16" hidden="1" customWidth="1"/>
    <col min="21" max="22" width="15" style="16" hidden="1" customWidth="1"/>
    <col min="23" max="23" width="14.85546875" style="15" customWidth="1"/>
    <col min="24" max="24" width="13.7109375" style="16" customWidth="1"/>
    <col min="25" max="25" width="14.7109375" style="16" customWidth="1"/>
    <col min="26" max="26" width="17.42578125" style="16" customWidth="1"/>
    <col min="27" max="27" width="20.28515625" style="15" customWidth="1"/>
    <col min="28" max="28" width="13.85546875" style="15" customWidth="1"/>
    <col min="29" max="16384" width="8.85546875" style="15"/>
  </cols>
  <sheetData>
    <row r="1" spans="1:28" ht="45" customHeight="1" x14ac:dyDescent="0.25">
      <c r="K1" s="105" t="s">
        <v>131</v>
      </c>
      <c r="L1" s="105"/>
      <c r="M1" s="105"/>
      <c r="N1" s="105"/>
      <c r="O1" s="105"/>
      <c r="P1" s="105"/>
      <c r="Q1" s="105"/>
      <c r="R1" s="105"/>
      <c r="S1" s="105"/>
      <c r="T1" s="105"/>
      <c r="U1" s="105"/>
      <c r="V1" s="105"/>
      <c r="W1" s="105"/>
      <c r="X1" s="105"/>
      <c r="Y1" s="105"/>
    </row>
    <row r="2" spans="1:28" x14ac:dyDescent="0.25">
      <c r="K2" s="94"/>
    </row>
    <row r="3" spans="1:28" ht="15.75" x14ac:dyDescent="0.25">
      <c r="A3" s="93" t="s">
        <v>125</v>
      </c>
    </row>
    <row r="5" spans="1:28" ht="15.75" thickBot="1" x14ac:dyDescent="0.3">
      <c r="A5" s="14" t="s">
        <v>127</v>
      </c>
      <c r="B5" s="15">
        <v>2024</v>
      </c>
      <c r="C5" s="15" t="s">
        <v>116</v>
      </c>
      <c r="E5" s="16">
        <v>2024</v>
      </c>
      <c r="F5" s="15" t="s">
        <v>116</v>
      </c>
      <c r="H5" s="16">
        <v>2024</v>
      </c>
      <c r="I5" s="16" t="s">
        <v>79</v>
      </c>
      <c r="K5" s="15">
        <v>2024</v>
      </c>
      <c r="L5" s="15" t="s">
        <v>116</v>
      </c>
      <c r="N5" s="15">
        <v>2024</v>
      </c>
      <c r="O5" s="15" t="s">
        <v>79</v>
      </c>
      <c r="Q5" s="16">
        <v>2024</v>
      </c>
      <c r="R5" s="16" t="s">
        <v>79</v>
      </c>
      <c r="T5" s="16">
        <v>2024</v>
      </c>
      <c r="U5" s="16" t="s">
        <v>79</v>
      </c>
      <c r="W5" s="15">
        <v>2024</v>
      </c>
      <c r="X5" s="15" t="s">
        <v>116</v>
      </c>
    </row>
    <row r="6" spans="1:28" ht="77.25" thickBot="1" x14ac:dyDescent="0.3">
      <c r="A6" s="48" t="s">
        <v>47</v>
      </c>
      <c r="B6" s="56" t="s">
        <v>43</v>
      </c>
      <c r="C6" s="85" t="s">
        <v>70</v>
      </c>
      <c r="D6" s="80" t="s">
        <v>107</v>
      </c>
      <c r="E6" s="17" t="s">
        <v>44</v>
      </c>
      <c r="F6" s="87" t="s">
        <v>71</v>
      </c>
      <c r="G6" s="61" t="s">
        <v>107</v>
      </c>
      <c r="H6" s="62" t="s">
        <v>108</v>
      </c>
      <c r="I6" s="11" t="s">
        <v>72</v>
      </c>
      <c r="J6" s="63" t="s">
        <v>107</v>
      </c>
      <c r="K6" s="18" t="s">
        <v>45</v>
      </c>
      <c r="L6" s="81" t="s">
        <v>73</v>
      </c>
      <c r="M6" s="68" t="s">
        <v>107</v>
      </c>
      <c r="N6" s="19" t="s">
        <v>74</v>
      </c>
      <c r="O6" s="20" t="s">
        <v>75</v>
      </c>
      <c r="P6" s="69" t="s">
        <v>107</v>
      </c>
      <c r="Q6" s="21" t="s">
        <v>76</v>
      </c>
      <c r="R6" s="8" t="s">
        <v>77</v>
      </c>
      <c r="S6" s="70" t="s">
        <v>107</v>
      </c>
      <c r="T6" s="1" t="s">
        <v>46</v>
      </c>
      <c r="U6" s="9" t="s">
        <v>78</v>
      </c>
      <c r="V6" s="10" t="s">
        <v>107</v>
      </c>
      <c r="W6" s="12" t="s">
        <v>109</v>
      </c>
      <c r="X6" s="82" t="s">
        <v>110</v>
      </c>
      <c r="Y6" s="13" t="s">
        <v>107</v>
      </c>
    </row>
    <row r="7" spans="1:28" s="14" customFormat="1" ht="15.75" thickBot="1" x14ac:dyDescent="0.3">
      <c r="A7" s="49" t="s">
        <v>48</v>
      </c>
      <c r="B7" s="57">
        <f>SUM(B8:B49)</f>
        <v>646759608</v>
      </c>
      <c r="C7" s="22">
        <f>SUM(C8:C49)</f>
        <v>676153315</v>
      </c>
      <c r="D7" s="24">
        <f>C7-B7</f>
        <v>29393707</v>
      </c>
      <c r="E7" s="24">
        <f>SUM(E8:E49)</f>
        <v>81250558</v>
      </c>
      <c r="F7" s="25">
        <f>SUM(F8:F49)</f>
        <v>103915643</v>
      </c>
      <c r="G7" s="23">
        <f>F7-E7</f>
        <v>22665085</v>
      </c>
      <c r="H7" s="25">
        <v>0</v>
      </c>
      <c r="I7" s="26"/>
      <c r="J7" s="64">
        <f>I7-H7</f>
        <v>0</v>
      </c>
      <c r="K7" s="25">
        <f>SUM(K8:K49)</f>
        <v>8265580</v>
      </c>
      <c r="L7" s="22">
        <f>SUM(L8:L49)</f>
        <v>13045149</v>
      </c>
      <c r="M7" s="23">
        <f>L7-K7</f>
        <v>4779569</v>
      </c>
      <c r="N7" s="25">
        <f>SUM(N8:N49)</f>
        <v>310946298</v>
      </c>
      <c r="O7" s="22">
        <f>SUM(O8:O49)</f>
        <v>310946298</v>
      </c>
      <c r="P7" s="23">
        <f>O7-N7</f>
        <v>0</v>
      </c>
      <c r="Q7" s="25">
        <f>SUM(Q8:Q49)</f>
        <v>168478463</v>
      </c>
      <c r="R7" s="22">
        <f t="shared" ref="R7:U7" si="0">SUM(R8:R49)</f>
        <v>168478463</v>
      </c>
      <c r="S7" s="23">
        <f>R7-Q7</f>
        <v>0</v>
      </c>
      <c r="T7" s="25">
        <f t="shared" si="0"/>
        <v>77818709</v>
      </c>
      <c r="U7" s="22">
        <f t="shared" si="0"/>
        <v>77818709</v>
      </c>
      <c r="V7" s="23">
        <f>U7-T7</f>
        <v>0</v>
      </c>
      <c r="W7" s="25">
        <v>0</v>
      </c>
      <c r="X7" s="22">
        <f>SUM(X8:X49)</f>
        <v>1949053</v>
      </c>
      <c r="Y7" s="23">
        <f>X7-W7</f>
        <v>1949053</v>
      </c>
      <c r="Z7" s="16"/>
      <c r="AA7" s="84"/>
      <c r="AB7" s="27"/>
    </row>
    <row r="8" spans="1:28" x14ac:dyDescent="0.25">
      <c r="A8" s="50" t="s">
        <v>49</v>
      </c>
      <c r="B8" s="58">
        <v>46125136</v>
      </c>
      <c r="C8" s="28">
        <v>46976452</v>
      </c>
      <c r="D8" s="30">
        <f t="shared" ref="D8:D49" si="1">C8-B8</f>
        <v>851316</v>
      </c>
      <c r="E8" s="30">
        <v>5531627</v>
      </c>
      <c r="F8" s="31">
        <v>6486814</v>
      </c>
      <c r="G8" s="29">
        <f t="shared" ref="G8:G49" si="2">F8-E8</f>
        <v>955187</v>
      </c>
      <c r="H8" s="31"/>
      <c r="I8" s="32"/>
      <c r="J8" s="65">
        <f t="shared" ref="J8:J49" si="3">I8-H8</f>
        <v>0</v>
      </c>
      <c r="K8" s="31">
        <v>2928963</v>
      </c>
      <c r="L8" s="28">
        <v>2690868</v>
      </c>
      <c r="M8" s="29">
        <f t="shared" ref="M8:M49" si="4">L8-K8</f>
        <v>-238095</v>
      </c>
      <c r="N8" s="31">
        <f>27707498</f>
        <v>27707498</v>
      </c>
      <c r="O8" s="28">
        <v>27707498</v>
      </c>
      <c r="P8" s="29">
        <f t="shared" ref="P8:P49" si="5">O8-N8</f>
        <v>0</v>
      </c>
      <c r="Q8" s="31">
        <v>6411053</v>
      </c>
      <c r="R8" s="28">
        <v>6411053</v>
      </c>
      <c r="S8" s="29">
        <f t="shared" ref="S8:S49" si="6">R8-Q8</f>
        <v>0</v>
      </c>
      <c r="T8" s="31">
        <v>3545995</v>
      </c>
      <c r="U8" s="28">
        <v>3545995</v>
      </c>
      <c r="V8" s="29">
        <f t="shared" ref="V8:V49" si="7">U8-T8</f>
        <v>0</v>
      </c>
      <c r="W8" s="31"/>
      <c r="X8" s="28">
        <v>134224</v>
      </c>
      <c r="Y8" s="29">
        <f t="shared" ref="Y8:Y49" si="8">X8-W8</f>
        <v>134224</v>
      </c>
      <c r="AA8" s="84"/>
      <c r="AB8" s="27"/>
    </row>
    <row r="9" spans="1:28" x14ac:dyDescent="0.25">
      <c r="A9" s="51" t="s">
        <v>3</v>
      </c>
      <c r="B9" s="59">
        <v>122967914</v>
      </c>
      <c r="C9" s="33">
        <v>128547244</v>
      </c>
      <c r="D9" s="35">
        <f t="shared" si="1"/>
        <v>5579330</v>
      </c>
      <c r="E9" s="35">
        <v>7770140</v>
      </c>
      <c r="F9" s="36">
        <v>11447172</v>
      </c>
      <c r="G9" s="34">
        <f t="shared" si="2"/>
        <v>3677032</v>
      </c>
      <c r="H9" s="36"/>
      <c r="I9" s="37"/>
      <c r="J9" s="66">
        <f t="shared" si="3"/>
        <v>0</v>
      </c>
      <c r="K9" s="36">
        <v>836275</v>
      </c>
      <c r="L9" s="33">
        <v>2380736</v>
      </c>
      <c r="M9" s="34">
        <f t="shared" si="4"/>
        <v>1544461</v>
      </c>
      <c r="N9" s="36">
        <f>83383918+555426</f>
        <v>83939344</v>
      </c>
      <c r="O9" s="33">
        <v>83939344</v>
      </c>
      <c r="P9" s="34">
        <f t="shared" si="5"/>
        <v>0</v>
      </c>
      <c r="Q9" s="36">
        <v>13951152</v>
      </c>
      <c r="R9" s="33">
        <v>13951152</v>
      </c>
      <c r="S9" s="34">
        <f t="shared" si="6"/>
        <v>0</v>
      </c>
      <c r="T9" s="36">
        <v>16471003</v>
      </c>
      <c r="U9" s="33">
        <v>16471003</v>
      </c>
      <c r="V9" s="34">
        <f t="shared" si="7"/>
        <v>0</v>
      </c>
      <c r="W9" s="36"/>
      <c r="X9" s="33">
        <v>357837</v>
      </c>
      <c r="Y9" s="34">
        <f t="shared" si="8"/>
        <v>357837</v>
      </c>
      <c r="AA9" s="84"/>
      <c r="AB9" s="27"/>
    </row>
    <row r="10" spans="1:28" x14ac:dyDescent="0.25">
      <c r="A10" s="51" t="s">
        <v>4</v>
      </c>
      <c r="B10" s="59">
        <v>148815912</v>
      </c>
      <c r="C10" s="33">
        <v>154279465</v>
      </c>
      <c r="D10" s="35">
        <f t="shared" si="1"/>
        <v>5463553</v>
      </c>
      <c r="E10" s="35">
        <v>9527935</v>
      </c>
      <c r="F10" s="36">
        <v>14884930</v>
      </c>
      <c r="G10" s="34">
        <f t="shared" si="2"/>
        <v>5356995</v>
      </c>
      <c r="H10" s="36"/>
      <c r="I10" s="37"/>
      <c r="J10" s="66">
        <f t="shared" si="3"/>
        <v>0</v>
      </c>
      <c r="K10" s="36">
        <v>2229440</v>
      </c>
      <c r="L10" s="33">
        <v>1902944</v>
      </c>
      <c r="M10" s="34">
        <f t="shared" si="4"/>
        <v>-326496</v>
      </c>
      <c r="N10" s="36">
        <f>80729946+651648</f>
        <v>81381594</v>
      </c>
      <c r="O10" s="33">
        <v>81381594</v>
      </c>
      <c r="P10" s="34">
        <f t="shared" si="5"/>
        <v>0</v>
      </c>
      <c r="Q10" s="36">
        <v>30488530</v>
      </c>
      <c r="R10" s="33">
        <v>30488530</v>
      </c>
      <c r="S10" s="34">
        <f t="shared" si="6"/>
        <v>0</v>
      </c>
      <c r="T10" s="36">
        <v>25188413</v>
      </c>
      <c r="U10" s="33">
        <v>25188413</v>
      </c>
      <c r="V10" s="34">
        <f t="shared" si="7"/>
        <v>0</v>
      </c>
      <c r="W10" s="36"/>
      <c r="X10" s="33">
        <v>433054</v>
      </c>
      <c r="Y10" s="34">
        <f t="shared" si="8"/>
        <v>433054</v>
      </c>
      <c r="AA10" s="84"/>
      <c r="AB10" s="27"/>
    </row>
    <row r="11" spans="1:28" x14ac:dyDescent="0.25">
      <c r="A11" s="51" t="s">
        <v>50</v>
      </c>
      <c r="B11" s="59">
        <v>30311280</v>
      </c>
      <c r="C11" s="33">
        <v>31101126</v>
      </c>
      <c r="D11" s="35">
        <f t="shared" si="1"/>
        <v>789846</v>
      </c>
      <c r="E11" s="35">
        <v>4235240</v>
      </c>
      <c r="F11" s="36">
        <v>4502111</v>
      </c>
      <c r="G11" s="34">
        <f t="shared" si="2"/>
        <v>266871</v>
      </c>
      <c r="H11" s="36"/>
      <c r="I11" s="37"/>
      <c r="J11" s="66">
        <f t="shared" si="3"/>
        <v>0</v>
      </c>
      <c r="K11" s="36">
        <v>430133</v>
      </c>
      <c r="L11" s="33">
        <v>864902</v>
      </c>
      <c r="M11" s="34">
        <f t="shared" si="4"/>
        <v>434769</v>
      </c>
      <c r="N11" s="36">
        <f>16500059+79526</f>
        <v>16579585</v>
      </c>
      <c r="O11" s="33">
        <v>16579585</v>
      </c>
      <c r="P11" s="34">
        <f t="shared" si="5"/>
        <v>0</v>
      </c>
      <c r="Q11" s="36">
        <v>5115539</v>
      </c>
      <c r="R11" s="33">
        <v>5115539</v>
      </c>
      <c r="S11" s="34">
        <f t="shared" si="6"/>
        <v>0</v>
      </c>
      <c r="T11" s="36">
        <v>3950783</v>
      </c>
      <c r="U11" s="33">
        <v>3950783</v>
      </c>
      <c r="V11" s="34">
        <f t="shared" si="7"/>
        <v>0</v>
      </c>
      <c r="W11" s="36"/>
      <c r="X11" s="33">
        <v>88206</v>
      </c>
      <c r="Y11" s="34">
        <f t="shared" si="8"/>
        <v>88206</v>
      </c>
      <c r="AA11" s="84"/>
      <c r="AB11" s="27"/>
    </row>
    <row r="12" spans="1:28" ht="15" customHeight="1" x14ac:dyDescent="0.25">
      <c r="A12" s="51" t="s">
        <v>6</v>
      </c>
      <c r="B12" s="59">
        <v>14334560</v>
      </c>
      <c r="C12" s="33">
        <v>15679105</v>
      </c>
      <c r="D12" s="35">
        <f t="shared" si="1"/>
        <v>1344545</v>
      </c>
      <c r="E12" s="35">
        <v>2817952</v>
      </c>
      <c r="F12" s="36">
        <v>3843760</v>
      </c>
      <c r="G12" s="34">
        <f t="shared" si="2"/>
        <v>1025808</v>
      </c>
      <c r="H12" s="36"/>
      <c r="I12" s="37"/>
      <c r="J12" s="66">
        <f t="shared" si="3"/>
        <v>0</v>
      </c>
      <c r="K12" s="36">
        <v>198457</v>
      </c>
      <c r="L12" s="33">
        <v>475480</v>
      </c>
      <c r="M12" s="34">
        <f t="shared" si="4"/>
        <v>277023</v>
      </c>
      <c r="N12" s="36">
        <f>9408979</f>
        <v>9408979</v>
      </c>
      <c r="O12" s="33">
        <v>9408979</v>
      </c>
      <c r="P12" s="34">
        <f t="shared" si="5"/>
        <v>0</v>
      </c>
      <c r="Q12" s="36">
        <v>668002</v>
      </c>
      <c r="R12" s="33">
        <v>668002</v>
      </c>
      <c r="S12" s="34">
        <f t="shared" si="6"/>
        <v>0</v>
      </c>
      <c r="T12" s="36">
        <v>1241170</v>
      </c>
      <c r="U12" s="33">
        <v>1241170</v>
      </c>
      <c r="V12" s="34">
        <f t="shared" si="7"/>
        <v>0</v>
      </c>
      <c r="W12" s="36"/>
      <c r="X12" s="33">
        <v>41714</v>
      </c>
      <c r="Y12" s="34">
        <f t="shared" si="8"/>
        <v>41714</v>
      </c>
      <c r="AA12" s="84"/>
      <c r="AB12" s="27"/>
    </row>
    <row r="13" spans="1:28" x14ac:dyDescent="0.25">
      <c r="A13" s="51" t="s">
        <v>51</v>
      </c>
      <c r="B13" s="59">
        <v>12638750</v>
      </c>
      <c r="C13" s="33">
        <v>13864692</v>
      </c>
      <c r="D13" s="35">
        <f t="shared" si="1"/>
        <v>1225942</v>
      </c>
      <c r="E13" s="35">
        <v>3162919</v>
      </c>
      <c r="F13" s="36">
        <v>3843760</v>
      </c>
      <c r="G13" s="34">
        <f t="shared" si="2"/>
        <v>680841</v>
      </c>
      <c r="H13" s="36"/>
      <c r="I13" s="37"/>
      <c r="J13" s="66">
        <f t="shared" si="3"/>
        <v>0</v>
      </c>
      <c r="K13" s="36">
        <v>184771</v>
      </c>
      <c r="L13" s="33">
        <v>693093</v>
      </c>
      <c r="M13" s="34">
        <f t="shared" si="4"/>
        <v>508322</v>
      </c>
      <c r="N13" s="36">
        <v>6312171</v>
      </c>
      <c r="O13" s="33">
        <v>6312171</v>
      </c>
      <c r="P13" s="34">
        <f t="shared" si="5"/>
        <v>0</v>
      </c>
      <c r="Q13" s="36">
        <v>1428695</v>
      </c>
      <c r="R13" s="33">
        <v>1428695</v>
      </c>
      <c r="S13" s="34">
        <f t="shared" si="6"/>
        <v>0</v>
      </c>
      <c r="T13" s="36">
        <v>1550194</v>
      </c>
      <c r="U13" s="33">
        <v>1550194</v>
      </c>
      <c r="V13" s="34">
        <f t="shared" si="7"/>
        <v>0</v>
      </c>
      <c r="W13" s="36"/>
      <c r="X13" s="33">
        <v>36779</v>
      </c>
      <c r="Y13" s="34">
        <f t="shared" si="8"/>
        <v>36779</v>
      </c>
      <c r="AA13" s="84"/>
      <c r="AB13" s="27"/>
    </row>
    <row r="14" spans="1:28" x14ac:dyDescent="0.25">
      <c r="A14" s="51" t="s">
        <v>8</v>
      </c>
      <c r="B14" s="59">
        <v>26271402</v>
      </c>
      <c r="C14" s="33">
        <v>27441454</v>
      </c>
      <c r="D14" s="35">
        <f t="shared" si="1"/>
        <v>1170052</v>
      </c>
      <c r="E14" s="35">
        <v>3519854</v>
      </c>
      <c r="F14" s="36">
        <v>4222821</v>
      </c>
      <c r="G14" s="34">
        <f t="shared" si="2"/>
        <v>702967</v>
      </c>
      <c r="H14" s="36"/>
      <c r="I14" s="37"/>
      <c r="J14" s="66">
        <f t="shared" si="3"/>
        <v>0</v>
      </c>
      <c r="K14" s="36">
        <v>172367</v>
      </c>
      <c r="L14" s="33">
        <v>563002</v>
      </c>
      <c r="M14" s="34">
        <f t="shared" si="4"/>
        <v>390635</v>
      </c>
      <c r="N14" s="36">
        <f>13446972+19348</f>
        <v>13466320</v>
      </c>
      <c r="O14" s="33">
        <v>13466320</v>
      </c>
      <c r="P14" s="34">
        <f t="shared" si="5"/>
        <v>0</v>
      </c>
      <c r="Q14" s="36">
        <v>6538004</v>
      </c>
      <c r="R14" s="33">
        <v>6538004</v>
      </c>
      <c r="S14" s="34">
        <f t="shared" si="6"/>
        <v>0</v>
      </c>
      <c r="T14" s="36">
        <v>2574857</v>
      </c>
      <c r="U14" s="33">
        <v>2574857</v>
      </c>
      <c r="V14" s="34">
        <f t="shared" si="7"/>
        <v>0</v>
      </c>
      <c r="W14" s="36"/>
      <c r="X14" s="33">
        <v>76450</v>
      </c>
      <c r="Y14" s="34">
        <f t="shared" si="8"/>
        <v>76450</v>
      </c>
      <c r="AA14" s="84"/>
      <c r="AB14" s="27"/>
    </row>
    <row r="15" spans="1:28" x14ac:dyDescent="0.25">
      <c r="A15" s="51" t="s">
        <v>52</v>
      </c>
      <c r="B15" s="59">
        <v>14555521</v>
      </c>
      <c r="C15" s="33">
        <v>15378585</v>
      </c>
      <c r="D15" s="35">
        <f t="shared" si="1"/>
        <v>823064</v>
      </c>
      <c r="E15" s="35">
        <v>2816397</v>
      </c>
      <c r="F15" s="36">
        <v>3574912</v>
      </c>
      <c r="G15" s="34">
        <f t="shared" si="2"/>
        <v>758515</v>
      </c>
      <c r="H15" s="36"/>
      <c r="I15" s="37"/>
      <c r="J15" s="66">
        <f t="shared" si="3"/>
        <v>0</v>
      </c>
      <c r="K15" s="36">
        <v>151409</v>
      </c>
      <c r="L15" s="33">
        <v>173601</v>
      </c>
      <c r="M15" s="34">
        <f t="shared" si="4"/>
        <v>22192</v>
      </c>
      <c r="N15" s="36">
        <v>7512373</v>
      </c>
      <c r="O15" s="33">
        <v>7512373</v>
      </c>
      <c r="P15" s="34">
        <f t="shared" si="5"/>
        <v>0</v>
      </c>
      <c r="Q15" s="36">
        <v>2209014</v>
      </c>
      <c r="R15" s="33">
        <v>2209014</v>
      </c>
      <c r="S15" s="34">
        <f t="shared" si="6"/>
        <v>0</v>
      </c>
      <c r="T15" s="36">
        <v>1866328</v>
      </c>
      <c r="U15" s="33">
        <v>1866328</v>
      </c>
      <c r="V15" s="34">
        <f t="shared" si="7"/>
        <v>0</v>
      </c>
      <c r="W15" s="36"/>
      <c r="X15" s="33">
        <v>42357</v>
      </c>
      <c r="Y15" s="34">
        <f t="shared" si="8"/>
        <v>42357</v>
      </c>
      <c r="AA15" s="84"/>
      <c r="AB15" s="27"/>
    </row>
    <row r="16" spans="1:28" x14ac:dyDescent="0.25">
      <c r="A16" s="51" t="s">
        <v>53</v>
      </c>
      <c r="B16" s="59">
        <v>18498483</v>
      </c>
      <c r="C16" s="33">
        <v>19451321</v>
      </c>
      <c r="D16" s="35">
        <f t="shared" si="1"/>
        <v>952838</v>
      </c>
      <c r="E16" s="35">
        <v>3164998</v>
      </c>
      <c r="F16" s="36">
        <v>3843760</v>
      </c>
      <c r="G16" s="34">
        <f t="shared" si="2"/>
        <v>678762</v>
      </c>
      <c r="H16" s="36"/>
      <c r="I16" s="37"/>
      <c r="J16" s="66">
        <f t="shared" si="3"/>
        <v>0</v>
      </c>
      <c r="K16" s="36">
        <v>169231</v>
      </c>
      <c r="L16" s="33">
        <v>389476</v>
      </c>
      <c r="M16" s="34">
        <f t="shared" si="4"/>
        <v>220245</v>
      </c>
      <c r="N16" s="36">
        <v>10662306</v>
      </c>
      <c r="O16" s="33">
        <v>10662306</v>
      </c>
      <c r="P16" s="34">
        <f t="shared" si="5"/>
        <v>0</v>
      </c>
      <c r="Q16" s="36">
        <v>2951708</v>
      </c>
      <c r="R16" s="33">
        <v>2951708</v>
      </c>
      <c r="S16" s="34">
        <f t="shared" si="6"/>
        <v>0</v>
      </c>
      <c r="T16" s="36">
        <v>1550240</v>
      </c>
      <c r="U16" s="33">
        <v>1550240</v>
      </c>
      <c r="V16" s="34">
        <f t="shared" si="7"/>
        <v>0</v>
      </c>
      <c r="W16" s="36"/>
      <c r="X16" s="33">
        <v>53831</v>
      </c>
      <c r="Y16" s="34">
        <f t="shared" si="8"/>
        <v>53831</v>
      </c>
      <c r="AA16" s="84"/>
      <c r="AB16" s="27"/>
    </row>
    <row r="17" spans="1:28" x14ac:dyDescent="0.25">
      <c r="A17" s="51" t="s">
        <v>11</v>
      </c>
      <c r="B17" s="59">
        <v>14964198</v>
      </c>
      <c r="C17" s="33">
        <v>16069164</v>
      </c>
      <c r="D17" s="35">
        <f t="shared" si="1"/>
        <v>1104966</v>
      </c>
      <c r="E17" s="35">
        <v>3881316</v>
      </c>
      <c r="F17" s="36">
        <v>4635541</v>
      </c>
      <c r="G17" s="34">
        <f t="shared" si="2"/>
        <v>754225</v>
      </c>
      <c r="H17" s="36"/>
      <c r="I17" s="37"/>
      <c r="J17" s="66">
        <f t="shared" si="3"/>
        <v>0</v>
      </c>
      <c r="K17" s="36">
        <v>167521</v>
      </c>
      <c r="L17" s="33">
        <v>474716</v>
      </c>
      <c r="M17" s="34">
        <f t="shared" si="4"/>
        <v>307195</v>
      </c>
      <c r="N17" s="36">
        <v>7596727</v>
      </c>
      <c r="O17" s="33">
        <v>7596727</v>
      </c>
      <c r="P17" s="34">
        <f t="shared" si="5"/>
        <v>0</v>
      </c>
      <c r="Q17" s="36">
        <v>2055388</v>
      </c>
      <c r="R17" s="33">
        <v>2055388</v>
      </c>
      <c r="S17" s="34">
        <f t="shared" si="6"/>
        <v>0</v>
      </c>
      <c r="T17" s="36">
        <v>1263246</v>
      </c>
      <c r="U17" s="33">
        <v>1263246</v>
      </c>
      <c r="V17" s="34">
        <f t="shared" si="7"/>
        <v>0</v>
      </c>
      <c r="W17" s="36"/>
      <c r="X17" s="33">
        <v>43546</v>
      </c>
      <c r="Y17" s="34">
        <f t="shared" si="8"/>
        <v>43546</v>
      </c>
      <c r="AA17" s="84"/>
      <c r="AB17" s="27"/>
    </row>
    <row r="18" spans="1:28" x14ac:dyDescent="0.25">
      <c r="A18" s="51" t="s">
        <v>12</v>
      </c>
      <c r="B18" s="59">
        <v>3922866</v>
      </c>
      <c r="C18" s="33">
        <v>4685048</v>
      </c>
      <c r="D18" s="35">
        <f t="shared" si="1"/>
        <v>762182</v>
      </c>
      <c r="E18" s="35">
        <v>1410769</v>
      </c>
      <c r="F18" s="36">
        <v>2029091</v>
      </c>
      <c r="G18" s="34">
        <f t="shared" si="2"/>
        <v>618322</v>
      </c>
      <c r="H18" s="36"/>
      <c r="I18" s="37"/>
      <c r="J18" s="66">
        <f t="shared" si="3"/>
        <v>0</v>
      </c>
      <c r="K18" s="36">
        <v>41772</v>
      </c>
      <c r="L18" s="33">
        <v>174216</v>
      </c>
      <c r="M18" s="34">
        <f t="shared" si="4"/>
        <v>132444</v>
      </c>
      <c r="N18" s="36">
        <v>2133979</v>
      </c>
      <c r="O18" s="33">
        <v>2133979</v>
      </c>
      <c r="P18" s="34">
        <f t="shared" si="5"/>
        <v>0</v>
      </c>
      <c r="Q18" s="36">
        <v>28558</v>
      </c>
      <c r="R18" s="33">
        <v>28558</v>
      </c>
      <c r="S18" s="34">
        <f t="shared" si="6"/>
        <v>0</v>
      </c>
      <c r="T18" s="36">
        <v>307788</v>
      </c>
      <c r="U18" s="33">
        <v>307788</v>
      </c>
      <c r="V18" s="34">
        <f t="shared" si="7"/>
        <v>0</v>
      </c>
      <c r="W18" s="36"/>
      <c r="X18" s="33">
        <v>11416</v>
      </c>
      <c r="Y18" s="34">
        <f t="shared" si="8"/>
        <v>11416</v>
      </c>
      <c r="AA18" s="84"/>
      <c r="AB18" s="27"/>
    </row>
    <row r="19" spans="1:28" x14ac:dyDescent="0.25">
      <c r="A19" s="51" t="s">
        <v>54</v>
      </c>
      <c r="B19" s="59">
        <v>5531003</v>
      </c>
      <c r="C19" s="33">
        <v>5960968</v>
      </c>
      <c r="D19" s="35">
        <f t="shared" si="1"/>
        <v>429965</v>
      </c>
      <c r="E19" s="35">
        <v>2106196</v>
      </c>
      <c r="F19" s="36">
        <v>2471616</v>
      </c>
      <c r="G19" s="34">
        <f t="shared" si="2"/>
        <v>365420</v>
      </c>
      <c r="H19" s="36"/>
      <c r="I19" s="37"/>
      <c r="J19" s="66">
        <f t="shared" si="3"/>
        <v>0</v>
      </c>
      <c r="K19" s="36">
        <v>81551</v>
      </c>
      <c r="L19" s="33">
        <v>130001</v>
      </c>
      <c r="M19" s="34">
        <f t="shared" si="4"/>
        <v>48450</v>
      </c>
      <c r="N19" s="36">
        <v>2345456</v>
      </c>
      <c r="O19" s="33">
        <v>2345456</v>
      </c>
      <c r="P19" s="34">
        <f t="shared" si="5"/>
        <v>0</v>
      </c>
      <c r="Q19" s="36">
        <v>111985</v>
      </c>
      <c r="R19" s="33">
        <v>111985</v>
      </c>
      <c r="S19" s="34">
        <f t="shared" si="6"/>
        <v>0</v>
      </c>
      <c r="T19" s="36">
        <v>885815</v>
      </c>
      <c r="U19" s="33">
        <v>885815</v>
      </c>
      <c r="V19" s="34">
        <f t="shared" si="7"/>
        <v>0</v>
      </c>
      <c r="W19" s="36"/>
      <c r="X19" s="33">
        <v>16095</v>
      </c>
      <c r="Y19" s="34">
        <f t="shared" si="8"/>
        <v>16095</v>
      </c>
      <c r="AA19" s="84"/>
      <c r="AB19" s="27"/>
    </row>
    <row r="20" spans="1:28" x14ac:dyDescent="0.25">
      <c r="A20" s="51" t="s">
        <v>55</v>
      </c>
      <c r="B20" s="59">
        <v>5242092</v>
      </c>
      <c r="C20" s="33">
        <v>5837697</v>
      </c>
      <c r="D20" s="35">
        <f t="shared" si="1"/>
        <v>595605</v>
      </c>
      <c r="E20" s="35">
        <v>1759424</v>
      </c>
      <c r="F20" s="36">
        <v>2029091</v>
      </c>
      <c r="G20" s="34">
        <f t="shared" si="2"/>
        <v>269667</v>
      </c>
      <c r="H20" s="36"/>
      <c r="I20" s="37"/>
      <c r="J20" s="66">
        <f t="shared" si="3"/>
        <v>0</v>
      </c>
      <c r="K20" s="36">
        <v>78415</v>
      </c>
      <c r="L20" s="33">
        <v>389099</v>
      </c>
      <c r="M20" s="34">
        <f t="shared" si="4"/>
        <v>310684</v>
      </c>
      <c r="N20" s="36">
        <v>2643079</v>
      </c>
      <c r="O20" s="33">
        <v>2643079</v>
      </c>
      <c r="P20" s="34">
        <f t="shared" si="5"/>
        <v>0</v>
      </c>
      <c r="Q20" s="36">
        <v>210838</v>
      </c>
      <c r="R20" s="33">
        <v>210838</v>
      </c>
      <c r="S20" s="34">
        <f t="shared" si="6"/>
        <v>0</v>
      </c>
      <c r="T20" s="36">
        <v>550336</v>
      </c>
      <c r="U20" s="33">
        <v>550336</v>
      </c>
      <c r="V20" s="34">
        <f t="shared" si="7"/>
        <v>0</v>
      </c>
      <c r="W20" s="36"/>
      <c r="X20" s="33">
        <v>15254</v>
      </c>
      <c r="Y20" s="34">
        <f t="shared" si="8"/>
        <v>15254</v>
      </c>
      <c r="AA20" s="84"/>
      <c r="AB20" s="27"/>
    </row>
    <row r="21" spans="1:28" x14ac:dyDescent="0.25">
      <c r="A21" s="51" t="s">
        <v>56</v>
      </c>
      <c r="B21" s="59">
        <v>4955745</v>
      </c>
      <c r="C21" s="33">
        <v>5401511</v>
      </c>
      <c r="D21" s="35">
        <f t="shared" si="1"/>
        <v>445766</v>
      </c>
      <c r="E21" s="35">
        <v>2105994</v>
      </c>
      <c r="F21" s="36">
        <v>2471616</v>
      </c>
      <c r="G21" s="34">
        <f t="shared" si="2"/>
        <v>365622</v>
      </c>
      <c r="H21" s="36"/>
      <c r="I21" s="37"/>
      <c r="J21" s="66">
        <f t="shared" si="3"/>
        <v>0</v>
      </c>
      <c r="K21" s="36">
        <v>64299</v>
      </c>
      <c r="L21" s="33">
        <v>130022</v>
      </c>
      <c r="M21" s="34">
        <f t="shared" si="4"/>
        <v>65723</v>
      </c>
      <c r="N21" s="36">
        <v>2472387</v>
      </c>
      <c r="O21" s="33">
        <v>2472387</v>
      </c>
      <c r="P21" s="34">
        <f t="shared" si="5"/>
        <v>0</v>
      </c>
      <c r="Q21" s="36">
        <v>119817</v>
      </c>
      <c r="R21" s="33">
        <v>119817</v>
      </c>
      <c r="S21" s="34">
        <f t="shared" si="6"/>
        <v>0</v>
      </c>
      <c r="T21" s="36">
        <v>193248</v>
      </c>
      <c r="U21" s="33">
        <v>193248</v>
      </c>
      <c r="V21" s="34">
        <f t="shared" si="7"/>
        <v>0</v>
      </c>
      <c r="W21" s="36"/>
      <c r="X21" s="33">
        <v>14421</v>
      </c>
      <c r="Y21" s="34">
        <f t="shared" si="8"/>
        <v>14421</v>
      </c>
      <c r="AA21" s="84"/>
      <c r="AB21" s="27"/>
    </row>
    <row r="22" spans="1:28" x14ac:dyDescent="0.25">
      <c r="A22" s="51" t="s">
        <v>57</v>
      </c>
      <c r="B22" s="59">
        <v>6873803</v>
      </c>
      <c r="C22" s="33">
        <v>6970415</v>
      </c>
      <c r="D22" s="35">
        <f t="shared" si="1"/>
        <v>96612</v>
      </c>
      <c r="E22" s="35">
        <v>2106657</v>
      </c>
      <c r="F22" s="36">
        <v>2142481</v>
      </c>
      <c r="G22" s="34">
        <f t="shared" si="2"/>
        <v>35824</v>
      </c>
      <c r="H22" s="36"/>
      <c r="I22" s="37"/>
      <c r="J22" s="66">
        <f t="shared" si="3"/>
        <v>0</v>
      </c>
      <c r="K22" s="36">
        <v>44910</v>
      </c>
      <c r="L22" s="33">
        <v>85695</v>
      </c>
      <c r="M22" s="34">
        <f t="shared" si="4"/>
        <v>40785</v>
      </c>
      <c r="N22" s="36">
        <v>3881566</v>
      </c>
      <c r="O22" s="33">
        <v>3881566</v>
      </c>
      <c r="P22" s="34">
        <f t="shared" si="5"/>
        <v>0</v>
      </c>
      <c r="Q22" s="36">
        <v>140941</v>
      </c>
      <c r="R22" s="33">
        <v>140941</v>
      </c>
      <c r="S22" s="34">
        <f t="shared" si="6"/>
        <v>0</v>
      </c>
      <c r="T22" s="36">
        <v>699729</v>
      </c>
      <c r="U22" s="33">
        <v>699729</v>
      </c>
      <c r="V22" s="34">
        <f t="shared" si="7"/>
        <v>0</v>
      </c>
      <c r="W22" s="36"/>
      <c r="X22" s="33">
        <v>20003</v>
      </c>
      <c r="Y22" s="34">
        <f t="shared" si="8"/>
        <v>20003</v>
      </c>
      <c r="AA22" s="84"/>
      <c r="AB22" s="27"/>
    </row>
    <row r="23" spans="1:28" x14ac:dyDescent="0.25">
      <c r="A23" s="51" t="s">
        <v>17</v>
      </c>
      <c r="B23" s="59">
        <v>3399984</v>
      </c>
      <c r="C23" s="33">
        <v>3597562</v>
      </c>
      <c r="D23" s="35">
        <f t="shared" si="1"/>
        <v>197578</v>
      </c>
      <c r="E23" s="35">
        <v>1410315</v>
      </c>
      <c r="F23" s="36">
        <v>1586567</v>
      </c>
      <c r="G23" s="34">
        <f t="shared" si="2"/>
        <v>176252</v>
      </c>
      <c r="H23" s="36"/>
      <c r="I23" s="37"/>
      <c r="J23" s="66">
        <f t="shared" si="3"/>
        <v>0</v>
      </c>
      <c r="K23" s="36">
        <v>31651</v>
      </c>
      <c r="L23" s="33">
        <v>42977</v>
      </c>
      <c r="M23" s="34">
        <f t="shared" si="4"/>
        <v>11326</v>
      </c>
      <c r="N23" s="36">
        <v>1454364</v>
      </c>
      <c r="O23" s="33">
        <v>1454364</v>
      </c>
      <c r="P23" s="34">
        <f t="shared" si="5"/>
        <v>0</v>
      </c>
      <c r="Q23" s="36">
        <v>105996</v>
      </c>
      <c r="R23" s="33">
        <v>105996</v>
      </c>
      <c r="S23" s="34">
        <f t="shared" si="6"/>
        <v>0</v>
      </c>
      <c r="T23" s="36">
        <v>397658</v>
      </c>
      <c r="U23" s="33">
        <v>397658</v>
      </c>
      <c r="V23" s="34">
        <f t="shared" si="7"/>
        <v>0</v>
      </c>
      <c r="W23" s="36"/>
      <c r="X23" s="33">
        <v>10000</v>
      </c>
      <c r="Y23" s="34">
        <f t="shared" si="8"/>
        <v>10000</v>
      </c>
      <c r="AA23" s="84"/>
      <c r="AB23" s="27"/>
    </row>
    <row r="24" spans="1:28" x14ac:dyDescent="0.25">
      <c r="A24" s="51" t="s">
        <v>58</v>
      </c>
      <c r="B24" s="59">
        <v>6074003</v>
      </c>
      <c r="C24" s="33">
        <v>6611883</v>
      </c>
      <c r="D24" s="35">
        <f t="shared" si="1"/>
        <v>537880</v>
      </c>
      <c r="E24" s="35">
        <v>2106849</v>
      </c>
      <c r="F24" s="36">
        <v>2471616</v>
      </c>
      <c r="G24" s="34">
        <f t="shared" si="2"/>
        <v>364767</v>
      </c>
      <c r="H24" s="36"/>
      <c r="I24" s="37"/>
      <c r="J24" s="66">
        <f t="shared" si="3"/>
        <v>0</v>
      </c>
      <c r="K24" s="36">
        <v>60165</v>
      </c>
      <c r="L24" s="33">
        <v>215603</v>
      </c>
      <c r="M24" s="34">
        <f t="shared" si="4"/>
        <v>155438</v>
      </c>
      <c r="N24" s="36">
        <v>3328122</v>
      </c>
      <c r="O24" s="33">
        <v>3328122</v>
      </c>
      <c r="P24" s="34">
        <f t="shared" si="5"/>
        <v>0</v>
      </c>
      <c r="Q24" s="36">
        <v>143869</v>
      </c>
      <c r="R24" s="33">
        <v>143869</v>
      </c>
      <c r="S24" s="34">
        <f t="shared" si="6"/>
        <v>0</v>
      </c>
      <c r="T24" s="36">
        <v>434998</v>
      </c>
      <c r="U24" s="33">
        <v>434998</v>
      </c>
      <c r="V24" s="34">
        <f t="shared" si="7"/>
        <v>0</v>
      </c>
      <c r="W24" s="36"/>
      <c r="X24" s="33">
        <v>17675</v>
      </c>
      <c r="Y24" s="34">
        <f t="shared" si="8"/>
        <v>17675</v>
      </c>
      <c r="AA24" s="84"/>
      <c r="AB24" s="27"/>
    </row>
    <row r="25" spans="1:28" x14ac:dyDescent="0.25">
      <c r="A25" s="51" t="s">
        <v>59</v>
      </c>
      <c r="B25" s="59">
        <v>8506901</v>
      </c>
      <c r="C25" s="33">
        <v>9532132</v>
      </c>
      <c r="D25" s="35">
        <f t="shared" si="1"/>
        <v>1025231</v>
      </c>
      <c r="E25" s="35">
        <v>2106387</v>
      </c>
      <c r="F25" s="36">
        <v>2914140</v>
      </c>
      <c r="G25" s="34">
        <f t="shared" si="2"/>
        <v>807753</v>
      </c>
      <c r="H25" s="36"/>
      <c r="I25" s="37"/>
      <c r="J25" s="66">
        <f t="shared" si="3"/>
        <v>0</v>
      </c>
      <c r="K25" s="36">
        <v>66724</v>
      </c>
      <c r="L25" s="33">
        <v>259447</v>
      </c>
      <c r="M25" s="34">
        <f t="shared" si="4"/>
        <v>192723</v>
      </c>
      <c r="N25" s="36">
        <v>3621514</v>
      </c>
      <c r="O25" s="33">
        <v>3621514</v>
      </c>
      <c r="P25" s="34">
        <f t="shared" si="5"/>
        <v>0</v>
      </c>
      <c r="Q25" s="36">
        <v>2026815</v>
      </c>
      <c r="R25" s="33">
        <v>2026815</v>
      </c>
      <c r="S25" s="34">
        <f t="shared" si="6"/>
        <v>0</v>
      </c>
      <c r="T25" s="36">
        <v>685461</v>
      </c>
      <c r="U25" s="33">
        <v>685461</v>
      </c>
      <c r="V25" s="34">
        <f t="shared" si="7"/>
        <v>0</v>
      </c>
      <c r="W25" s="36"/>
      <c r="X25" s="33">
        <v>24755</v>
      </c>
      <c r="Y25" s="34">
        <f t="shared" si="8"/>
        <v>24755</v>
      </c>
      <c r="AA25" s="84"/>
      <c r="AB25" s="27"/>
    </row>
    <row r="26" spans="1:28" x14ac:dyDescent="0.25">
      <c r="A26" s="51" t="s">
        <v>60</v>
      </c>
      <c r="B26" s="59">
        <v>8361292</v>
      </c>
      <c r="C26" s="33">
        <v>9279889</v>
      </c>
      <c r="D26" s="35">
        <f t="shared" si="1"/>
        <v>918597</v>
      </c>
      <c r="E26" s="35">
        <v>2106663</v>
      </c>
      <c r="F26" s="36">
        <v>2471616</v>
      </c>
      <c r="G26" s="34">
        <f t="shared" si="2"/>
        <v>364953</v>
      </c>
      <c r="H26" s="36"/>
      <c r="I26" s="37"/>
      <c r="J26" s="66">
        <f t="shared" si="3"/>
        <v>0</v>
      </c>
      <c r="K26" s="36">
        <v>75989</v>
      </c>
      <c r="L26" s="33">
        <v>605302</v>
      </c>
      <c r="M26" s="34">
        <f t="shared" si="4"/>
        <v>529313</v>
      </c>
      <c r="N26" s="36">
        <v>5517642</v>
      </c>
      <c r="O26" s="33">
        <v>5517642</v>
      </c>
      <c r="P26" s="34">
        <f t="shared" si="5"/>
        <v>0</v>
      </c>
      <c r="Q26" s="36">
        <v>11912</v>
      </c>
      <c r="R26" s="33">
        <v>11912</v>
      </c>
      <c r="S26" s="34">
        <f t="shared" si="6"/>
        <v>0</v>
      </c>
      <c r="T26" s="36">
        <v>649086</v>
      </c>
      <c r="U26" s="33">
        <v>649086</v>
      </c>
      <c r="V26" s="34">
        <f t="shared" si="7"/>
        <v>0</v>
      </c>
      <c r="W26" s="36"/>
      <c r="X26" s="33">
        <v>24331</v>
      </c>
      <c r="Y26" s="34">
        <f t="shared" si="8"/>
        <v>24331</v>
      </c>
      <c r="AA26" s="84"/>
      <c r="AB26" s="27"/>
    </row>
    <row r="27" spans="1:28" x14ac:dyDescent="0.25">
      <c r="A27" s="51" t="s">
        <v>20</v>
      </c>
      <c r="B27" s="59">
        <v>3383844</v>
      </c>
      <c r="C27" s="33">
        <v>3341950</v>
      </c>
      <c r="D27" s="35">
        <f t="shared" si="1"/>
        <v>-41894</v>
      </c>
      <c r="E27" s="35">
        <v>2105501</v>
      </c>
      <c r="F27" s="36">
        <v>2029091</v>
      </c>
      <c r="G27" s="34">
        <f t="shared" si="2"/>
        <v>-76410</v>
      </c>
      <c r="H27" s="36"/>
      <c r="I27" s="37"/>
      <c r="J27" s="66">
        <f t="shared" si="3"/>
        <v>0</v>
      </c>
      <c r="K27" s="36">
        <v>19675</v>
      </c>
      <c r="L27" s="33">
        <v>44191</v>
      </c>
      <c r="M27" s="34">
        <f t="shared" si="4"/>
        <v>24516</v>
      </c>
      <c r="N27" s="36">
        <v>1143826</v>
      </c>
      <c r="O27" s="33">
        <v>1143826</v>
      </c>
      <c r="P27" s="34">
        <f t="shared" si="5"/>
        <v>0</v>
      </c>
      <c r="Q27" s="36">
        <v>45895</v>
      </c>
      <c r="R27" s="33">
        <v>45895</v>
      </c>
      <c r="S27" s="34">
        <f t="shared" si="6"/>
        <v>0</v>
      </c>
      <c r="T27" s="36">
        <v>68947</v>
      </c>
      <c r="U27" s="33">
        <v>68947</v>
      </c>
      <c r="V27" s="34">
        <f t="shared" si="7"/>
        <v>0</v>
      </c>
      <c r="W27" s="36"/>
      <c r="X27" s="33">
        <v>10000</v>
      </c>
      <c r="Y27" s="34">
        <f t="shared" si="8"/>
        <v>10000</v>
      </c>
      <c r="AA27" s="84"/>
      <c r="AB27" s="27"/>
    </row>
    <row r="28" spans="1:28" x14ac:dyDescent="0.25">
      <c r="A28" s="51" t="s">
        <v>21</v>
      </c>
      <c r="B28" s="59">
        <v>3985161</v>
      </c>
      <c r="C28" s="33">
        <v>4441595</v>
      </c>
      <c r="D28" s="35">
        <f t="shared" si="1"/>
        <v>456434</v>
      </c>
      <c r="E28" s="35">
        <v>1411443</v>
      </c>
      <c r="F28" s="36">
        <v>1840135</v>
      </c>
      <c r="G28" s="34">
        <f t="shared" si="2"/>
        <v>428692</v>
      </c>
      <c r="H28" s="36"/>
      <c r="I28" s="37"/>
      <c r="J28" s="66">
        <f t="shared" si="3"/>
        <v>0</v>
      </c>
      <c r="K28" s="36">
        <v>69716</v>
      </c>
      <c r="L28" s="33">
        <v>85861</v>
      </c>
      <c r="M28" s="34">
        <f t="shared" si="4"/>
        <v>16145</v>
      </c>
      <c r="N28" s="36">
        <v>1950313</v>
      </c>
      <c r="O28" s="33">
        <v>1950313</v>
      </c>
      <c r="P28" s="34">
        <f t="shared" si="5"/>
        <v>0</v>
      </c>
      <c r="Q28" s="36">
        <v>135888</v>
      </c>
      <c r="R28" s="33">
        <v>135888</v>
      </c>
      <c r="S28" s="34">
        <f t="shared" si="6"/>
        <v>0</v>
      </c>
      <c r="T28" s="36">
        <v>417801</v>
      </c>
      <c r="U28" s="33">
        <v>417801</v>
      </c>
      <c r="V28" s="34">
        <f t="shared" si="7"/>
        <v>0</v>
      </c>
      <c r="W28" s="36"/>
      <c r="X28" s="33">
        <v>11597</v>
      </c>
      <c r="Y28" s="34">
        <f t="shared" si="8"/>
        <v>11597</v>
      </c>
      <c r="AA28" s="84"/>
      <c r="AB28" s="27"/>
    </row>
    <row r="29" spans="1:28" x14ac:dyDescent="0.25">
      <c r="A29" s="51" t="s">
        <v>61</v>
      </c>
      <c r="B29" s="59">
        <v>2056761</v>
      </c>
      <c r="C29" s="33">
        <v>2066761</v>
      </c>
      <c r="D29" s="35">
        <f t="shared" si="1"/>
        <v>10000</v>
      </c>
      <c r="E29" s="35"/>
      <c r="F29" s="36"/>
      <c r="G29" s="34">
        <f t="shared" si="2"/>
        <v>0</v>
      </c>
      <c r="H29" s="36"/>
      <c r="I29" s="37"/>
      <c r="J29" s="66">
        <f t="shared" si="3"/>
        <v>0</v>
      </c>
      <c r="K29" s="36"/>
      <c r="L29" s="33"/>
      <c r="M29" s="34">
        <f t="shared" si="4"/>
        <v>0</v>
      </c>
      <c r="N29" s="36"/>
      <c r="O29" s="33"/>
      <c r="P29" s="34">
        <f t="shared" si="5"/>
        <v>0</v>
      </c>
      <c r="Q29" s="36">
        <v>2054417</v>
      </c>
      <c r="R29" s="33">
        <v>2054417</v>
      </c>
      <c r="S29" s="34">
        <f t="shared" si="6"/>
        <v>0</v>
      </c>
      <c r="T29" s="36">
        <v>2344</v>
      </c>
      <c r="U29" s="33">
        <v>2344</v>
      </c>
      <c r="V29" s="34">
        <f t="shared" si="7"/>
        <v>0</v>
      </c>
      <c r="W29" s="36"/>
      <c r="X29" s="33">
        <v>10000</v>
      </c>
      <c r="Y29" s="34">
        <f t="shared" si="8"/>
        <v>10000</v>
      </c>
      <c r="AA29" s="84"/>
      <c r="AB29" s="27"/>
    </row>
    <row r="30" spans="1:28" x14ac:dyDescent="0.25">
      <c r="A30" s="51" t="s">
        <v>62</v>
      </c>
      <c r="B30" s="59">
        <v>21026576</v>
      </c>
      <c r="C30" s="33">
        <v>21178746</v>
      </c>
      <c r="D30" s="35">
        <f t="shared" si="1"/>
        <v>152170</v>
      </c>
      <c r="E30" s="35">
        <v>346762</v>
      </c>
      <c r="F30" s="36">
        <v>442524</v>
      </c>
      <c r="G30" s="34">
        <f t="shared" si="2"/>
        <v>95762</v>
      </c>
      <c r="H30" s="36"/>
      <c r="I30" s="37"/>
      <c r="J30" s="66">
        <f t="shared" si="3"/>
        <v>0</v>
      </c>
      <c r="K30" s="36">
        <v>41821</v>
      </c>
      <c r="L30" s="33">
        <v>37042</v>
      </c>
      <c r="M30" s="34">
        <f t="shared" si="4"/>
        <v>-4779</v>
      </c>
      <c r="N30" s="36"/>
      <c r="O30" s="33"/>
      <c r="P30" s="34">
        <f t="shared" si="5"/>
        <v>0</v>
      </c>
      <c r="Q30" s="36">
        <v>18895310</v>
      </c>
      <c r="R30" s="33">
        <v>18895310</v>
      </c>
      <c r="S30" s="34">
        <f t="shared" si="6"/>
        <v>0</v>
      </c>
      <c r="T30" s="36">
        <v>1742683</v>
      </c>
      <c r="U30" s="33">
        <v>1742683</v>
      </c>
      <c r="V30" s="34">
        <f t="shared" si="7"/>
        <v>0</v>
      </c>
      <c r="W30" s="36"/>
      <c r="X30" s="33">
        <v>61187</v>
      </c>
      <c r="Y30" s="34">
        <f t="shared" si="8"/>
        <v>61187</v>
      </c>
      <c r="AA30" s="84"/>
      <c r="AB30" s="27"/>
    </row>
    <row r="31" spans="1:28" x14ac:dyDescent="0.25">
      <c r="A31" s="51" t="s">
        <v>24</v>
      </c>
      <c r="B31" s="59">
        <v>12644784</v>
      </c>
      <c r="C31" s="33">
        <v>12769835</v>
      </c>
      <c r="D31" s="35">
        <f t="shared" si="1"/>
        <v>125051</v>
      </c>
      <c r="E31" s="35">
        <v>354269</v>
      </c>
      <c r="F31" s="36">
        <v>442524</v>
      </c>
      <c r="G31" s="34">
        <f t="shared" si="2"/>
        <v>88255</v>
      </c>
      <c r="H31" s="36"/>
      <c r="I31" s="37"/>
      <c r="J31" s="66">
        <f t="shared" si="3"/>
        <v>0</v>
      </c>
      <c r="K31" s="36"/>
      <c r="L31" s="33"/>
      <c r="M31" s="34">
        <f t="shared" si="4"/>
        <v>0</v>
      </c>
      <c r="N31" s="36"/>
      <c r="O31" s="33"/>
      <c r="P31" s="34">
        <f t="shared" si="5"/>
        <v>0</v>
      </c>
      <c r="Q31" s="36">
        <v>11651722</v>
      </c>
      <c r="R31" s="33">
        <v>11651722</v>
      </c>
      <c r="S31" s="34">
        <f t="shared" si="6"/>
        <v>0</v>
      </c>
      <c r="T31" s="36">
        <v>638793</v>
      </c>
      <c r="U31" s="33">
        <v>638793</v>
      </c>
      <c r="V31" s="34">
        <f t="shared" si="7"/>
        <v>0</v>
      </c>
      <c r="W31" s="36"/>
      <c r="X31" s="33">
        <v>36796</v>
      </c>
      <c r="Y31" s="34">
        <f t="shared" si="8"/>
        <v>36796</v>
      </c>
      <c r="AA31" s="84"/>
      <c r="AB31" s="27"/>
    </row>
    <row r="32" spans="1:28" x14ac:dyDescent="0.25">
      <c r="A32" s="51" t="s">
        <v>25</v>
      </c>
      <c r="B32" s="59">
        <v>4487437</v>
      </c>
      <c r="C32" s="33">
        <v>4594643</v>
      </c>
      <c r="D32" s="35">
        <f t="shared" si="1"/>
        <v>107206</v>
      </c>
      <c r="E32" s="35">
        <v>346853</v>
      </c>
      <c r="F32" s="36">
        <v>442524</v>
      </c>
      <c r="G32" s="34">
        <f t="shared" si="2"/>
        <v>95671</v>
      </c>
      <c r="H32" s="36"/>
      <c r="I32" s="37"/>
      <c r="J32" s="66">
        <f t="shared" si="3"/>
        <v>0</v>
      </c>
      <c r="K32" s="36">
        <v>11765</v>
      </c>
      <c r="L32" s="33">
        <v>10242</v>
      </c>
      <c r="M32" s="34">
        <f t="shared" si="4"/>
        <v>-1523</v>
      </c>
      <c r="N32" s="36"/>
      <c r="O32" s="33"/>
      <c r="P32" s="34">
        <f t="shared" si="5"/>
        <v>0</v>
      </c>
      <c r="Q32" s="36">
        <v>3339866</v>
      </c>
      <c r="R32" s="33">
        <v>3339866</v>
      </c>
      <c r="S32" s="34">
        <f t="shared" si="6"/>
        <v>0</v>
      </c>
      <c r="T32" s="36">
        <v>788953</v>
      </c>
      <c r="U32" s="33">
        <v>788953</v>
      </c>
      <c r="V32" s="34">
        <f t="shared" si="7"/>
        <v>0</v>
      </c>
      <c r="W32" s="36"/>
      <c r="X32" s="33">
        <v>13058</v>
      </c>
      <c r="Y32" s="34">
        <f t="shared" si="8"/>
        <v>13058</v>
      </c>
      <c r="AA32" s="84"/>
      <c r="AB32" s="27"/>
    </row>
    <row r="33" spans="1:28" x14ac:dyDescent="0.25">
      <c r="A33" s="51" t="s">
        <v>26</v>
      </c>
      <c r="B33" s="59">
        <v>9128526</v>
      </c>
      <c r="C33" s="33">
        <v>9745466</v>
      </c>
      <c r="D33" s="35">
        <f t="shared" si="1"/>
        <v>616940</v>
      </c>
      <c r="E33" s="35">
        <v>1059583</v>
      </c>
      <c r="F33" s="36">
        <v>1649959</v>
      </c>
      <c r="G33" s="34">
        <f t="shared" si="2"/>
        <v>590376</v>
      </c>
      <c r="H33" s="36"/>
      <c r="I33" s="37"/>
      <c r="J33" s="66">
        <f t="shared" si="3"/>
        <v>0</v>
      </c>
      <c r="K33" s="36"/>
      <c r="L33" s="33"/>
      <c r="M33" s="34">
        <f t="shared" si="4"/>
        <v>0</v>
      </c>
      <c r="N33" s="36">
        <v>2849907</v>
      </c>
      <c r="O33" s="33">
        <v>2849907</v>
      </c>
      <c r="P33" s="34">
        <f t="shared" si="5"/>
        <v>0</v>
      </c>
      <c r="Q33" s="36">
        <v>4195811</v>
      </c>
      <c r="R33" s="33">
        <v>4195811</v>
      </c>
      <c r="S33" s="34">
        <f t="shared" si="6"/>
        <v>0</v>
      </c>
      <c r="T33" s="36">
        <v>1023225</v>
      </c>
      <c r="U33" s="33">
        <v>1023225</v>
      </c>
      <c r="V33" s="34">
        <f t="shared" si="7"/>
        <v>0</v>
      </c>
      <c r="W33" s="36"/>
      <c r="X33" s="33">
        <v>26564</v>
      </c>
      <c r="Y33" s="34">
        <f t="shared" si="8"/>
        <v>26564</v>
      </c>
      <c r="AA33" s="84"/>
      <c r="AB33" s="27"/>
    </row>
    <row r="34" spans="1:28" x14ac:dyDescent="0.25">
      <c r="A34" s="51" t="s">
        <v>27</v>
      </c>
      <c r="B34" s="59">
        <v>10291012</v>
      </c>
      <c r="C34" s="33">
        <v>9971810</v>
      </c>
      <c r="D34" s="35">
        <f t="shared" si="1"/>
        <v>-319202</v>
      </c>
      <c r="E34" s="35">
        <v>4177869</v>
      </c>
      <c r="F34" s="36">
        <v>3742708</v>
      </c>
      <c r="G34" s="34">
        <f t="shared" si="2"/>
        <v>-435161</v>
      </c>
      <c r="H34" s="36"/>
      <c r="I34" s="37"/>
      <c r="J34" s="66">
        <f t="shared" si="3"/>
        <v>0</v>
      </c>
      <c r="K34" s="36">
        <v>0</v>
      </c>
      <c r="L34" s="33">
        <v>86012</v>
      </c>
      <c r="M34" s="34">
        <f t="shared" si="4"/>
        <v>86012</v>
      </c>
      <c r="N34" s="36">
        <v>5329902</v>
      </c>
      <c r="O34" s="33">
        <v>5329902</v>
      </c>
      <c r="P34" s="34">
        <f t="shared" si="5"/>
        <v>0</v>
      </c>
      <c r="Q34" s="36">
        <v>0</v>
      </c>
      <c r="R34" s="33">
        <v>0</v>
      </c>
      <c r="S34" s="34">
        <f t="shared" si="6"/>
        <v>0</v>
      </c>
      <c r="T34" s="36">
        <v>783241</v>
      </c>
      <c r="U34" s="33">
        <v>783241</v>
      </c>
      <c r="V34" s="34">
        <f t="shared" si="7"/>
        <v>0</v>
      </c>
      <c r="W34" s="36"/>
      <c r="X34" s="33">
        <v>29947</v>
      </c>
      <c r="Y34" s="34">
        <f t="shared" si="8"/>
        <v>29947</v>
      </c>
      <c r="AA34" s="84"/>
      <c r="AB34" s="27"/>
    </row>
    <row r="35" spans="1:28" x14ac:dyDescent="0.25">
      <c r="A35" s="51" t="s">
        <v>28</v>
      </c>
      <c r="B35" s="59">
        <v>22223389</v>
      </c>
      <c r="C35" s="33">
        <v>22916957</v>
      </c>
      <c r="D35" s="35">
        <f t="shared" si="1"/>
        <v>693568</v>
      </c>
      <c r="E35" s="35">
        <v>738874</v>
      </c>
      <c r="F35" s="36">
        <v>1372723</v>
      </c>
      <c r="G35" s="34">
        <f t="shared" si="2"/>
        <v>633849</v>
      </c>
      <c r="H35" s="36"/>
      <c r="I35" s="37"/>
      <c r="J35" s="66">
        <f t="shared" si="3"/>
        <v>0</v>
      </c>
      <c r="K35" s="36">
        <v>52896</v>
      </c>
      <c r="L35" s="33">
        <v>47945</v>
      </c>
      <c r="M35" s="34">
        <f t="shared" si="4"/>
        <v>-4951</v>
      </c>
      <c r="N35" s="36"/>
      <c r="O35" s="33"/>
      <c r="P35" s="34">
        <f t="shared" si="5"/>
        <v>0</v>
      </c>
      <c r="Q35" s="36">
        <v>19616414</v>
      </c>
      <c r="R35" s="33">
        <v>19616414</v>
      </c>
      <c r="S35" s="34">
        <f t="shared" si="6"/>
        <v>0</v>
      </c>
      <c r="T35" s="36">
        <v>1815205</v>
      </c>
      <c r="U35" s="33">
        <v>1815205</v>
      </c>
      <c r="V35" s="34">
        <f t="shared" si="7"/>
        <v>0</v>
      </c>
      <c r="W35" s="36"/>
      <c r="X35" s="33">
        <v>64670</v>
      </c>
      <c r="Y35" s="34">
        <f t="shared" si="8"/>
        <v>64670</v>
      </c>
      <c r="AA35" s="84"/>
      <c r="AB35" s="27"/>
    </row>
    <row r="36" spans="1:28" x14ac:dyDescent="0.25">
      <c r="A36" s="51" t="s">
        <v>29</v>
      </c>
      <c r="B36" s="59">
        <v>9851541</v>
      </c>
      <c r="C36" s="33">
        <v>9973070</v>
      </c>
      <c r="D36" s="35">
        <f t="shared" si="1"/>
        <v>121529</v>
      </c>
      <c r="E36" s="35">
        <v>346682</v>
      </c>
      <c r="F36" s="36">
        <v>442524</v>
      </c>
      <c r="G36" s="34">
        <f t="shared" si="2"/>
        <v>95842</v>
      </c>
      <c r="H36" s="36"/>
      <c r="I36" s="37"/>
      <c r="J36" s="66">
        <f t="shared" si="3"/>
        <v>0</v>
      </c>
      <c r="K36" s="36">
        <v>26003</v>
      </c>
      <c r="L36" s="33">
        <v>23022</v>
      </c>
      <c r="M36" s="34">
        <f t="shared" si="4"/>
        <v>-2981</v>
      </c>
      <c r="N36" s="36"/>
      <c r="O36" s="33"/>
      <c r="P36" s="34">
        <f t="shared" si="5"/>
        <v>0</v>
      </c>
      <c r="Q36" s="36">
        <v>8358553</v>
      </c>
      <c r="R36" s="33">
        <v>8358553</v>
      </c>
      <c r="S36" s="34">
        <f t="shared" si="6"/>
        <v>0</v>
      </c>
      <c r="T36" s="36">
        <v>1120303</v>
      </c>
      <c r="U36" s="33">
        <v>1120303</v>
      </c>
      <c r="V36" s="34">
        <f t="shared" si="7"/>
        <v>0</v>
      </c>
      <c r="W36" s="36"/>
      <c r="X36" s="33">
        <v>28668</v>
      </c>
      <c r="Y36" s="34">
        <f t="shared" si="8"/>
        <v>28668</v>
      </c>
      <c r="AA36" s="84"/>
      <c r="AB36" s="27"/>
    </row>
    <row r="37" spans="1:28" x14ac:dyDescent="0.25">
      <c r="A37" s="51" t="s">
        <v>30</v>
      </c>
      <c r="B37" s="59">
        <v>10254498</v>
      </c>
      <c r="C37" s="33">
        <v>10376529</v>
      </c>
      <c r="D37" s="35">
        <f t="shared" si="1"/>
        <v>122031</v>
      </c>
      <c r="E37" s="35">
        <v>346623</v>
      </c>
      <c r="F37" s="36">
        <v>442524</v>
      </c>
      <c r="G37" s="34">
        <f t="shared" si="2"/>
        <v>95901</v>
      </c>
      <c r="H37" s="36"/>
      <c r="I37" s="37"/>
      <c r="J37" s="66">
        <f t="shared" si="3"/>
        <v>0</v>
      </c>
      <c r="K37" s="36">
        <v>29661</v>
      </c>
      <c r="L37" s="33">
        <v>25950</v>
      </c>
      <c r="M37" s="34">
        <f t="shared" si="4"/>
        <v>-3711</v>
      </c>
      <c r="N37" s="36"/>
      <c r="O37" s="33"/>
      <c r="P37" s="34">
        <f t="shared" si="5"/>
        <v>0</v>
      </c>
      <c r="Q37" s="36">
        <v>8790021</v>
      </c>
      <c r="R37" s="33">
        <v>8790021</v>
      </c>
      <c r="S37" s="34">
        <f t="shared" si="6"/>
        <v>0</v>
      </c>
      <c r="T37" s="36">
        <v>1088193</v>
      </c>
      <c r="U37" s="33">
        <v>1088193</v>
      </c>
      <c r="V37" s="34">
        <f t="shared" si="7"/>
        <v>0</v>
      </c>
      <c r="W37" s="36"/>
      <c r="X37" s="33">
        <v>29841</v>
      </c>
      <c r="Y37" s="34">
        <f t="shared" si="8"/>
        <v>29841</v>
      </c>
      <c r="AA37" s="84"/>
      <c r="AB37" s="27"/>
    </row>
    <row r="38" spans="1:28" x14ac:dyDescent="0.25">
      <c r="A38" s="51" t="s">
        <v>63</v>
      </c>
      <c r="B38" s="59">
        <v>22260142</v>
      </c>
      <c r="C38" s="33">
        <v>23892894</v>
      </c>
      <c r="D38" s="35">
        <f t="shared" si="1"/>
        <v>1632752</v>
      </c>
      <c r="E38" s="35">
        <v>1416387</v>
      </c>
      <c r="F38" s="36">
        <v>2984362</v>
      </c>
      <c r="G38" s="34">
        <f t="shared" si="2"/>
        <v>1567975</v>
      </c>
      <c r="H38" s="36"/>
      <c r="I38" s="37"/>
      <c r="J38" s="66">
        <f t="shared" si="3"/>
        <v>0</v>
      </c>
      <c r="K38" s="36"/>
      <c r="L38" s="33"/>
      <c r="M38" s="34">
        <f t="shared" si="4"/>
        <v>0</v>
      </c>
      <c r="N38" s="36">
        <v>5752848</v>
      </c>
      <c r="O38" s="33">
        <v>5752848</v>
      </c>
      <c r="P38" s="34">
        <f t="shared" si="5"/>
        <v>0</v>
      </c>
      <c r="Q38" s="36">
        <v>12356880</v>
      </c>
      <c r="R38" s="33">
        <v>12356880</v>
      </c>
      <c r="S38" s="34">
        <f t="shared" si="6"/>
        <v>0</v>
      </c>
      <c r="T38" s="36">
        <v>2734027</v>
      </c>
      <c r="U38" s="33">
        <v>2734027</v>
      </c>
      <c r="V38" s="34">
        <f t="shared" si="7"/>
        <v>0</v>
      </c>
      <c r="W38" s="36"/>
      <c r="X38" s="33">
        <v>64777</v>
      </c>
      <c r="Y38" s="34">
        <f t="shared" si="8"/>
        <v>64777</v>
      </c>
      <c r="AA38" s="84"/>
      <c r="AB38" s="27"/>
    </row>
    <row r="39" spans="1:28" x14ac:dyDescent="0.25">
      <c r="A39" s="51" t="s">
        <v>64</v>
      </c>
      <c r="B39" s="59">
        <v>1778256</v>
      </c>
      <c r="C39" s="33">
        <v>1983796</v>
      </c>
      <c r="D39" s="35">
        <f t="shared" si="1"/>
        <v>205540</v>
      </c>
      <c r="E39" s="35">
        <v>709724</v>
      </c>
      <c r="F39" s="36">
        <v>905264</v>
      </c>
      <c r="G39" s="34">
        <f t="shared" si="2"/>
        <v>195540</v>
      </c>
      <c r="H39" s="36"/>
      <c r="I39" s="37"/>
      <c r="J39" s="66">
        <f t="shared" si="3"/>
        <v>0</v>
      </c>
      <c r="K39" s="36"/>
      <c r="L39" s="33"/>
      <c r="M39" s="34">
        <f t="shared" si="4"/>
        <v>0</v>
      </c>
      <c r="N39" s="36">
        <v>228234</v>
      </c>
      <c r="O39" s="33">
        <v>228234</v>
      </c>
      <c r="P39" s="34">
        <f t="shared" si="5"/>
        <v>0</v>
      </c>
      <c r="Q39" s="36">
        <v>807025</v>
      </c>
      <c r="R39" s="33">
        <v>807025</v>
      </c>
      <c r="S39" s="34">
        <f t="shared" si="6"/>
        <v>0</v>
      </c>
      <c r="T39" s="36">
        <v>33273</v>
      </c>
      <c r="U39" s="33">
        <v>33273</v>
      </c>
      <c r="V39" s="34">
        <f t="shared" si="7"/>
        <v>0</v>
      </c>
      <c r="W39" s="36"/>
      <c r="X39" s="33">
        <v>10000</v>
      </c>
      <c r="Y39" s="34">
        <f t="shared" si="8"/>
        <v>10000</v>
      </c>
      <c r="AA39" s="84"/>
      <c r="AB39" s="27"/>
    </row>
    <row r="40" spans="1:28" x14ac:dyDescent="0.25">
      <c r="A40" s="51" t="s">
        <v>33</v>
      </c>
      <c r="B40" s="59">
        <v>1366309</v>
      </c>
      <c r="C40" s="33">
        <v>1604538</v>
      </c>
      <c r="D40" s="35">
        <f t="shared" si="1"/>
        <v>238229</v>
      </c>
      <c r="E40" s="35">
        <v>709616</v>
      </c>
      <c r="F40" s="36">
        <v>937845</v>
      </c>
      <c r="G40" s="34">
        <f t="shared" si="2"/>
        <v>228229</v>
      </c>
      <c r="H40" s="36"/>
      <c r="I40" s="37"/>
      <c r="J40" s="66">
        <f t="shared" si="3"/>
        <v>0</v>
      </c>
      <c r="K40" s="36"/>
      <c r="L40" s="33"/>
      <c r="M40" s="34">
        <f t="shared" si="4"/>
        <v>0</v>
      </c>
      <c r="N40" s="36">
        <v>154384</v>
      </c>
      <c r="O40" s="33">
        <v>154384</v>
      </c>
      <c r="P40" s="34">
        <f t="shared" si="5"/>
        <v>0</v>
      </c>
      <c r="Q40" s="36">
        <v>460648</v>
      </c>
      <c r="R40" s="33">
        <v>460648</v>
      </c>
      <c r="S40" s="34">
        <f t="shared" si="6"/>
        <v>0</v>
      </c>
      <c r="T40" s="36">
        <v>41661</v>
      </c>
      <c r="U40" s="33">
        <v>41661</v>
      </c>
      <c r="V40" s="34">
        <f t="shared" si="7"/>
        <v>0</v>
      </c>
      <c r="W40" s="36"/>
      <c r="X40" s="33">
        <v>10000</v>
      </c>
      <c r="Y40" s="34">
        <f t="shared" si="8"/>
        <v>10000</v>
      </c>
      <c r="AA40" s="84"/>
      <c r="AB40" s="27"/>
    </row>
    <row r="41" spans="1:28" x14ac:dyDescent="0.25">
      <c r="A41" s="51" t="s">
        <v>65</v>
      </c>
      <c r="B41" s="59">
        <v>1398969</v>
      </c>
      <c r="C41" s="33">
        <v>1638122</v>
      </c>
      <c r="D41" s="35">
        <f t="shared" si="1"/>
        <v>239153</v>
      </c>
      <c r="E41" s="35">
        <v>708692</v>
      </c>
      <c r="F41" s="36">
        <v>937845</v>
      </c>
      <c r="G41" s="34">
        <f t="shared" si="2"/>
        <v>229153</v>
      </c>
      <c r="H41" s="36"/>
      <c r="I41" s="37"/>
      <c r="J41" s="66">
        <f t="shared" si="3"/>
        <v>0</v>
      </c>
      <c r="K41" s="36"/>
      <c r="L41" s="33"/>
      <c r="M41" s="34">
        <f t="shared" si="4"/>
        <v>0</v>
      </c>
      <c r="N41" s="36">
        <v>17344</v>
      </c>
      <c r="O41" s="33">
        <v>17344</v>
      </c>
      <c r="P41" s="34">
        <f t="shared" si="5"/>
        <v>0</v>
      </c>
      <c r="Q41" s="36">
        <v>645208</v>
      </c>
      <c r="R41" s="33">
        <v>645208</v>
      </c>
      <c r="S41" s="34">
        <f t="shared" si="6"/>
        <v>0</v>
      </c>
      <c r="T41" s="36">
        <v>27725</v>
      </c>
      <c r="U41" s="33">
        <v>27725</v>
      </c>
      <c r="V41" s="34">
        <f t="shared" si="7"/>
        <v>0</v>
      </c>
      <c r="W41" s="36"/>
      <c r="X41" s="33">
        <v>10000</v>
      </c>
      <c r="Y41" s="34">
        <f t="shared" si="8"/>
        <v>10000</v>
      </c>
      <c r="AA41" s="84"/>
      <c r="AB41" s="27"/>
    </row>
    <row r="42" spans="1:28" x14ac:dyDescent="0.25">
      <c r="A42" s="51" t="s">
        <v>35</v>
      </c>
      <c r="B42" s="59">
        <v>1886835</v>
      </c>
      <c r="C42" s="33">
        <v>2093040</v>
      </c>
      <c r="D42" s="35">
        <f t="shared" si="1"/>
        <v>206205</v>
      </c>
      <c r="E42" s="35">
        <v>709059</v>
      </c>
      <c r="F42" s="36">
        <v>905264</v>
      </c>
      <c r="G42" s="34">
        <f t="shared" si="2"/>
        <v>196205</v>
      </c>
      <c r="H42" s="36"/>
      <c r="I42" s="37"/>
      <c r="J42" s="66">
        <f t="shared" si="3"/>
        <v>0</v>
      </c>
      <c r="K42" s="36"/>
      <c r="L42" s="33"/>
      <c r="M42" s="34">
        <f t="shared" si="4"/>
        <v>0</v>
      </c>
      <c r="N42" s="36">
        <v>201703</v>
      </c>
      <c r="O42" s="33">
        <v>201703</v>
      </c>
      <c r="P42" s="34">
        <f t="shared" si="5"/>
        <v>0</v>
      </c>
      <c r="Q42" s="36">
        <v>937815</v>
      </c>
      <c r="R42" s="33">
        <v>937815</v>
      </c>
      <c r="S42" s="34">
        <f t="shared" si="6"/>
        <v>0</v>
      </c>
      <c r="T42" s="36">
        <v>38258</v>
      </c>
      <c r="U42" s="33">
        <v>38258</v>
      </c>
      <c r="V42" s="34">
        <f t="shared" si="7"/>
        <v>0</v>
      </c>
      <c r="W42" s="36"/>
      <c r="X42" s="33">
        <v>10000</v>
      </c>
      <c r="Y42" s="34">
        <f t="shared" si="8"/>
        <v>10000</v>
      </c>
      <c r="AA42" s="84"/>
      <c r="AB42" s="27"/>
    </row>
    <row r="43" spans="1:28" x14ac:dyDescent="0.25">
      <c r="A43" s="51" t="s">
        <v>66</v>
      </c>
      <c r="B43" s="59">
        <v>68979</v>
      </c>
      <c r="C43" s="33">
        <v>78979</v>
      </c>
      <c r="D43" s="35">
        <f t="shared" si="1"/>
        <v>10000</v>
      </c>
      <c r="E43" s="35"/>
      <c r="F43" s="36"/>
      <c r="G43" s="34">
        <f t="shared" si="2"/>
        <v>0</v>
      </c>
      <c r="H43" s="36"/>
      <c r="I43" s="37"/>
      <c r="J43" s="66">
        <f t="shared" si="3"/>
        <v>0</v>
      </c>
      <c r="K43" s="36"/>
      <c r="L43" s="33"/>
      <c r="M43" s="34">
        <f t="shared" si="4"/>
        <v>0</v>
      </c>
      <c r="N43" s="36"/>
      <c r="O43" s="33"/>
      <c r="P43" s="34">
        <f t="shared" si="5"/>
        <v>0</v>
      </c>
      <c r="Q43" s="36">
        <v>63688</v>
      </c>
      <c r="R43" s="33">
        <v>63688</v>
      </c>
      <c r="S43" s="34">
        <f t="shared" si="6"/>
        <v>0</v>
      </c>
      <c r="T43" s="36">
        <v>5291</v>
      </c>
      <c r="U43" s="33">
        <v>5291</v>
      </c>
      <c r="V43" s="34">
        <f t="shared" si="7"/>
        <v>0</v>
      </c>
      <c r="W43" s="36"/>
      <c r="X43" s="33">
        <v>10000</v>
      </c>
      <c r="Y43" s="34">
        <f t="shared" si="8"/>
        <v>10000</v>
      </c>
      <c r="AA43" s="84"/>
      <c r="AB43" s="27"/>
    </row>
    <row r="44" spans="1:28" x14ac:dyDescent="0.25">
      <c r="A44" s="51" t="s">
        <v>67</v>
      </c>
      <c r="B44" s="59">
        <v>2433891</v>
      </c>
      <c r="C44" s="33">
        <v>2669041</v>
      </c>
      <c r="D44" s="35">
        <f t="shared" si="1"/>
        <v>235150</v>
      </c>
      <c r="E44" s="35">
        <v>1405121</v>
      </c>
      <c r="F44" s="36">
        <v>1586567</v>
      </c>
      <c r="G44" s="34">
        <f t="shared" si="2"/>
        <v>181446</v>
      </c>
      <c r="H44" s="36"/>
      <c r="I44" s="37"/>
      <c r="J44" s="66">
        <f t="shared" si="3"/>
        <v>0</v>
      </c>
      <c r="K44" s="36">
        <v>0</v>
      </c>
      <c r="L44" s="33">
        <v>43704</v>
      </c>
      <c r="M44" s="34">
        <f t="shared" si="4"/>
        <v>43704</v>
      </c>
      <c r="N44" s="36">
        <v>759940</v>
      </c>
      <c r="O44" s="33">
        <v>759940</v>
      </c>
      <c r="P44" s="34">
        <f t="shared" si="5"/>
        <v>0</v>
      </c>
      <c r="Q44" s="36">
        <v>213857</v>
      </c>
      <c r="R44" s="33">
        <v>213857</v>
      </c>
      <c r="S44" s="34">
        <f t="shared" si="6"/>
        <v>0</v>
      </c>
      <c r="T44" s="36">
        <v>54973</v>
      </c>
      <c r="U44" s="33">
        <v>54973</v>
      </c>
      <c r="V44" s="34">
        <f t="shared" si="7"/>
        <v>0</v>
      </c>
      <c r="W44" s="36"/>
      <c r="X44" s="33">
        <v>10000</v>
      </c>
      <c r="Y44" s="34">
        <f t="shared" si="8"/>
        <v>10000</v>
      </c>
      <c r="AA44" s="84"/>
      <c r="AB44" s="27"/>
    </row>
    <row r="45" spans="1:28" x14ac:dyDescent="0.25">
      <c r="A45" s="51" t="s">
        <v>38</v>
      </c>
      <c r="B45" s="59">
        <v>329744</v>
      </c>
      <c r="C45" s="33">
        <v>339744</v>
      </c>
      <c r="D45" s="35">
        <f t="shared" si="1"/>
        <v>10000</v>
      </c>
      <c r="E45" s="35"/>
      <c r="F45" s="36"/>
      <c r="G45" s="34">
        <f t="shared" si="2"/>
        <v>0</v>
      </c>
      <c r="H45" s="36"/>
      <c r="I45" s="37"/>
      <c r="J45" s="66">
        <f t="shared" si="3"/>
        <v>0</v>
      </c>
      <c r="K45" s="36"/>
      <c r="L45" s="33"/>
      <c r="M45" s="34">
        <f t="shared" si="4"/>
        <v>0</v>
      </c>
      <c r="N45" s="36"/>
      <c r="O45" s="33"/>
      <c r="P45" s="34">
        <f t="shared" si="5"/>
        <v>0</v>
      </c>
      <c r="Q45" s="36">
        <v>313742</v>
      </c>
      <c r="R45" s="33">
        <v>313742</v>
      </c>
      <c r="S45" s="34">
        <f t="shared" si="6"/>
        <v>0</v>
      </c>
      <c r="T45" s="36">
        <v>16002</v>
      </c>
      <c r="U45" s="33">
        <v>16002</v>
      </c>
      <c r="V45" s="34">
        <f t="shared" si="7"/>
        <v>0</v>
      </c>
      <c r="W45" s="36"/>
      <c r="X45" s="33">
        <v>10000</v>
      </c>
      <c r="Y45" s="34">
        <f t="shared" si="8"/>
        <v>10000</v>
      </c>
      <c r="AA45" s="84"/>
      <c r="AB45" s="27"/>
    </row>
    <row r="46" spans="1:28" x14ac:dyDescent="0.25">
      <c r="A46" s="52" t="s">
        <v>39</v>
      </c>
      <c r="B46" s="59">
        <v>1309118</v>
      </c>
      <c r="C46" s="33">
        <v>1547095</v>
      </c>
      <c r="D46" s="35">
        <f t="shared" si="1"/>
        <v>237977</v>
      </c>
      <c r="E46" s="35">
        <v>709868</v>
      </c>
      <c r="F46" s="36">
        <v>937845</v>
      </c>
      <c r="G46" s="34">
        <f t="shared" si="2"/>
        <v>227977</v>
      </c>
      <c r="H46" s="36"/>
      <c r="I46" s="37"/>
      <c r="J46" s="66">
        <f t="shared" si="3"/>
        <v>0</v>
      </c>
      <c r="K46" s="36"/>
      <c r="L46" s="33"/>
      <c r="M46" s="34">
        <f t="shared" si="4"/>
        <v>0</v>
      </c>
      <c r="N46" s="36">
        <v>178833</v>
      </c>
      <c r="O46" s="33">
        <v>178833</v>
      </c>
      <c r="P46" s="34">
        <f t="shared" si="5"/>
        <v>0</v>
      </c>
      <c r="Q46" s="36">
        <v>376686</v>
      </c>
      <c r="R46" s="33">
        <v>376686</v>
      </c>
      <c r="S46" s="34">
        <f t="shared" si="6"/>
        <v>0</v>
      </c>
      <c r="T46" s="36">
        <v>43731</v>
      </c>
      <c r="U46" s="33">
        <v>43731</v>
      </c>
      <c r="V46" s="34">
        <f t="shared" si="7"/>
        <v>0</v>
      </c>
      <c r="W46" s="36"/>
      <c r="X46" s="33">
        <v>10000</v>
      </c>
      <c r="Y46" s="34">
        <f t="shared" si="8"/>
        <v>10000</v>
      </c>
      <c r="AA46" s="84"/>
      <c r="AB46" s="27"/>
    </row>
    <row r="47" spans="1:28" x14ac:dyDescent="0.25">
      <c r="A47" s="53" t="s">
        <v>40</v>
      </c>
      <c r="B47" s="59">
        <v>693466</v>
      </c>
      <c r="C47" s="33">
        <v>703466</v>
      </c>
      <c r="D47" s="35">
        <f t="shared" si="1"/>
        <v>10000</v>
      </c>
      <c r="E47" s="35"/>
      <c r="F47" s="36"/>
      <c r="G47" s="34">
        <f t="shared" si="2"/>
        <v>0</v>
      </c>
      <c r="H47" s="36"/>
      <c r="I47" s="37"/>
      <c r="J47" s="66">
        <f t="shared" si="3"/>
        <v>0</v>
      </c>
      <c r="K47" s="36"/>
      <c r="L47" s="33"/>
      <c r="M47" s="34">
        <f t="shared" si="4"/>
        <v>0</v>
      </c>
      <c r="N47" s="36">
        <v>191974</v>
      </c>
      <c r="O47" s="33">
        <v>191974</v>
      </c>
      <c r="P47" s="34">
        <f t="shared" si="5"/>
        <v>0</v>
      </c>
      <c r="Q47" s="36">
        <v>477103</v>
      </c>
      <c r="R47" s="33">
        <v>477103</v>
      </c>
      <c r="S47" s="34">
        <f t="shared" si="6"/>
        <v>0</v>
      </c>
      <c r="T47" s="36">
        <v>24389</v>
      </c>
      <c r="U47" s="33">
        <v>24389</v>
      </c>
      <c r="V47" s="34">
        <f t="shared" si="7"/>
        <v>0</v>
      </c>
      <c r="W47" s="36"/>
      <c r="X47" s="33">
        <v>10000</v>
      </c>
      <c r="Y47" s="34">
        <f t="shared" si="8"/>
        <v>10000</v>
      </c>
      <c r="AA47" s="84"/>
      <c r="AB47" s="27"/>
    </row>
    <row r="48" spans="1:28" x14ac:dyDescent="0.25">
      <c r="A48" s="54" t="s">
        <v>68</v>
      </c>
      <c r="B48" s="59">
        <v>252374</v>
      </c>
      <c r="C48" s="33">
        <v>262374</v>
      </c>
      <c r="D48" s="35">
        <f t="shared" si="1"/>
        <v>10000</v>
      </c>
      <c r="E48" s="35"/>
      <c r="F48" s="36"/>
      <c r="G48" s="34">
        <f t="shared" si="2"/>
        <v>0</v>
      </c>
      <c r="H48" s="36"/>
      <c r="I48" s="37"/>
      <c r="J48" s="66">
        <f t="shared" si="3"/>
        <v>0</v>
      </c>
      <c r="K48" s="36"/>
      <c r="L48" s="33"/>
      <c r="M48" s="34">
        <f t="shared" si="4"/>
        <v>0</v>
      </c>
      <c r="N48" s="36">
        <v>222084</v>
      </c>
      <c r="O48" s="33">
        <v>222084</v>
      </c>
      <c r="P48" s="34">
        <f t="shared" si="5"/>
        <v>0</v>
      </c>
      <c r="Q48" s="36">
        <v>24098</v>
      </c>
      <c r="R48" s="33">
        <v>24098</v>
      </c>
      <c r="S48" s="34">
        <f t="shared" si="6"/>
        <v>0</v>
      </c>
      <c r="T48" s="36">
        <v>6192</v>
      </c>
      <c r="U48" s="33">
        <v>6192</v>
      </c>
      <c r="V48" s="34">
        <f t="shared" si="7"/>
        <v>0</v>
      </c>
      <c r="W48" s="36"/>
      <c r="X48" s="33">
        <v>10000</v>
      </c>
      <c r="Y48" s="34">
        <f t="shared" si="8"/>
        <v>10000</v>
      </c>
      <c r="AA48" s="84"/>
      <c r="AB48" s="27"/>
    </row>
    <row r="49" spans="1:27" ht="15.75" thickBot="1" x14ac:dyDescent="0.3">
      <c r="A49" s="55" t="s">
        <v>69</v>
      </c>
      <c r="B49" s="60">
        <v>1297151</v>
      </c>
      <c r="C49" s="38">
        <f>1297151</f>
        <v>1297151</v>
      </c>
      <c r="D49" s="60">
        <f t="shared" si="1"/>
        <v>0</v>
      </c>
      <c r="E49" s="40"/>
      <c r="F49" s="41"/>
      <c r="G49" s="39">
        <f t="shared" si="2"/>
        <v>0</v>
      </c>
      <c r="H49" s="41"/>
      <c r="I49" s="42"/>
      <c r="J49" s="67">
        <f t="shared" si="3"/>
        <v>0</v>
      </c>
      <c r="K49" s="41"/>
      <c r="L49" s="38"/>
      <c r="M49" s="39">
        <f t="shared" si="4"/>
        <v>0</v>
      </c>
      <c r="N49" s="41"/>
      <c r="O49" s="38"/>
      <c r="P49" s="39">
        <f t="shared" si="5"/>
        <v>0</v>
      </c>
      <c r="Q49" s="41"/>
      <c r="R49" s="38"/>
      <c r="S49" s="39">
        <f t="shared" si="6"/>
        <v>0</v>
      </c>
      <c r="T49" s="41">
        <v>1297151</v>
      </c>
      <c r="U49" s="38">
        <v>1297151</v>
      </c>
      <c r="V49" s="39">
        <f t="shared" si="7"/>
        <v>0</v>
      </c>
      <c r="W49" s="41"/>
      <c r="X49" s="38"/>
      <c r="Y49" s="39">
        <f t="shared" si="8"/>
        <v>0</v>
      </c>
      <c r="AA49" s="84"/>
    </row>
    <row r="50" spans="1:27" x14ac:dyDescent="0.25">
      <c r="AA50" s="84"/>
    </row>
    <row r="51" spans="1:27" x14ac:dyDescent="0.25">
      <c r="C51" s="84"/>
      <c r="N51" s="16"/>
      <c r="O51" s="16"/>
      <c r="AA51" s="84"/>
    </row>
    <row r="52" spans="1:27" x14ac:dyDescent="0.25">
      <c r="AA52" s="84"/>
    </row>
    <row r="53" spans="1:27" hidden="1" x14ac:dyDescent="0.25">
      <c r="A53" s="43" t="s">
        <v>101</v>
      </c>
      <c r="AA53" s="84"/>
    </row>
    <row r="54" spans="1:27" hidden="1" x14ac:dyDescent="0.25">
      <c r="A54" s="15" t="s">
        <v>80</v>
      </c>
      <c r="AA54" s="84"/>
    </row>
    <row r="55" spans="1:27" hidden="1" x14ac:dyDescent="0.25">
      <c r="A55" s="15" t="s">
        <v>81</v>
      </c>
      <c r="AA55" s="84"/>
    </row>
    <row r="56" spans="1:27" ht="30" hidden="1" x14ac:dyDescent="0.25">
      <c r="A56" s="44" t="s">
        <v>82</v>
      </c>
      <c r="AA56" s="84"/>
    </row>
    <row r="57" spans="1:27" ht="70.150000000000006" hidden="1" customHeight="1" x14ac:dyDescent="0.25">
      <c r="A57" s="44" t="s">
        <v>83</v>
      </c>
      <c r="AA57" s="84"/>
    </row>
    <row r="58" spans="1:27" ht="30" hidden="1" x14ac:dyDescent="0.25">
      <c r="A58" s="44" t="s">
        <v>84</v>
      </c>
      <c r="AA58" s="84"/>
    </row>
    <row r="59" spans="1:27" ht="30" hidden="1" x14ac:dyDescent="0.25">
      <c r="A59" s="44" t="s">
        <v>85</v>
      </c>
      <c r="AA59" s="84"/>
    </row>
    <row r="60" spans="1:27" hidden="1" x14ac:dyDescent="0.25">
      <c r="AA60" s="84"/>
    </row>
    <row r="61" spans="1:27" hidden="1" x14ac:dyDescent="0.25">
      <c r="A61" s="45" t="s">
        <v>102</v>
      </c>
      <c r="AA61" s="84"/>
    </row>
    <row r="62" spans="1:27" hidden="1" x14ac:dyDescent="0.25">
      <c r="A62" s="15" t="s">
        <v>86</v>
      </c>
      <c r="AA62" s="84"/>
    </row>
    <row r="63" spans="1:27" hidden="1" x14ac:dyDescent="0.25">
      <c r="A63" s="15" t="s">
        <v>87</v>
      </c>
      <c r="AA63" s="84"/>
    </row>
    <row r="64" spans="1:27" hidden="1" x14ac:dyDescent="0.25">
      <c r="A64" s="15" t="s">
        <v>88</v>
      </c>
      <c r="AA64" s="84"/>
    </row>
    <row r="65" spans="1:27" hidden="1" x14ac:dyDescent="0.25">
      <c r="A65" s="15" t="s">
        <v>90</v>
      </c>
      <c r="AA65" s="84"/>
    </row>
    <row r="66" spans="1:27" hidden="1" x14ac:dyDescent="0.25">
      <c r="A66" s="15" t="s">
        <v>89</v>
      </c>
      <c r="AA66" s="84"/>
    </row>
    <row r="67" spans="1:27" hidden="1" x14ac:dyDescent="0.25">
      <c r="AA67" s="84"/>
    </row>
    <row r="68" spans="1:27" hidden="1" x14ac:dyDescent="0.25">
      <c r="A68" s="46" t="s">
        <v>103</v>
      </c>
      <c r="AA68" s="84"/>
    </row>
    <row r="69" spans="1:27" hidden="1" x14ac:dyDescent="0.25">
      <c r="A69" s="15" t="s">
        <v>104</v>
      </c>
      <c r="AA69" s="84"/>
    </row>
    <row r="70" spans="1:27" hidden="1" x14ac:dyDescent="0.25">
      <c r="A70" s="15" t="s">
        <v>105</v>
      </c>
      <c r="AA70" s="84"/>
    </row>
    <row r="71" spans="1:27" hidden="1" x14ac:dyDescent="0.25">
      <c r="A71" s="15" t="s">
        <v>106</v>
      </c>
      <c r="AA71" s="84"/>
    </row>
    <row r="72" spans="1:27" hidden="1" x14ac:dyDescent="0.25">
      <c r="AA72" s="84"/>
    </row>
    <row r="73" spans="1:27" hidden="1" x14ac:dyDescent="0.25">
      <c r="AA73" s="84"/>
    </row>
    <row r="74" spans="1:27" hidden="1" x14ac:dyDescent="0.25">
      <c r="A74" s="47" t="s">
        <v>0</v>
      </c>
      <c r="AA74" s="84"/>
    </row>
    <row r="75" spans="1:27" hidden="1" x14ac:dyDescent="0.25">
      <c r="A75" s="15" t="s">
        <v>91</v>
      </c>
      <c r="AA75" s="84"/>
    </row>
    <row r="76" spans="1:27" hidden="1" x14ac:dyDescent="0.25">
      <c r="A76" s="15" t="s">
        <v>92</v>
      </c>
      <c r="AA76" s="84"/>
    </row>
    <row r="77" spans="1:27" hidden="1" x14ac:dyDescent="0.25">
      <c r="A77" s="15" t="s">
        <v>93</v>
      </c>
      <c r="AA77" s="84"/>
    </row>
    <row r="78" spans="1:27" hidden="1" x14ac:dyDescent="0.25">
      <c r="A78" s="15" t="s">
        <v>94</v>
      </c>
      <c r="AA78" s="84"/>
    </row>
    <row r="79" spans="1:27" hidden="1" x14ac:dyDescent="0.25">
      <c r="A79" s="15" t="s">
        <v>95</v>
      </c>
      <c r="AA79" s="84"/>
    </row>
    <row r="80" spans="1:27" hidden="1" x14ac:dyDescent="0.25">
      <c r="A80" s="15" t="s">
        <v>96</v>
      </c>
      <c r="AA80" s="84"/>
    </row>
    <row r="81" spans="1:27" hidden="1" x14ac:dyDescent="0.25">
      <c r="A81" s="15" t="s">
        <v>88</v>
      </c>
      <c r="AA81" s="84"/>
    </row>
    <row r="82" spans="1:27" hidden="1" x14ac:dyDescent="0.25">
      <c r="A82" s="15" t="s">
        <v>97</v>
      </c>
      <c r="AA82" s="84"/>
    </row>
    <row r="83" spans="1:27" hidden="1" x14ac:dyDescent="0.25">
      <c r="A83" s="15" t="s">
        <v>98</v>
      </c>
      <c r="AA83" s="84"/>
    </row>
    <row r="84" spans="1:27" hidden="1" x14ac:dyDescent="0.25">
      <c r="A84" s="15" t="s">
        <v>99</v>
      </c>
      <c r="AA84" s="84"/>
    </row>
    <row r="85" spans="1:27" hidden="1" x14ac:dyDescent="0.25">
      <c r="A85" s="15" t="s">
        <v>100</v>
      </c>
      <c r="AA85" s="84"/>
    </row>
    <row r="86" spans="1:27" hidden="1" x14ac:dyDescent="0.25">
      <c r="AA86" s="84"/>
    </row>
    <row r="87" spans="1:27" x14ac:dyDescent="0.25">
      <c r="AA87" s="84"/>
    </row>
    <row r="88" spans="1:27" x14ac:dyDescent="0.25">
      <c r="AA88" s="84"/>
    </row>
    <row r="89" spans="1:27" x14ac:dyDescent="0.25">
      <c r="AA89" s="84"/>
    </row>
    <row r="90" spans="1:27" x14ac:dyDescent="0.25">
      <c r="AA90" s="84"/>
    </row>
    <row r="91" spans="1:27" x14ac:dyDescent="0.25">
      <c r="AA91" s="84"/>
    </row>
    <row r="92" spans="1:27" x14ac:dyDescent="0.25">
      <c r="Z92" s="27"/>
      <c r="AA92" s="27"/>
    </row>
    <row r="93" spans="1:27" x14ac:dyDescent="0.25">
      <c r="Z93" s="27"/>
      <c r="AA93" s="27"/>
    </row>
  </sheetData>
  <autoFilter ref="A6:AB49" xr:uid="{487E6227-9FF8-4073-97C2-24689EB62560}"/>
  <mergeCells count="1">
    <mergeCell ref="K1:Y1"/>
  </mergeCells>
  <pageMargins left="0.7" right="0.7" top="0.75" bottom="0.75" header="0.3" footer="0.3"/>
  <pageSetup paperSize="9" scale="4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Papildus nepiec_fin_KOPĀ</vt:lpstr>
      <vt:lpstr>Salīdzinājums</vt:lpstr>
      <vt:lpstr>REFORMA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Kronberga</dc:creator>
  <cp:lastModifiedBy>Lāsma Zandberga</cp:lastModifiedBy>
  <cp:lastPrinted>2024-04-18T06:32:57Z</cp:lastPrinted>
  <dcterms:created xsi:type="dcterms:W3CDTF">2024-01-10T08:05:19Z</dcterms:created>
  <dcterms:modified xsi:type="dcterms:W3CDTF">2024-04-18T08:52:43Z</dcterms:modified>
</cp:coreProperties>
</file>