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vnozare.pri\vm\Redirect_profiles\lzandberga\Desktop\LZ\DARBAM_MATERIALI\budzets 2019\2024\slimnicu_zinojums\mk rikojums\180424_prec\"/>
    </mc:Choice>
  </mc:AlternateContent>
  <xr:revisionPtr revIDLastSave="0" documentId="13_ncr:1_{823979CF-A61F-4B69-85E2-2EC5AA9D8B85}" xr6:coauthVersionLast="47" xr6:coauthVersionMax="47" xr10:uidLastSave="{00000000-0000-0000-0000-000000000000}"/>
  <bookViews>
    <workbookView xWindow="-120" yWindow="-120" windowWidth="29040" windowHeight="15840" xr2:uid="{00000000-000D-0000-FFFF-FFFF00000000}"/>
  </bookViews>
  <sheets>
    <sheet name="Pēc reformas_observacija" sheetId="8" r:id="rId1"/>
    <sheet name="2024 izejas dati" sheetId="9" r:id="rId2"/>
    <sheet name="Uzņ_observ_max" sheetId="14" r:id="rId3"/>
    <sheet name="2024 izejas dati II" sheetId="6" r:id="rId4"/>
    <sheet name="2024 observacija" sheetId="11" r:id="rId5"/>
    <sheet name="Algas aprekins" sheetId="13" r:id="rId6"/>
    <sheet name="Kalendars" sheetId="12" r:id="rId7"/>
  </sheets>
  <definedNames>
    <definedName name="_xlnm._FilterDatabase" localSheetId="5" hidden="1">'Algas aprekins'!$A$19:$BB$48</definedName>
    <definedName name="_xlnm._FilterDatabase" localSheetId="0" hidden="1">'Pēc reformas_observacija'!$A$7:$J$7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1" i="8" l="1"/>
  <c r="K32" i="8"/>
  <c r="K33" i="8"/>
  <c r="K34" i="8"/>
  <c r="K35" i="8"/>
  <c r="L42" i="14"/>
  <c r="L28" i="14" l="1"/>
  <c r="L27" i="14"/>
  <c r="C14" i="9" s="1"/>
  <c r="L23" i="14"/>
  <c r="H36" i="14"/>
  <c r="H29" i="14"/>
  <c r="H21" i="14"/>
  <c r="H13" i="14"/>
  <c r="I13" i="14" s="1"/>
  <c r="L34" i="14"/>
  <c r="E28" i="8"/>
  <c r="E29" i="8"/>
  <c r="L11" i="14" l="1"/>
  <c r="C4" i="9" l="1"/>
  <c r="L41" i="14"/>
  <c r="C31" i="9" s="1"/>
  <c r="L40" i="14"/>
  <c r="C30" i="9" s="1"/>
  <c r="L39" i="14"/>
  <c r="C27" i="9" s="1"/>
  <c r="E31" i="8" s="1"/>
  <c r="L38" i="14"/>
  <c r="C28" i="9" s="1"/>
  <c r="L37" i="14"/>
  <c r="L33" i="14"/>
  <c r="C23" i="9" s="1"/>
  <c r="L32" i="14"/>
  <c r="C22" i="9" s="1"/>
  <c r="L31" i="14"/>
  <c r="C26" i="9" s="1"/>
  <c r="L26" i="14"/>
  <c r="C20" i="9" s="1"/>
  <c r="L25" i="14"/>
  <c r="C17" i="9" s="1"/>
  <c r="L24" i="14"/>
  <c r="C16" i="9" s="1"/>
  <c r="L22" i="14"/>
  <c r="C19" i="9" s="1"/>
  <c r="L20" i="14"/>
  <c r="C9" i="9" s="1"/>
  <c r="L19" i="14"/>
  <c r="C11" i="9" s="1"/>
  <c r="L18" i="14"/>
  <c r="C13" i="9" s="1"/>
  <c r="L17" i="14"/>
  <c r="C7" i="9" s="1"/>
  <c r="L15" i="14"/>
  <c r="C10" i="9" s="1"/>
  <c r="L14" i="14"/>
  <c r="C8" i="9" s="1"/>
  <c r="L12" i="14"/>
  <c r="L10" i="14" s="1"/>
  <c r="L9" i="14"/>
  <c r="C6" i="9" s="1"/>
  <c r="E10" i="8" s="1"/>
  <c r="C15" i="9"/>
  <c r="C18" i="9"/>
  <c r="I36" i="14"/>
  <c r="I29" i="14"/>
  <c r="J30" i="14" s="1"/>
  <c r="I21" i="14"/>
  <c r="H10" i="14"/>
  <c r="I10" i="14" s="1"/>
  <c r="H8" i="14"/>
  <c r="I8" i="14" s="1"/>
  <c r="J9" i="14" s="1"/>
  <c r="D24" i="9"/>
  <c r="D25" i="9"/>
  <c r="B16" i="6"/>
  <c r="C10" i="6"/>
  <c r="C9" i="6"/>
  <c r="C5" i="9" l="1"/>
  <c r="E9" i="8" s="1"/>
  <c r="D5" i="9"/>
  <c r="C29" i="9"/>
  <c r="L36" i="14"/>
  <c r="D30" i="9"/>
  <c r="E34" i="8"/>
  <c r="D31" i="9"/>
  <c r="E35" i="8"/>
  <c r="D13" i="9"/>
  <c r="E17" i="8"/>
  <c r="D22" i="9"/>
  <c r="E26" i="8"/>
  <c r="E13" i="8"/>
  <c r="D9" i="9"/>
  <c r="D29" i="9"/>
  <c r="E33" i="8"/>
  <c r="D19" i="9"/>
  <c r="E23" i="8"/>
  <c r="D8" i="9"/>
  <c r="E12" i="8"/>
  <c r="D20" i="9"/>
  <c r="E24" i="8"/>
  <c r="D7" i="9"/>
  <c r="E11" i="8"/>
  <c r="D26" i="9"/>
  <c r="E30" i="8"/>
  <c r="D10" i="9"/>
  <c r="E14" i="8"/>
  <c r="D23" i="9"/>
  <c r="E27" i="8"/>
  <c r="D11" i="9"/>
  <c r="E15" i="8"/>
  <c r="D16" i="9"/>
  <c r="E20" i="8"/>
  <c r="D27" i="9"/>
  <c r="L8" i="14"/>
  <c r="D17" i="9"/>
  <c r="E21" i="8"/>
  <c r="E8" i="8"/>
  <c r="D4" i="9"/>
  <c r="F4" i="9" s="1"/>
  <c r="D28" i="9"/>
  <c r="E32" i="8"/>
  <c r="J11" i="14"/>
  <c r="J12" i="14"/>
  <c r="J28" i="14"/>
  <c r="J27" i="14"/>
  <c r="J26" i="14"/>
  <c r="J25" i="14"/>
  <c r="J24" i="14"/>
  <c r="J23" i="14"/>
  <c r="J22" i="14"/>
  <c r="J40" i="14"/>
  <c r="J37" i="14"/>
  <c r="J38" i="14"/>
  <c r="J41" i="14"/>
  <c r="J39" i="14"/>
  <c r="J33" i="14"/>
  <c r="J32" i="14"/>
  <c r="L30" i="14"/>
  <c r="J31" i="14"/>
  <c r="D15" i="9"/>
  <c r="E19" i="8"/>
  <c r="D18" i="9"/>
  <c r="E22" i="8"/>
  <c r="D14" i="9"/>
  <c r="E18" i="8"/>
  <c r="J20" i="14"/>
  <c r="J19" i="14"/>
  <c r="J18" i="14"/>
  <c r="J17" i="14"/>
  <c r="J16" i="14"/>
  <c r="L16" i="14" s="1"/>
  <c r="J15" i="14"/>
  <c r="J14" i="14"/>
  <c r="J8" i="14"/>
  <c r="L21" i="14"/>
  <c r="D6" i="9"/>
  <c r="F6" i="9" s="1"/>
  <c r="J10" i="14" l="1"/>
  <c r="J21" i="14"/>
  <c r="J13" i="14"/>
  <c r="L29" i="14"/>
  <c r="C21" i="9"/>
  <c r="J29" i="14"/>
  <c r="C12" i="9"/>
  <c r="L13" i="14"/>
  <c r="J36" i="14"/>
  <c r="D10" i="8"/>
  <c r="AZ26" i="13"/>
  <c r="AZ27" i="13"/>
  <c r="AZ28" i="13"/>
  <c r="AZ29" i="13"/>
  <c r="AZ30" i="13"/>
  <c r="AZ31" i="13"/>
  <c r="AZ32" i="13"/>
  <c r="AZ33" i="13"/>
  <c r="AZ34" i="13"/>
  <c r="AZ35" i="13"/>
  <c r="AZ36" i="13"/>
  <c r="AZ37" i="13"/>
  <c r="AZ38" i="13"/>
  <c r="AZ39" i="13"/>
  <c r="AZ40" i="13"/>
  <c r="AZ41" i="13"/>
  <c r="AZ42" i="13"/>
  <c r="AZ43" i="13"/>
  <c r="AZ44" i="13"/>
  <c r="AZ45" i="13"/>
  <c r="AZ46" i="13"/>
  <c r="AZ47" i="13"/>
  <c r="AZ48" i="13"/>
  <c r="AZ49" i="13"/>
  <c r="AZ25" i="13"/>
  <c r="AV27" i="13"/>
  <c r="AY27" i="13" s="1"/>
  <c r="AV26" i="13"/>
  <c r="AY26" i="13" s="1"/>
  <c r="AV25" i="13"/>
  <c r="AX25" i="13" s="1"/>
  <c r="AU49" i="13"/>
  <c r="AV49" i="13"/>
  <c r="AL49" i="13"/>
  <c r="AH49" i="13"/>
  <c r="AD49" i="13"/>
  <c r="Z49" i="13"/>
  <c r="V49" i="13"/>
  <c r="AN49" i="13" s="1"/>
  <c r="R49" i="13"/>
  <c r="N49" i="13"/>
  <c r="J49" i="13"/>
  <c r="AU44" i="13"/>
  <c r="AV44" i="13"/>
  <c r="AL44" i="13"/>
  <c r="AH44" i="13"/>
  <c r="AD44" i="13"/>
  <c r="AN44" i="13" s="1"/>
  <c r="Z44" i="13"/>
  <c r="V44" i="13"/>
  <c r="R44" i="13"/>
  <c r="N44" i="13"/>
  <c r="J44" i="13"/>
  <c r="AU34" i="13"/>
  <c r="AV34" i="13"/>
  <c r="AY34" i="13" s="1"/>
  <c r="AL34" i="13"/>
  <c r="AH34" i="13"/>
  <c r="AD34" i="13"/>
  <c r="Z34" i="13"/>
  <c r="V34" i="13"/>
  <c r="R34" i="13"/>
  <c r="N34" i="13"/>
  <c r="J34" i="13"/>
  <c r="AN34" i="13" s="1"/>
  <c r="AU29" i="13"/>
  <c r="AV29" i="13" s="1"/>
  <c r="AL29" i="13"/>
  <c r="AH29" i="13"/>
  <c r="AD29" i="13"/>
  <c r="Z29" i="13"/>
  <c r="V29" i="13"/>
  <c r="R29" i="13"/>
  <c r="N29" i="13"/>
  <c r="J29" i="13"/>
  <c r="AN29" i="13" s="1"/>
  <c r="AU48" i="13"/>
  <c r="AV48" i="13" s="1"/>
  <c r="AL48" i="13"/>
  <c r="AH48" i="13"/>
  <c r="AD48" i="13"/>
  <c r="Z48" i="13"/>
  <c r="V48" i="13"/>
  <c r="R48" i="13"/>
  <c r="AN48" i="13" s="1"/>
  <c r="N48" i="13"/>
  <c r="J48" i="13"/>
  <c r="AU47" i="13"/>
  <c r="AV47" i="13" s="1"/>
  <c r="AL47" i="13"/>
  <c r="AH47" i="13"/>
  <c r="AD47" i="13"/>
  <c r="Z47" i="13"/>
  <c r="AN47" i="13" s="1"/>
  <c r="V47" i="13"/>
  <c r="R47" i="13"/>
  <c r="N47" i="13"/>
  <c r="J47" i="13"/>
  <c r="AU46" i="13"/>
  <c r="AV46" i="13"/>
  <c r="AX46" i="13" s="1"/>
  <c r="Z46" i="13"/>
  <c r="V46" i="13"/>
  <c r="AN46" i="13" s="1"/>
  <c r="R46" i="13"/>
  <c r="N46" i="13"/>
  <c r="J46" i="13"/>
  <c r="AU45" i="13"/>
  <c r="AV45" i="13"/>
  <c r="AL45" i="13"/>
  <c r="AH45" i="13"/>
  <c r="AD45" i="13"/>
  <c r="AN45" i="13" s="1"/>
  <c r="AU43" i="13"/>
  <c r="AV43" i="13"/>
  <c r="AL43" i="13"/>
  <c r="AH43" i="13"/>
  <c r="AD43" i="13"/>
  <c r="Z43" i="13"/>
  <c r="V43" i="13"/>
  <c r="R43" i="13"/>
  <c r="AN43" i="13" s="1"/>
  <c r="N43" i="13"/>
  <c r="J43" i="13"/>
  <c r="AU42" i="13"/>
  <c r="AV42" i="13" s="1"/>
  <c r="AL42" i="13"/>
  <c r="AH42" i="13"/>
  <c r="AD42" i="13"/>
  <c r="Z42" i="13"/>
  <c r="AN42" i="13" s="1"/>
  <c r="V42" i="13"/>
  <c r="R42" i="13"/>
  <c r="N42" i="13"/>
  <c r="J42" i="13"/>
  <c r="AU41" i="13"/>
  <c r="AV41" i="13"/>
  <c r="AW41" i="13" s="1"/>
  <c r="Z41" i="13"/>
  <c r="V41" i="13"/>
  <c r="AN41" i="13" s="1"/>
  <c r="R41" i="13"/>
  <c r="N41" i="13"/>
  <c r="J41" i="13"/>
  <c r="AU40" i="13"/>
  <c r="AV40" i="13"/>
  <c r="AL40" i="13"/>
  <c r="AH40" i="13"/>
  <c r="AD40" i="13"/>
  <c r="AN40" i="13" s="1"/>
  <c r="AU39" i="13"/>
  <c r="AV39" i="13"/>
  <c r="AL39" i="13"/>
  <c r="AH39" i="13"/>
  <c r="AD39" i="13"/>
  <c r="Z39" i="13"/>
  <c r="V39" i="13"/>
  <c r="R39" i="13"/>
  <c r="AN39" i="13" s="1"/>
  <c r="N39" i="13"/>
  <c r="J39" i="13"/>
  <c r="AU38" i="13"/>
  <c r="AV38" i="13" s="1"/>
  <c r="AL38" i="13"/>
  <c r="AH38" i="13"/>
  <c r="AD38" i="13"/>
  <c r="Z38" i="13"/>
  <c r="AN38" i="13" s="1"/>
  <c r="V38" i="13"/>
  <c r="R38" i="13"/>
  <c r="N38" i="13"/>
  <c r="J38" i="13"/>
  <c r="AU37" i="13"/>
  <c r="AV37" i="13"/>
  <c r="AX37" i="13" s="1"/>
  <c r="AL37" i="13"/>
  <c r="AH37" i="13"/>
  <c r="AD37" i="13"/>
  <c r="Z37" i="13"/>
  <c r="V37" i="13"/>
  <c r="R37" i="13"/>
  <c r="N37" i="13"/>
  <c r="J37" i="13"/>
  <c r="AN37" i="13" s="1"/>
  <c r="AU36" i="13"/>
  <c r="AV36" i="13"/>
  <c r="AX36" i="13" s="1"/>
  <c r="Z36" i="13"/>
  <c r="V36" i="13"/>
  <c r="R36" i="13"/>
  <c r="N36" i="13"/>
  <c r="J36" i="13"/>
  <c r="AU35" i="13"/>
  <c r="AV35" i="13"/>
  <c r="AW35" i="13" s="1"/>
  <c r="AL35" i="13"/>
  <c r="AN35" i="13" s="1"/>
  <c r="AH35" i="13"/>
  <c r="AD35" i="13"/>
  <c r="AU33" i="13"/>
  <c r="AV33" i="13" s="1"/>
  <c r="AL33" i="13"/>
  <c r="AH33" i="13"/>
  <c r="AD33" i="13"/>
  <c r="Z33" i="13"/>
  <c r="AN33" i="13" s="1"/>
  <c r="V33" i="13"/>
  <c r="R33" i="13"/>
  <c r="N33" i="13"/>
  <c r="J33" i="13"/>
  <c r="AU32" i="13"/>
  <c r="AV32" i="13"/>
  <c r="AX32" i="13" s="1"/>
  <c r="AL32" i="13"/>
  <c r="AH32" i="13"/>
  <c r="AD32" i="13"/>
  <c r="Z32" i="13"/>
  <c r="V32" i="13"/>
  <c r="R32" i="13"/>
  <c r="N32" i="13"/>
  <c r="J32" i="13"/>
  <c r="AN32" i="13" s="1"/>
  <c r="AU31" i="13"/>
  <c r="AV31" i="13"/>
  <c r="AX31" i="13" s="1"/>
  <c r="Z31" i="13"/>
  <c r="V31" i="13"/>
  <c r="R31" i="13"/>
  <c r="N31" i="13"/>
  <c r="J31" i="13"/>
  <c r="AU30" i="13"/>
  <c r="AV30" i="13"/>
  <c r="AX30" i="13" s="1"/>
  <c r="AL30" i="13"/>
  <c r="AH30" i="13"/>
  <c r="AD30" i="13"/>
  <c r="AU28" i="13"/>
  <c r="AV28" i="13" s="1"/>
  <c r="AL28" i="13"/>
  <c r="AH28" i="13"/>
  <c r="AD28" i="13"/>
  <c r="Z28" i="13"/>
  <c r="V28" i="13"/>
  <c r="AN28" i="13" s="1"/>
  <c r="R28" i="13"/>
  <c r="N28" i="13"/>
  <c r="J28" i="13"/>
  <c r="AU27" i="13"/>
  <c r="AL27" i="13"/>
  <c r="AH27" i="13"/>
  <c r="AD27" i="13"/>
  <c r="Z27" i="13"/>
  <c r="AN27" i="13" s="1"/>
  <c r="V27" i="13"/>
  <c r="R27" i="13"/>
  <c r="N27" i="13"/>
  <c r="J27" i="13"/>
  <c r="AU26" i="13"/>
  <c r="Z26" i="13"/>
  <c r="V26" i="13"/>
  <c r="R26" i="13"/>
  <c r="AN26" i="13" s="1"/>
  <c r="N26" i="13"/>
  <c r="J26" i="13"/>
  <c r="AU25" i="13"/>
  <c r="AL25" i="13"/>
  <c r="AH25" i="13"/>
  <c r="AD25" i="13"/>
  <c r="AN25" i="13" s="1"/>
  <c r="AU24" i="13"/>
  <c r="AV24" i="13"/>
  <c r="AX24" i="13" s="1"/>
  <c r="AL24" i="13"/>
  <c r="AH24" i="13"/>
  <c r="AD24" i="13"/>
  <c r="Z24" i="13"/>
  <c r="V24" i="13"/>
  <c r="R24" i="13"/>
  <c r="N24" i="13"/>
  <c r="J24" i="13"/>
  <c r="AN24" i="13" s="1"/>
  <c r="AU23" i="13"/>
  <c r="AV23" i="13" s="1"/>
  <c r="AL23" i="13"/>
  <c r="AH23" i="13"/>
  <c r="AD23" i="13"/>
  <c r="Z23" i="13"/>
  <c r="V23" i="13"/>
  <c r="R23" i="13"/>
  <c r="AN23" i="13" s="1"/>
  <c r="N23" i="13"/>
  <c r="J23" i="13"/>
  <c r="AU22" i="13"/>
  <c r="AV22" i="13" s="1"/>
  <c r="AL22" i="13"/>
  <c r="AH22" i="13"/>
  <c r="AD22" i="13"/>
  <c r="Z22" i="13"/>
  <c r="AN22" i="13" s="1"/>
  <c r="V22" i="13"/>
  <c r="R22" i="13"/>
  <c r="N22" i="13"/>
  <c r="J22" i="13"/>
  <c r="AU21" i="13"/>
  <c r="AV21" i="13"/>
  <c r="AZ21" i="13" s="1"/>
  <c r="Z21" i="13"/>
  <c r="V21" i="13"/>
  <c r="AN21" i="13" s="1"/>
  <c r="R21" i="13"/>
  <c r="N21" i="13"/>
  <c r="J21" i="13"/>
  <c r="AU20" i="13"/>
  <c r="AV20" i="13"/>
  <c r="AL20" i="13"/>
  <c r="AH20" i="13"/>
  <c r="AD20" i="13"/>
  <c r="AN20" i="13" s="1"/>
  <c r="AH17" i="13"/>
  <c r="AT3" i="13"/>
  <c r="A367" i="12" a="1"/>
  <c r="A367" i="12" s="1"/>
  <c r="A366" i="12" a="1"/>
  <c r="A366" i="12" s="1"/>
  <c r="A365" i="12" a="1"/>
  <c r="A365" i="12"/>
  <c r="A364" i="12" a="1"/>
  <c r="A364" i="12" s="1"/>
  <c r="A363" i="12" a="1"/>
  <c r="A363" i="12" s="1"/>
  <c r="A362" i="12" a="1"/>
  <c r="A362" i="12" s="1"/>
  <c r="A361" i="12" a="1"/>
  <c r="A361" i="12" s="1"/>
  <c r="A360" i="12" a="1"/>
  <c r="A360" i="12" s="1"/>
  <c r="A359" i="12" a="1"/>
  <c r="A359" i="12" s="1"/>
  <c r="A358" i="12" a="1"/>
  <c r="A358" i="12"/>
  <c r="A357" i="12" a="1"/>
  <c r="A357" i="12"/>
  <c r="A356" i="12" a="1"/>
  <c r="A356" i="12" s="1"/>
  <c r="A355" i="12" a="1"/>
  <c r="A355" i="12" s="1"/>
  <c r="A354" i="12" a="1"/>
  <c r="A354" i="12" s="1"/>
  <c r="A353" i="12" a="1"/>
  <c r="A353" i="12" s="1"/>
  <c r="A352" i="12" a="1"/>
  <c r="A352" i="12" s="1"/>
  <c r="A351" i="12" a="1"/>
  <c r="A351" i="12" s="1"/>
  <c r="A350" i="12" a="1"/>
  <c r="A350" i="12" s="1"/>
  <c r="A349" i="12" a="1"/>
  <c r="A349" i="12" s="1"/>
  <c r="A348" i="12" a="1"/>
  <c r="A348" i="12" s="1"/>
  <c r="A347" i="12" a="1"/>
  <c r="A347" i="12"/>
  <c r="A346" i="12" a="1"/>
  <c r="A346" i="12"/>
  <c r="A345" i="12" a="1"/>
  <c r="A345" i="12" s="1"/>
  <c r="A344" i="12" a="1"/>
  <c r="A344" i="12" s="1"/>
  <c r="A343" i="12" a="1"/>
  <c r="A343" i="12" s="1"/>
  <c r="A342" i="12" a="1"/>
  <c r="A342" i="12"/>
  <c r="A341" i="12" a="1"/>
  <c r="A341" i="12"/>
  <c r="A340" i="12" a="1"/>
  <c r="A340" i="12" s="1"/>
  <c r="A339" i="12" a="1"/>
  <c r="A339" i="12"/>
  <c r="A338" i="12" a="1"/>
  <c r="A338" i="12" s="1"/>
  <c r="A337" i="12" a="1"/>
  <c r="A337" i="12"/>
  <c r="A336" i="12" a="1"/>
  <c r="A336" i="12" s="1"/>
  <c r="A335" i="12" a="1"/>
  <c r="A335" i="12" s="1"/>
  <c r="A334" i="12" a="1"/>
  <c r="A334" i="12" s="1"/>
  <c r="A333" i="12" a="1"/>
  <c r="A333" i="12" s="1"/>
  <c r="A332" i="12" a="1"/>
  <c r="A332" i="12" s="1"/>
  <c r="A331" i="12" a="1"/>
  <c r="A331" i="12"/>
  <c r="A330" i="12" a="1"/>
  <c r="A330" i="12"/>
  <c r="A329" i="12" a="1"/>
  <c r="A329" i="12" s="1"/>
  <c r="A328" i="12" a="1"/>
  <c r="A328" i="12" s="1"/>
  <c r="A327" i="12" a="1"/>
  <c r="A327" i="12" s="1"/>
  <c r="A326" i="12" a="1"/>
  <c r="A326" i="12"/>
  <c r="A325" i="12" a="1"/>
  <c r="A325" i="12" s="1"/>
  <c r="A324" i="12" a="1"/>
  <c r="A324" i="12" s="1"/>
  <c r="A323" i="12" a="1"/>
  <c r="A323" i="12" s="1"/>
  <c r="A322" i="12" a="1"/>
  <c r="A322" i="12" s="1"/>
  <c r="A321" i="12" a="1"/>
  <c r="A321" i="12"/>
  <c r="A320" i="12" a="1"/>
  <c r="A320" i="12" s="1"/>
  <c r="A319" i="12" a="1"/>
  <c r="A319" i="12" s="1"/>
  <c r="A318" i="12" a="1"/>
  <c r="A318" i="12" s="1"/>
  <c r="A317" i="12" a="1"/>
  <c r="A317" i="12" s="1"/>
  <c r="A316" i="12" a="1"/>
  <c r="A316" i="12" s="1"/>
  <c r="A315" i="12" a="1"/>
  <c r="A315" i="12"/>
  <c r="A314" i="12" a="1"/>
  <c r="A314" i="12"/>
  <c r="A313" i="12" a="1"/>
  <c r="A313" i="12" s="1"/>
  <c r="A312" i="12" a="1"/>
  <c r="A312" i="12" s="1"/>
  <c r="A311" i="12" a="1"/>
  <c r="A311" i="12" s="1"/>
  <c r="A310" i="12" a="1"/>
  <c r="A310" i="12"/>
  <c r="A309" i="12" a="1"/>
  <c r="A309" i="12"/>
  <c r="A308" i="12" a="1"/>
  <c r="A308" i="12" s="1"/>
  <c r="A307" i="12" a="1"/>
  <c r="A307" i="12" s="1"/>
  <c r="A306" i="12" a="1"/>
  <c r="A306" i="12" s="1"/>
  <c r="A305" i="12" a="1"/>
  <c r="A305" i="12" s="1"/>
  <c r="A304" i="12" a="1"/>
  <c r="A304" i="12" s="1"/>
  <c r="A303" i="12" a="1"/>
  <c r="A303" i="12" s="1"/>
  <c r="A302" i="12" a="1"/>
  <c r="A302" i="12" s="1"/>
  <c r="A301" i="12" a="1"/>
  <c r="A301" i="12"/>
  <c r="A300" i="12" a="1"/>
  <c r="A300" i="12" s="1"/>
  <c r="A299" i="12" a="1"/>
  <c r="A299" i="12"/>
  <c r="A298" i="12" a="1"/>
  <c r="A298" i="12"/>
  <c r="A297" i="12" a="1"/>
  <c r="A297" i="12" s="1"/>
  <c r="A296" i="12" a="1"/>
  <c r="A296" i="12" s="1"/>
  <c r="A295" i="12" a="1"/>
  <c r="A295" i="12" s="1"/>
  <c r="A294" i="12" a="1"/>
  <c r="A294" i="12"/>
  <c r="A293" i="12" a="1"/>
  <c r="A293" i="12" s="1"/>
  <c r="A292" i="12" a="1"/>
  <c r="A292" i="12" s="1"/>
  <c r="A291" i="12" a="1"/>
  <c r="A291" i="12" s="1"/>
  <c r="A290" i="12" a="1"/>
  <c r="A290" i="12" s="1"/>
  <c r="A289" i="12" a="1"/>
  <c r="A289" i="12" s="1"/>
  <c r="A288" i="12" a="1"/>
  <c r="A288" i="12" s="1"/>
  <c r="A287" i="12" a="1"/>
  <c r="A287" i="12" s="1"/>
  <c r="A286" i="12" a="1"/>
  <c r="A286" i="12"/>
  <c r="A285" i="12" a="1"/>
  <c r="A285" i="12" s="1"/>
  <c r="A284" i="12" a="1"/>
  <c r="A284" i="12" s="1"/>
  <c r="A283" i="12" a="1"/>
  <c r="A283" i="12"/>
  <c r="A282" i="12" a="1"/>
  <c r="A282" i="12"/>
  <c r="A281" i="12" a="1"/>
  <c r="A281" i="12" s="1"/>
  <c r="A280" i="12" a="1"/>
  <c r="A280" i="12" s="1"/>
  <c r="A279" i="12" a="1"/>
  <c r="A279" i="12" s="1"/>
  <c r="A278" i="12" a="1"/>
  <c r="A278" i="12"/>
  <c r="A277" i="12" a="1"/>
  <c r="A277" i="12" s="1"/>
  <c r="A276" i="12" a="1"/>
  <c r="A276" i="12" s="1"/>
  <c r="A275" i="12" a="1"/>
  <c r="A275" i="12" s="1"/>
  <c r="A274" i="12" a="1"/>
  <c r="A274" i="12"/>
  <c r="A273" i="12" a="1"/>
  <c r="A273" i="12" s="1"/>
  <c r="A272" i="12" a="1"/>
  <c r="A272" i="12" s="1"/>
  <c r="A271" i="12" a="1"/>
  <c r="A271" i="12" s="1"/>
  <c r="A270" i="12" a="1"/>
  <c r="A270" i="12" s="1"/>
  <c r="A269" i="12" a="1"/>
  <c r="A269" i="12" s="1"/>
  <c r="A268" i="12" a="1"/>
  <c r="A268" i="12" s="1"/>
  <c r="A267" i="12" a="1"/>
  <c r="A267" i="12" s="1"/>
  <c r="A266" i="12" a="1"/>
  <c r="A266" i="12"/>
  <c r="A265" i="12" a="1"/>
  <c r="A265" i="12" s="1"/>
  <c r="A264" i="12" a="1"/>
  <c r="A264" i="12" s="1"/>
  <c r="A263" i="12" a="1"/>
  <c r="A263" i="12" s="1"/>
  <c r="A262" i="12" a="1"/>
  <c r="A262" i="12" s="1"/>
  <c r="A261" i="12" a="1"/>
  <c r="A261" i="12" s="1"/>
  <c r="A260" i="12" a="1"/>
  <c r="A260" i="12" s="1"/>
  <c r="A259" i="12" a="1"/>
  <c r="A259" i="12" s="1"/>
  <c r="A258" i="12" a="1"/>
  <c r="A258" i="12"/>
  <c r="A257" i="12" a="1"/>
  <c r="A257" i="12" s="1"/>
  <c r="A256" i="12" a="1"/>
  <c r="A256" i="12" s="1"/>
  <c r="A255" i="12" a="1"/>
  <c r="A255" i="12" s="1"/>
  <c r="A254" i="12" a="1"/>
  <c r="A254" i="12" s="1"/>
  <c r="A253" i="12" a="1"/>
  <c r="A253" i="12" s="1"/>
  <c r="A252" i="12" a="1"/>
  <c r="A252" i="12" s="1"/>
  <c r="A251" i="12" a="1"/>
  <c r="A251" i="12"/>
  <c r="A250" i="12" a="1"/>
  <c r="A250" i="12" s="1"/>
  <c r="A249" i="12" a="1"/>
  <c r="A249" i="12" s="1"/>
  <c r="A248" i="12" a="1"/>
  <c r="A248" i="12" s="1"/>
  <c r="A247" i="12" a="1"/>
  <c r="A247" i="12" s="1"/>
  <c r="A246" i="12" a="1"/>
  <c r="A246" i="12"/>
  <c r="A245" i="12" a="1"/>
  <c r="A245" i="12" s="1"/>
  <c r="A244" i="12" a="1"/>
  <c r="A244" i="12" s="1"/>
  <c r="A243" i="12" a="1"/>
  <c r="A243" i="12" s="1"/>
  <c r="A242" i="12" a="1"/>
  <c r="A242" i="12" s="1"/>
  <c r="A241" i="12" a="1"/>
  <c r="A241" i="12"/>
  <c r="A240" i="12" a="1"/>
  <c r="A240" i="12" s="1"/>
  <c r="A239" i="12" a="1"/>
  <c r="A239" i="12" s="1"/>
  <c r="A238" i="12" a="1"/>
  <c r="A238" i="12" s="1"/>
  <c r="A237" i="12" a="1"/>
  <c r="A237" i="12" s="1"/>
  <c r="A236" i="12" a="1"/>
  <c r="A236" i="12" s="1"/>
  <c r="A235" i="12" a="1"/>
  <c r="A235" i="12" s="1"/>
  <c r="A234" i="12" a="1"/>
  <c r="A234" i="12"/>
  <c r="A233" i="12" a="1"/>
  <c r="A233" i="12" s="1"/>
  <c r="A232" i="12" a="1"/>
  <c r="A232" i="12" s="1"/>
  <c r="A231" i="12"/>
  <c r="A231" i="12" a="1"/>
  <c r="A230" i="12" a="1"/>
  <c r="A230" i="12"/>
  <c r="A229" i="12" a="1"/>
  <c r="A229" i="12" s="1"/>
  <c r="A228" i="12" a="1"/>
  <c r="A228" i="12" s="1"/>
  <c r="A227" i="12" a="1"/>
  <c r="A227" i="12" s="1"/>
  <c r="A226" i="12" a="1"/>
  <c r="A226" i="12" s="1"/>
  <c r="A225" i="12" a="1"/>
  <c r="A225" i="12" s="1"/>
  <c r="A224" i="12" a="1"/>
  <c r="A224" i="12" s="1"/>
  <c r="A223" i="12" a="1"/>
  <c r="A223" i="12" s="1"/>
  <c r="A222" i="12" a="1"/>
  <c r="A222" i="12" s="1"/>
  <c r="A221" i="12" a="1"/>
  <c r="A221" i="12" s="1"/>
  <c r="A220" i="12" a="1"/>
  <c r="A220" i="12" s="1"/>
  <c r="A219" i="12" a="1"/>
  <c r="A219" i="12" s="1"/>
  <c r="A218" i="12" a="1"/>
  <c r="A218" i="12" s="1"/>
  <c r="A217" i="12" a="1"/>
  <c r="A217" i="12" s="1"/>
  <c r="A216" i="12" a="1"/>
  <c r="A216" i="12" s="1"/>
  <c r="A215" i="12" a="1"/>
  <c r="A215" i="12" s="1"/>
  <c r="A214" i="12" a="1"/>
  <c r="A214" i="12" s="1"/>
  <c r="A213" i="12" a="1"/>
  <c r="A213" i="12" s="1"/>
  <c r="A212" i="12" a="1"/>
  <c r="A212" i="12" s="1"/>
  <c r="A211" i="12" a="1"/>
  <c r="A211" i="12"/>
  <c r="A210" i="12" a="1"/>
  <c r="A210" i="12" s="1"/>
  <c r="A209" i="12" a="1"/>
  <c r="A209" i="12"/>
  <c r="A208" i="12" a="1"/>
  <c r="A208" i="12" s="1"/>
  <c r="A207" i="12" a="1"/>
  <c r="A207" i="12" s="1"/>
  <c r="A206" i="12" a="1"/>
  <c r="A206" i="12" s="1"/>
  <c r="A205" i="12" a="1"/>
  <c r="A205" i="12"/>
  <c r="A204" i="12" a="1"/>
  <c r="A204" i="12" s="1"/>
  <c r="A203" i="12" a="1"/>
  <c r="A203" i="12" s="1"/>
  <c r="A202" i="12" a="1"/>
  <c r="A202" i="12" s="1"/>
  <c r="A201" i="12" a="1"/>
  <c r="A201" i="12" s="1"/>
  <c r="A200" i="12" a="1"/>
  <c r="A200" i="12" s="1"/>
  <c r="A199" i="12" a="1"/>
  <c r="A199" i="12" s="1"/>
  <c r="A198" i="12" a="1"/>
  <c r="A198" i="12"/>
  <c r="A197" i="12" a="1"/>
  <c r="A197" i="12" s="1"/>
  <c r="A196" i="12" a="1"/>
  <c r="A196" i="12" s="1"/>
  <c r="A195" i="12" a="1"/>
  <c r="A195" i="12" s="1"/>
  <c r="A194" i="12" a="1"/>
  <c r="A194" i="12" s="1"/>
  <c r="A193" i="12" a="1"/>
  <c r="A193" i="12"/>
  <c r="A192" i="12" a="1"/>
  <c r="A192" i="12" s="1"/>
  <c r="A191" i="12" a="1"/>
  <c r="A191" i="12"/>
  <c r="A190" i="12" a="1"/>
  <c r="A190" i="12" s="1"/>
  <c r="A189" i="12" a="1"/>
  <c r="A189" i="12" s="1"/>
  <c r="A188" i="12" a="1"/>
  <c r="A188" i="12" s="1"/>
  <c r="A187" i="12" a="1"/>
  <c r="A187" i="12" s="1"/>
  <c r="A186" i="12" a="1"/>
  <c r="A186" i="12"/>
  <c r="A185" i="12" a="1"/>
  <c r="A185" i="12" s="1"/>
  <c r="A184" i="12" a="1"/>
  <c r="A184" i="12" s="1"/>
  <c r="A183" i="12" a="1"/>
  <c r="A183" i="12" s="1"/>
  <c r="A182" i="12" a="1"/>
  <c r="A182" i="12"/>
  <c r="A181" i="12" a="1"/>
  <c r="A181" i="12" s="1"/>
  <c r="A180" i="12" a="1"/>
  <c r="A180" i="12" s="1"/>
  <c r="A179" i="12" a="1"/>
  <c r="A179" i="12" s="1"/>
  <c r="A178" i="12" a="1"/>
  <c r="A178" i="12" s="1"/>
  <c r="A177" i="12" a="1"/>
  <c r="A177" i="12" s="1"/>
  <c r="A176" i="12" a="1"/>
  <c r="A176" i="12" s="1"/>
  <c r="A175" i="12" a="1"/>
  <c r="A175" i="12"/>
  <c r="A174" i="12" a="1"/>
  <c r="A174" i="12" s="1"/>
  <c r="A173" i="12" a="1"/>
  <c r="A173" i="12" s="1"/>
  <c r="A172" i="12" a="1"/>
  <c r="A172" i="12" s="1"/>
  <c r="A171" i="12" a="1"/>
  <c r="A171" i="12" s="1"/>
  <c r="A170" i="12" a="1"/>
  <c r="A170" i="12"/>
  <c r="A169" i="12" a="1"/>
  <c r="A169" i="12" s="1"/>
  <c r="A168" i="12" a="1"/>
  <c r="A168" i="12" s="1"/>
  <c r="A167" i="12" a="1"/>
  <c r="A167" i="12" s="1"/>
  <c r="A166" i="12" a="1"/>
  <c r="A166" i="12" s="1"/>
  <c r="A165" i="12" a="1"/>
  <c r="A165" i="12" s="1"/>
  <c r="A164" i="12" a="1"/>
  <c r="A164" i="12" s="1"/>
  <c r="A163" i="12" a="1"/>
  <c r="A163" i="12" s="1"/>
  <c r="A162" i="12" a="1"/>
  <c r="A162" i="12" s="1"/>
  <c r="A161" i="12" a="1"/>
  <c r="A161" i="12" s="1"/>
  <c r="A160" i="12" a="1"/>
  <c r="A160" i="12" s="1"/>
  <c r="A159" i="12" a="1"/>
  <c r="A159" i="12" s="1"/>
  <c r="A158" i="12" a="1"/>
  <c r="A158" i="12" s="1"/>
  <c r="A157" i="12" a="1"/>
  <c r="A157" i="12"/>
  <c r="A156" i="12" a="1"/>
  <c r="A156" i="12" s="1"/>
  <c r="A155" i="12"/>
  <c r="A155" i="12" a="1"/>
  <c r="A154" i="12" a="1"/>
  <c r="A154" i="12" s="1"/>
  <c r="A153" i="12" a="1"/>
  <c r="A153" i="12" s="1"/>
  <c r="A152" i="12" a="1"/>
  <c r="A152" i="12" s="1"/>
  <c r="A151" i="12" a="1"/>
  <c r="A151" i="12" s="1"/>
  <c r="A150" i="12" a="1"/>
  <c r="A150" i="12" s="1"/>
  <c r="A149" i="12" a="1"/>
  <c r="A149" i="12" s="1"/>
  <c r="A148" i="12" a="1"/>
  <c r="A148" i="12" s="1"/>
  <c r="A147" i="12" a="1"/>
  <c r="A147" i="12" s="1"/>
  <c r="A146" i="12" a="1"/>
  <c r="A146" i="12" s="1"/>
  <c r="A145" i="12" a="1"/>
  <c r="A145" i="12"/>
  <c r="A144" i="12" a="1"/>
  <c r="A144" i="12" s="1"/>
  <c r="A143" i="12" a="1"/>
  <c r="A143" i="12"/>
  <c r="A142" i="12" a="1"/>
  <c r="A142" i="12" s="1"/>
  <c r="A141" i="12" a="1"/>
  <c r="A141" i="12" s="1"/>
  <c r="A140" i="12" a="1"/>
  <c r="A140" i="12" s="1"/>
  <c r="A139" i="12" a="1"/>
  <c r="A139" i="12" s="1"/>
  <c r="A138" i="12" a="1"/>
  <c r="A138" i="12"/>
  <c r="A137" i="12" a="1"/>
  <c r="A137" i="12" s="1"/>
  <c r="A136" i="12" a="1"/>
  <c r="A136" i="12" s="1"/>
  <c r="A135" i="12" a="1"/>
  <c r="A135" i="12" s="1"/>
  <c r="A134" i="12" a="1"/>
  <c r="A134" i="12" s="1"/>
  <c r="A133" i="12" a="1"/>
  <c r="A133" i="12" s="1"/>
  <c r="A132" i="12" a="1"/>
  <c r="A132" i="12" s="1"/>
  <c r="A131" i="12" a="1"/>
  <c r="A131" i="12" s="1"/>
  <c r="A130" i="12" a="1"/>
  <c r="A130" i="12"/>
  <c r="A129" i="12" a="1"/>
  <c r="A129" i="12" s="1"/>
  <c r="A128" i="12" a="1"/>
  <c r="A128" i="12" s="1"/>
  <c r="A127" i="12" a="1"/>
  <c r="A127" i="12" s="1"/>
  <c r="A126" i="12" a="1"/>
  <c r="A126" i="12" s="1"/>
  <c r="A125" i="12" a="1"/>
  <c r="A125" i="12"/>
  <c r="A124" i="12" a="1"/>
  <c r="A124" i="12" s="1"/>
  <c r="A123" i="12" a="1"/>
  <c r="A123" i="12" s="1"/>
  <c r="A122" i="12" a="1"/>
  <c r="A122" i="12"/>
  <c r="A121" i="12" a="1"/>
  <c r="A121" i="12" s="1"/>
  <c r="A120" i="12" a="1"/>
  <c r="A120" i="12" s="1"/>
  <c r="A119" i="12" a="1"/>
  <c r="A119" i="12" s="1"/>
  <c r="A118" i="12" a="1"/>
  <c r="A118" i="12" s="1"/>
  <c r="A117" i="12" a="1"/>
  <c r="A117" i="12" s="1"/>
  <c r="A116" i="12" a="1"/>
  <c r="A116" i="12" s="1"/>
  <c r="A115" i="12" a="1"/>
  <c r="A115" i="12" s="1"/>
  <c r="A114" i="12" a="1"/>
  <c r="A114" i="12" s="1"/>
  <c r="A113" i="12" a="1"/>
  <c r="A113" i="12"/>
  <c r="A112" i="12" a="1"/>
  <c r="A112" i="12" s="1"/>
  <c r="A111" i="12" a="1"/>
  <c r="A111" i="12" s="1"/>
  <c r="A110" i="12" a="1"/>
  <c r="A110" i="12" s="1"/>
  <c r="A109" i="12" a="1"/>
  <c r="A109" i="12" s="1"/>
  <c r="A108" i="12" a="1"/>
  <c r="A108" i="12" s="1"/>
  <c r="A107" i="12" a="1"/>
  <c r="A107" i="12" s="1"/>
  <c r="A106" i="12" a="1"/>
  <c r="A106" i="12"/>
  <c r="A105" i="12" a="1"/>
  <c r="A105" i="12" s="1"/>
  <c r="A104" i="12" a="1"/>
  <c r="A104" i="12" s="1"/>
  <c r="A103" i="12" a="1"/>
  <c r="A103" i="12" s="1"/>
  <c r="A102" i="12" a="1"/>
  <c r="A102" i="12"/>
  <c r="A101" i="12" a="1"/>
  <c r="A101" i="12"/>
  <c r="A100" i="12" a="1"/>
  <c r="A100" i="12" s="1"/>
  <c r="A99" i="12" a="1"/>
  <c r="A99" i="12" s="1"/>
  <c r="A98" i="12" a="1"/>
  <c r="A98" i="12" s="1"/>
  <c r="A97" i="12" a="1"/>
  <c r="A97" i="12"/>
  <c r="A96" i="12" a="1"/>
  <c r="A96" i="12" s="1"/>
  <c r="A95" i="12" a="1"/>
  <c r="A95" i="12" s="1"/>
  <c r="A94" i="12" a="1"/>
  <c r="A94" i="12" s="1"/>
  <c r="A93" i="12" a="1"/>
  <c r="A93" i="12" s="1"/>
  <c r="A92" i="12" a="1"/>
  <c r="A92" i="12" s="1"/>
  <c r="A91" i="12" a="1"/>
  <c r="A91" i="12" s="1"/>
  <c r="A90" i="12" a="1"/>
  <c r="A90" i="12"/>
  <c r="A89" i="12" a="1"/>
  <c r="A89" i="12"/>
  <c r="A88" i="12" a="1"/>
  <c r="A88" i="12" s="1"/>
  <c r="A87" i="12" a="1"/>
  <c r="A87" i="12" s="1"/>
  <c r="A86" i="12" a="1"/>
  <c r="A86" i="12" s="1"/>
  <c r="A85" i="12" a="1"/>
  <c r="A85" i="12" s="1"/>
  <c r="A84" i="12" a="1"/>
  <c r="A84" i="12" s="1"/>
  <c r="A83" i="12" a="1"/>
  <c r="A83" i="12" s="1"/>
  <c r="A82" i="12" a="1"/>
  <c r="A82" i="12" s="1"/>
  <c r="A81" i="12" a="1"/>
  <c r="A81" i="12" s="1"/>
  <c r="A80" i="12" a="1"/>
  <c r="A80" i="12" s="1"/>
  <c r="A79" i="12" a="1"/>
  <c r="A79" i="12"/>
  <c r="A78" i="12" a="1"/>
  <c r="A78" i="12"/>
  <c r="A77" i="12" a="1"/>
  <c r="A77" i="12" s="1"/>
  <c r="A76" i="12" a="1"/>
  <c r="A76" i="12" s="1"/>
  <c r="A75" i="12" a="1"/>
  <c r="A75" i="12" s="1"/>
  <c r="A74" i="12" a="1"/>
  <c r="A74" i="12"/>
  <c r="A73" i="12" a="1"/>
  <c r="A73" i="12" s="1"/>
  <c r="A72" i="12" a="1"/>
  <c r="A72" i="12" s="1"/>
  <c r="A71" i="12" a="1"/>
  <c r="A71" i="12" s="1"/>
  <c r="A70" i="12" a="1"/>
  <c r="A70" i="12" s="1"/>
  <c r="A69" i="12" a="1"/>
  <c r="A69" i="12" s="1"/>
  <c r="A68" i="12" a="1"/>
  <c r="A68" i="12" s="1"/>
  <c r="A67" i="12" a="1"/>
  <c r="A67" i="12"/>
  <c r="A66" i="12" a="1"/>
  <c r="A66" i="12"/>
  <c r="A65" i="12" a="1"/>
  <c r="A65" i="12"/>
  <c r="A64" i="12" a="1"/>
  <c r="A64" i="12" s="1"/>
  <c r="J63" i="12"/>
  <c r="A63" i="12" a="1"/>
  <c r="A63" i="12"/>
  <c r="A62" i="12" a="1"/>
  <c r="A62" i="12"/>
  <c r="J61" i="12"/>
  <c r="A61" i="12" a="1"/>
  <c r="A61" i="12" s="1"/>
  <c r="J60" i="12"/>
  <c r="A60" i="12" a="1"/>
  <c r="A60" i="12" s="1"/>
  <c r="A59" i="12" a="1"/>
  <c r="A59" i="12" s="1"/>
  <c r="N58" i="12"/>
  <c r="M58" i="12"/>
  <c r="K58" i="12"/>
  <c r="A58" i="12" a="1"/>
  <c r="A58" i="12" s="1"/>
  <c r="A57" i="12" a="1"/>
  <c r="A57" i="12" s="1"/>
  <c r="A56" i="12" a="1"/>
  <c r="A56" i="12"/>
  <c r="A55" i="12" a="1"/>
  <c r="A55" i="12" s="1"/>
  <c r="A54" i="12"/>
  <c r="A54" i="12" a="1"/>
  <c r="C53" i="12"/>
  <c r="D53" i="12" s="1"/>
  <c r="E53" i="12" s="1"/>
  <c r="F53" i="12" s="1"/>
  <c r="G53" i="12" s="1"/>
  <c r="H53" i="12" s="1"/>
  <c r="I53" i="12" s="1"/>
  <c r="C54" i="12" s="1"/>
  <c r="D54" i="12" s="1"/>
  <c r="E54" i="12" s="1"/>
  <c r="F54" i="12" s="1"/>
  <c r="G54" i="12" s="1"/>
  <c r="H54" i="12" s="1"/>
  <c r="A53" i="12" a="1"/>
  <c r="A53" i="12" s="1"/>
  <c r="L52" i="12"/>
  <c r="A52" i="12" a="1"/>
  <c r="A52" i="12" s="1"/>
  <c r="A51" i="12" a="1"/>
  <c r="A51" i="12" s="1"/>
  <c r="A50" i="12"/>
  <c r="A50" i="12" a="1"/>
  <c r="A49" i="12" a="1"/>
  <c r="A49" i="12" s="1"/>
  <c r="L48" i="12"/>
  <c r="H48" i="12"/>
  <c r="I48" i="12" s="1"/>
  <c r="C49" i="12" s="1"/>
  <c r="D49" i="12" s="1"/>
  <c r="E49" i="12" s="1"/>
  <c r="F49" i="12" s="1"/>
  <c r="G49" i="12" s="1"/>
  <c r="H49" i="12" s="1"/>
  <c r="I49" i="12"/>
  <c r="C50" i="12" s="1"/>
  <c r="D50" i="12" s="1"/>
  <c r="E50" i="12" s="1"/>
  <c r="F50" i="12" s="1"/>
  <c r="G50" i="12" s="1"/>
  <c r="H50" i="12" s="1"/>
  <c r="I50" i="12" s="1"/>
  <c r="C51" i="12" s="1"/>
  <c r="D51" i="12" s="1"/>
  <c r="E51" i="12" s="1"/>
  <c r="F51" i="12" s="1"/>
  <c r="G51" i="12" s="1"/>
  <c r="H51" i="12" s="1"/>
  <c r="I51" i="12" s="1"/>
  <c r="C52" i="12" s="1"/>
  <c r="D52" i="12" s="1"/>
  <c r="E52" i="12" s="1"/>
  <c r="F52" i="12" s="1"/>
  <c r="G52" i="12" s="1"/>
  <c r="H52" i="12" s="1"/>
  <c r="A48" i="12" a="1"/>
  <c r="A48" i="12" s="1"/>
  <c r="A47" i="12" a="1"/>
  <c r="A47" i="12" s="1"/>
  <c r="A46" i="12" a="1"/>
  <c r="A46" i="12" s="1"/>
  <c r="A45" i="12" a="1"/>
  <c r="A45" i="12" s="1"/>
  <c r="L44" i="12"/>
  <c r="E44" i="12"/>
  <c r="F44" i="12" s="1"/>
  <c r="G44" i="12" s="1"/>
  <c r="H44" i="12" s="1"/>
  <c r="I44" i="12" s="1"/>
  <c r="C45" i="12" s="1"/>
  <c r="D45" i="12" s="1"/>
  <c r="E45" i="12" s="1"/>
  <c r="F45" i="12" s="1"/>
  <c r="G45" i="12" s="1"/>
  <c r="H45" i="12" s="1"/>
  <c r="I45" i="12" s="1"/>
  <c r="C46" i="12" s="1"/>
  <c r="D46" i="12" s="1"/>
  <c r="E46" i="12" s="1"/>
  <c r="F46" i="12" s="1"/>
  <c r="G46" i="12" s="1"/>
  <c r="H46" i="12" s="1"/>
  <c r="I46" i="12" s="1"/>
  <c r="C47" i="12" s="1"/>
  <c r="D47" i="12" s="1"/>
  <c r="E47" i="12" s="1"/>
  <c r="F47" i="12" s="1"/>
  <c r="G47" i="12" s="1"/>
  <c r="H47" i="12" s="1"/>
  <c r="I47" i="12" s="1"/>
  <c r="C48" i="12" s="1"/>
  <c r="D48" i="12" s="1"/>
  <c r="E48" i="12" s="1"/>
  <c r="F48" i="12" s="1"/>
  <c r="A44" i="12" a="1"/>
  <c r="A44" i="12"/>
  <c r="A43" i="12" a="1"/>
  <c r="A43" i="12" s="1"/>
  <c r="A42" i="12" a="1"/>
  <c r="A42" i="12" s="1"/>
  <c r="A41" i="12" a="1"/>
  <c r="A41" i="12" s="1"/>
  <c r="C40" i="12"/>
  <c r="D40" i="12" s="1"/>
  <c r="E40" i="12" s="1"/>
  <c r="F40" i="12" s="1"/>
  <c r="G40" i="12" s="1"/>
  <c r="H40" i="12" s="1"/>
  <c r="I40" i="12" s="1"/>
  <c r="C41" i="12" s="1"/>
  <c r="D41" i="12" s="1"/>
  <c r="E41" i="12" s="1"/>
  <c r="F41" i="12" s="1"/>
  <c r="G41" i="12" s="1"/>
  <c r="H41" i="12" s="1"/>
  <c r="I41" i="12" s="1"/>
  <c r="C42" i="12" s="1"/>
  <c r="D42" i="12" s="1"/>
  <c r="E42" i="12" s="1"/>
  <c r="F42" i="12" s="1"/>
  <c r="G42" i="12" s="1"/>
  <c r="H42" i="12" s="1"/>
  <c r="I42" i="12" s="1"/>
  <c r="C43" i="12" s="1"/>
  <c r="D43" i="12" s="1"/>
  <c r="E43" i="12" s="1"/>
  <c r="F43" i="12" s="1"/>
  <c r="G43" i="12" s="1"/>
  <c r="H43" i="12" s="1"/>
  <c r="I43" i="12" s="1"/>
  <c r="C44" i="12" s="1"/>
  <c r="A40" i="12" a="1"/>
  <c r="A40" i="12"/>
  <c r="L39" i="12"/>
  <c r="A39" i="12"/>
  <c r="A39" i="12" a="1"/>
  <c r="A38" i="12" a="1"/>
  <c r="A38" i="12" s="1"/>
  <c r="A37" i="12" a="1"/>
  <c r="A37" i="12" s="1"/>
  <c r="A36" i="12" a="1"/>
  <c r="A36" i="12"/>
  <c r="L35" i="12"/>
  <c r="G35" i="12"/>
  <c r="H35" i="12" s="1"/>
  <c r="I35" i="12" s="1"/>
  <c r="C36" i="12" s="1"/>
  <c r="D36" i="12" s="1"/>
  <c r="E36" i="12" s="1"/>
  <c r="F36" i="12" s="1"/>
  <c r="G36" i="12" s="1"/>
  <c r="H36" i="12" s="1"/>
  <c r="I36" i="12" s="1"/>
  <c r="C37" i="12" s="1"/>
  <c r="D37" i="12" s="1"/>
  <c r="E37" i="12" s="1"/>
  <c r="F37" i="12" s="1"/>
  <c r="G37" i="12" s="1"/>
  <c r="H37" i="12" s="1"/>
  <c r="I37" i="12" s="1"/>
  <c r="C38" i="12" s="1"/>
  <c r="D38" i="12" s="1"/>
  <c r="E38" i="12" s="1"/>
  <c r="F38" i="12" s="1"/>
  <c r="G38" i="12" s="1"/>
  <c r="H38" i="12" s="1"/>
  <c r="I38" i="12" s="1"/>
  <c r="C39" i="12" s="1"/>
  <c r="D39" i="12" s="1"/>
  <c r="E39" i="12" s="1"/>
  <c r="F39" i="12" s="1"/>
  <c r="G39" i="12" s="1"/>
  <c r="H39" i="12" s="1"/>
  <c r="A35" i="12" a="1"/>
  <c r="A35" i="12" s="1"/>
  <c r="A34" i="12" a="1"/>
  <c r="A34" i="12" s="1"/>
  <c r="A33" i="12" a="1"/>
  <c r="A33" i="12" s="1"/>
  <c r="A32" i="12" a="1"/>
  <c r="A32" i="12" s="1"/>
  <c r="L31" i="12"/>
  <c r="D31" i="12"/>
  <c r="E31" i="12" s="1"/>
  <c r="F31" i="12" s="1"/>
  <c r="G31" i="12" s="1"/>
  <c r="H31" i="12" s="1"/>
  <c r="I31" i="12" s="1"/>
  <c r="C32" i="12" s="1"/>
  <c r="D32" i="12" s="1"/>
  <c r="E32" i="12" s="1"/>
  <c r="F32" i="12" s="1"/>
  <c r="G32" i="12" s="1"/>
  <c r="H32" i="12" s="1"/>
  <c r="I32" i="12" s="1"/>
  <c r="C33" i="12" s="1"/>
  <c r="D33" i="12" s="1"/>
  <c r="E33" i="12" s="1"/>
  <c r="F33" i="12" s="1"/>
  <c r="G33" i="12" s="1"/>
  <c r="H33" i="12" s="1"/>
  <c r="I33" i="12" s="1"/>
  <c r="C34" i="12" s="1"/>
  <c r="D34" i="12" s="1"/>
  <c r="E34" i="12" s="1"/>
  <c r="F34" i="12" s="1"/>
  <c r="G34" i="12" s="1"/>
  <c r="H34" i="12" s="1"/>
  <c r="I34" i="12" s="1"/>
  <c r="C35" i="12" s="1"/>
  <c r="D35" i="12" s="1"/>
  <c r="E35" i="12" s="1"/>
  <c r="A31" i="12" a="1"/>
  <c r="A31" i="12"/>
  <c r="A30" i="12" a="1"/>
  <c r="A30" i="12" s="1"/>
  <c r="A29" i="12"/>
  <c r="A29" i="12" a="1"/>
  <c r="A28" i="12" a="1"/>
  <c r="A28" i="12" s="1"/>
  <c r="A27" i="12" a="1"/>
  <c r="A27" i="12" s="1"/>
  <c r="L26" i="12"/>
  <c r="I26" i="12"/>
  <c r="C27" i="12" s="1"/>
  <c r="D27" i="12" s="1"/>
  <c r="E27" i="12" s="1"/>
  <c r="F27" i="12" s="1"/>
  <c r="G27" i="12" s="1"/>
  <c r="H27" i="12" s="1"/>
  <c r="I27" i="12" s="1"/>
  <c r="C28" i="12" s="1"/>
  <c r="D28" i="12" s="1"/>
  <c r="E28" i="12" s="1"/>
  <c r="F28" i="12" s="1"/>
  <c r="G28" i="12" s="1"/>
  <c r="H28" i="12" s="1"/>
  <c r="I28" i="12" s="1"/>
  <c r="C29" i="12" s="1"/>
  <c r="D29" i="12" s="1"/>
  <c r="E29" i="12" s="1"/>
  <c r="F29" i="12" s="1"/>
  <c r="G29" i="12" s="1"/>
  <c r="H29" i="12" s="1"/>
  <c r="I29" i="12" s="1"/>
  <c r="C30" i="12" s="1"/>
  <c r="D30" i="12" s="1"/>
  <c r="E30" i="12" s="1"/>
  <c r="F30" i="12" s="1"/>
  <c r="G30" i="12" s="1"/>
  <c r="H30" i="12" s="1"/>
  <c r="I30" i="12" s="1"/>
  <c r="A26" i="12" a="1"/>
  <c r="A26" i="12"/>
  <c r="A25" i="12" a="1"/>
  <c r="A25" i="12" s="1"/>
  <c r="A24" i="12" a="1"/>
  <c r="A24" i="12" s="1"/>
  <c r="A23" i="12" a="1"/>
  <c r="A23" i="12" s="1"/>
  <c r="L22" i="12"/>
  <c r="F22" i="12"/>
  <c r="G22" i="12"/>
  <c r="H22" i="12"/>
  <c r="A22" i="12" a="1"/>
  <c r="A22" i="12" s="1"/>
  <c r="A21" i="12"/>
  <c r="A21" i="12" a="1"/>
  <c r="A20" i="12" a="1"/>
  <c r="A20" i="12" s="1"/>
  <c r="A19" i="12" a="1"/>
  <c r="A19" i="12" s="1"/>
  <c r="L18" i="12"/>
  <c r="D18" i="12"/>
  <c r="E18" i="12"/>
  <c r="F18" i="12" s="1"/>
  <c r="G18" i="12" s="1"/>
  <c r="H18" i="12" s="1"/>
  <c r="I18" i="12" s="1"/>
  <c r="C19" i="12" s="1"/>
  <c r="D19" i="12" s="1"/>
  <c r="E19" i="12" s="1"/>
  <c r="F19" i="12" s="1"/>
  <c r="G19" i="12" s="1"/>
  <c r="H19" i="12" s="1"/>
  <c r="I19" i="12" s="1"/>
  <c r="C20" i="12" s="1"/>
  <c r="D20" i="12" s="1"/>
  <c r="E20" i="12" s="1"/>
  <c r="F20" i="12" s="1"/>
  <c r="G20" i="12" s="1"/>
  <c r="H20" i="12" s="1"/>
  <c r="I20" i="12" s="1"/>
  <c r="C21" i="12" s="1"/>
  <c r="D21" i="12" s="1"/>
  <c r="E21" i="12" s="1"/>
  <c r="F21" i="12" s="1"/>
  <c r="G21" i="12" s="1"/>
  <c r="H21" i="12" s="1"/>
  <c r="I21" i="12" s="1"/>
  <c r="C22" i="12" s="1"/>
  <c r="D22" i="12" s="1"/>
  <c r="A18" i="12" a="1"/>
  <c r="A18" i="12" s="1"/>
  <c r="A17" i="12"/>
  <c r="A17" i="12" a="1"/>
  <c r="A16" i="12" a="1"/>
  <c r="A16" i="12" s="1"/>
  <c r="A15" i="12" a="1"/>
  <c r="A15" i="12"/>
  <c r="A14" i="12" a="1"/>
  <c r="A14" i="12" s="1"/>
  <c r="L13" i="12"/>
  <c r="H13" i="12"/>
  <c r="I13" i="12" s="1"/>
  <c r="C14" i="12" s="1"/>
  <c r="D14" i="12" s="1"/>
  <c r="E14" i="12" s="1"/>
  <c r="F14" i="12" s="1"/>
  <c r="G14" i="12" s="1"/>
  <c r="H14" i="12" s="1"/>
  <c r="I14" i="12" s="1"/>
  <c r="C15" i="12" s="1"/>
  <c r="D15" i="12" s="1"/>
  <c r="E15" i="12" s="1"/>
  <c r="F15" i="12" s="1"/>
  <c r="G15" i="12" s="1"/>
  <c r="H15" i="12" s="1"/>
  <c r="I15" i="12" s="1"/>
  <c r="C16" i="12" s="1"/>
  <c r="D16" i="12" s="1"/>
  <c r="E16" i="12" s="1"/>
  <c r="F16" i="12" s="1"/>
  <c r="G16" i="12" s="1"/>
  <c r="H16" i="12" s="1"/>
  <c r="I16" i="12" s="1"/>
  <c r="C17" i="12" s="1"/>
  <c r="D17" i="12" s="1"/>
  <c r="E17" i="12" s="1"/>
  <c r="F17" i="12" s="1"/>
  <c r="G17" i="12" s="1"/>
  <c r="A13" i="12" a="1"/>
  <c r="A13" i="12" s="1"/>
  <c r="A12" i="12" a="1"/>
  <c r="A12" i="12" s="1"/>
  <c r="A11" i="12" a="1"/>
  <c r="A11" i="12" s="1"/>
  <c r="A10" i="12" a="1"/>
  <c r="A10" i="12" s="1"/>
  <c r="L9" i="12"/>
  <c r="H9" i="12"/>
  <c r="I9" i="12"/>
  <c r="C10" i="12" s="1"/>
  <c r="D10" i="12" s="1"/>
  <c r="E10" i="12" s="1"/>
  <c r="F10" i="12" s="1"/>
  <c r="G10" i="12" s="1"/>
  <c r="H10" i="12" s="1"/>
  <c r="I10" i="12" s="1"/>
  <c r="C11" i="12" s="1"/>
  <c r="D11" i="12" s="1"/>
  <c r="E11" i="12" s="1"/>
  <c r="F11" i="12" s="1"/>
  <c r="G11" i="12" s="1"/>
  <c r="H11" i="12" s="1"/>
  <c r="I11" i="12" s="1"/>
  <c r="C12" i="12" s="1"/>
  <c r="D12" i="12" s="1"/>
  <c r="E12" i="12" s="1"/>
  <c r="F12" i="12" s="1"/>
  <c r="G12" i="12" s="1"/>
  <c r="H12" i="12" s="1"/>
  <c r="I12" i="12" s="1"/>
  <c r="C13" i="12" s="1"/>
  <c r="D13" i="12" s="1"/>
  <c r="E13" i="12" s="1"/>
  <c r="F13" i="12" s="1"/>
  <c r="G9" i="12"/>
  <c r="A9" i="12" a="1"/>
  <c r="A9" i="12" s="1"/>
  <c r="A8" i="12" a="1"/>
  <c r="A8" i="12"/>
  <c r="A7" i="12" a="1"/>
  <c r="A7" i="12" s="1"/>
  <c r="A6" i="12" a="1"/>
  <c r="A6" i="12" s="1"/>
  <c r="L5" i="12"/>
  <c r="D5" i="12"/>
  <c r="E5" i="12" s="1"/>
  <c r="A5" i="12" a="1"/>
  <c r="A5" i="12" s="1"/>
  <c r="A4" i="12" a="1"/>
  <c r="A4" i="12" s="1"/>
  <c r="AX49" i="13"/>
  <c r="BA49" i="13" s="1"/>
  <c r="AY49" i="13"/>
  <c r="AX44" i="13"/>
  <c r="AS44" i="13"/>
  <c r="AT44" i="13"/>
  <c r="AY44" i="13"/>
  <c r="AS34" i="13"/>
  <c r="AT34" i="13"/>
  <c r="AS25" i="13"/>
  <c r="AT25" i="13"/>
  <c r="AN30" i="13"/>
  <c r="AS40" i="13"/>
  <c r="AT40" i="13"/>
  <c r="AX21" i="13"/>
  <c r="AX20" i="13"/>
  <c r="AN31" i="13"/>
  <c r="AS41" i="13"/>
  <c r="AT41" i="13"/>
  <c r="AY21" i="13"/>
  <c r="AS47" i="13"/>
  <c r="AT47" i="13" s="1"/>
  <c r="AS26" i="13"/>
  <c r="AT26" i="13"/>
  <c r="AS43" i="13"/>
  <c r="AT43" i="13" s="1"/>
  <c r="AN36" i="13"/>
  <c r="AY39" i="13"/>
  <c r="BA39" i="13" s="1"/>
  <c r="F10" i="13" s="1"/>
  <c r="AX39" i="13"/>
  <c r="AS24" i="13"/>
  <c r="AT24" i="13" s="1"/>
  <c r="AY40" i="13"/>
  <c r="AY20" i="13"/>
  <c r="AY45" i="13"/>
  <c r="BB45" i="13" s="1"/>
  <c r="AY41" i="13"/>
  <c r="AY25" i="13"/>
  <c r="AY43" i="13"/>
  <c r="AY46" i="13"/>
  <c r="AS37" i="13"/>
  <c r="AT37" i="13" s="1"/>
  <c r="AS30" i="13"/>
  <c r="AT30" i="13" s="1"/>
  <c r="AS49" i="13"/>
  <c r="AT49" i="13" s="1"/>
  <c r="AW44" i="13"/>
  <c r="BA44" i="13" s="1"/>
  <c r="AS33" i="13"/>
  <c r="AT33" i="13" s="1"/>
  <c r="AW49" i="13"/>
  <c r="AS29" i="13"/>
  <c r="AT29" i="13"/>
  <c r="AS36" i="13"/>
  <c r="AT36" i="13" s="1"/>
  <c r="AX40" i="13"/>
  <c r="AW40" i="13"/>
  <c r="BA40" i="13" s="1"/>
  <c r="C11" i="13" s="1"/>
  <c r="AS42" i="13"/>
  <c r="AT42" i="13" s="1"/>
  <c r="AS20" i="13"/>
  <c r="AT20" i="13" s="1"/>
  <c r="AW26" i="13"/>
  <c r="AW37" i="13"/>
  <c r="AW43" i="13"/>
  <c r="AX43" i="13"/>
  <c r="AX45" i="13"/>
  <c r="AX27" i="13"/>
  <c r="AZ24" i="13"/>
  <c r="AW20" i="13"/>
  <c r="BB20" i="13" s="1"/>
  <c r="AS21" i="13"/>
  <c r="AT21" i="13"/>
  <c r="AS28" i="13"/>
  <c r="AT28" i="13" s="1"/>
  <c r="AS35" i="13"/>
  <c r="AT35" i="13"/>
  <c r="AZ20" i="13"/>
  <c r="BA20" i="13"/>
  <c r="C4" i="13" s="1"/>
  <c r="AS31" i="13"/>
  <c r="AT31" i="13" s="1"/>
  <c r="BB43" i="13"/>
  <c r="AS48" i="13"/>
  <c r="AT48" i="13"/>
  <c r="BA43" i="13"/>
  <c r="F11" i="13" s="1"/>
  <c r="AS39" i="13"/>
  <c r="AT39" i="13" s="1"/>
  <c r="AW39" i="13"/>
  <c r="AS22" i="13"/>
  <c r="AT22" i="13"/>
  <c r="AS46" i="13"/>
  <c r="AT46" i="13"/>
  <c r="AS23" i="13"/>
  <c r="AT23" i="13"/>
  <c r="AS27" i="13"/>
  <c r="AT27" i="13" s="1"/>
  <c r="AS32" i="13"/>
  <c r="AT32" i="13"/>
  <c r="AW32" i="13"/>
  <c r="AS38" i="13"/>
  <c r="AT38" i="13"/>
  <c r="AS45" i="13"/>
  <c r="AT45" i="13"/>
  <c r="AW45" i="13"/>
  <c r="BB39" i="13"/>
  <c r="J35" i="11"/>
  <c r="I35" i="11"/>
  <c r="H35" i="11"/>
  <c r="G35" i="11"/>
  <c r="F35" i="11"/>
  <c r="E35" i="11"/>
  <c r="D35" i="11"/>
  <c r="C35" i="11"/>
  <c r="J34" i="11"/>
  <c r="I34" i="11"/>
  <c r="H34" i="11"/>
  <c r="G34" i="11"/>
  <c r="F34" i="11"/>
  <c r="E34" i="11"/>
  <c r="D34" i="11"/>
  <c r="C34" i="11"/>
  <c r="J33" i="11"/>
  <c r="I33" i="11"/>
  <c r="H33" i="11"/>
  <c r="G33" i="11"/>
  <c r="F33" i="11"/>
  <c r="E33" i="11"/>
  <c r="D33" i="11"/>
  <c r="C33" i="11"/>
  <c r="J32" i="11"/>
  <c r="I32" i="11"/>
  <c r="H32" i="11"/>
  <c r="G32" i="11"/>
  <c r="F32" i="11"/>
  <c r="E32" i="11"/>
  <c r="D32" i="11"/>
  <c r="C32" i="11"/>
  <c r="J31" i="11"/>
  <c r="I31" i="11"/>
  <c r="H31" i="11"/>
  <c r="G31" i="11"/>
  <c r="F31" i="11"/>
  <c r="E31" i="11"/>
  <c r="D31" i="11"/>
  <c r="C31" i="11"/>
  <c r="J30" i="11"/>
  <c r="I30" i="11"/>
  <c r="H30" i="11"/>
  <c r="G30" i="11"/>
  <c r="F30" i="11"/>
  <c r="E30" i="11"/>
  <c r="D30" i="11"/>
  <c r="C30" i="11"/>
  <c r="J29" i="11"/>
  <c r="I29" i="11"/>
  <c r="H29" i="11"/>
  <c r="G29" i="11"/>
  <c r="F29" i="11"/>
  <c r="E29" i="11"/>
  <c r="D29" i="11"/>
  <c r="C29" i="11"/>
  <c r="J28" i="11"/>
  <c r="I28" i="11"/>
  <c r="H28" i="11"/>
  <c r="G28" i="11"/>
  <c r="F28" i="11"/>
  <c r="E28" i="11"/>
  <c r="D28" i="11"/>
  <c r="C28" i="11"/>
  <c r="J27" i="11"/>
  <c r="I27" i="11"/>
  <c r="H27" i="11"/>
  <c r="G27" i="11"/>
  <c r="F27" i="11"/>
  <c r="E27" i="11"/>
  <c r="D27" i="11"/>
  <c r="C27" i="11"/>
  <c r="J26" i="11"/>
  <c r="I26" i="11"/>
  <c r="H26" i="11"/>
  <c r="G26" i="11"/>
  <c r="F26" i="11"/>
  <c r="E26" i="11"/>
  <c r="D26" i="11"/>
  <c r="C26" i="11"/>
  <c r="J25" i="11"/>
  <c r="I25" i="11"/>
  <c r="H25" i="11"/>
  <c r="G25" i="11"/>
  <c r="F25" i="11"/>
  <c r="E25" i="11"/>
  <c r="D25" i="11"/>
  <c r="C25" i="11"/>
  <c r="J24" i="11"/>
  <c r="I24" i="11"/>
  <c r="H24" i="11"/>
  <c r="G24" i="11"/>
  <c r="F24" i="11"/>
  <c r="E24" i="11"/>
  <c r="D24" i="11"/>
  <c r="C24" i="11"/>
  <c r="J23" i="11"/>
  <c r="I23" i="11"/>
  <c r="H23" i="11"/>
  <c r="G23" i="11"/>
  <c r="F23" i="11"/>
  <c r="E23" i="11"/>
  <c r="D23" i="11"/>
  <c r="C23" i="11"/>
  <c r="J22" i="11"/>
  <c r="I22" i="11"/>
  <c r="H22" i="11"/>
  <c r="G22" i="11"/>
  <c r="F22" i="11"/>
  <c r="E22" i="11"/>
  <c r="D22" i="11"/>
  <c r="C22" i="11"/>
  <c r="J21" i="11"/>
  <c r="I21" i="11"/>
  <c r="H21" i="11"/>
  <c r="G21" i="11"/>
  <c r="F21" i="11"/>
  <c r="E21" i="11"/>
  <c r="D21" i="11"/>
  <c r="C21" i="11"/>
  <c r="J20" i="11"/>
  <c r="I20" i="11"/>
  <c r="H20" i="11"/>
  <c r="G20" i="11"/>
  <c r="F20" i="11"/>
  <c r="E20" i="11"/>
  <c r="D20" i="11"/>
  <c r="C20" i="11"/>
  <c r="J19" i="11"/>
  <c r="I19" i="11"/>
  <c r="H19" i="11"/>
  <c r="G19" i="11"/>
  <c r="F19" i="11"/>
  <c r="E19" i="11"/>
  <c r="D19" i="11"/>
  <c r="C19" i="11"/>
  <c r="J18" i="11"/>
  <c r="I18" i="11"/>
  <c r="H18" i="11"/>
  <c r="G18" i="11"/>
  <c r="F18" i="11"/>
  <c r="E18" i="11"/>
  <c r="D18" i="11"/>
  <c r="C18" i="11"/>
  <c r="J17" i="11"/>
  <c r="I17" i="11"/>
  <c r="H17" i="11"/>
  <c r="G17" i="11"/>
  <c r="F17" i="11"/>
  <c r="E17" i="11"/>
  <c r="D17" i="11"/>
  <c r="C17" i="11"/>
  <c r="J16" i="11"/>
  <c r="I16" i="11"/>
  <c r="H16" i="11"/>
  <c r="G16" i="11"/>
  <c r="F16" i="11"/>
  <c r="E16" i="11"/>
  <c r="D16" i="11"/>
  <c r="C16" i="11"/>
  <c r="J15" i="11"/>
  <c r="I15" i="11"/>
  <c r="H15" i="11"/>
  <c r="G15" i="11"/>
  <c r="F15" i="11"/>
  <c r="E15" i="11"/>
  <c r="D15" i="11"/>
  <c r="C15" i="11"/>
  <c r="J14" i="11"/>
  <c r="I14" i="11"/>
  <c r="H14" i="11"/>
  <c r="G14" i="11"/>
  <c r="F14" i="11"/>
  <c r="E14" i="11"/>
  <c r="D14" i="11"/>
  <c r="C14" i="11"/>
  <c r="J13" i="11"/>
  <c r="I13" i="11"/>
  <c r="H13" i="11"/>
  <c r="G13" i="11"/>
  <c r="F13" i="11"/>
  <c r="E13" i="11"/>
  <c r="D13" i="11"/>
  <c r="C13" i="11"/>
  <c r="J12" i="11"/>
  <c r="I12" i="11"/>
  <c r="H12" i="11"/>
  <c r="G12" i="11"/>
  <c r="F12" i="11"/>
  <c r="E12" i="11"/>
  <c r="D12" i="11"/>
  <c r="C12" i="11"/>
  <c r="B11" i="11"/>
  <c r="B36" i="11"/>
  <c r="J10" i="11"/>
  <c r="I10" i="11"/>
  <c r="H10" i="11"/>
  <c r="G10" i="11"/>
  <c r="F10" i="11"/>
  <c r="E10" i="11"/>
  <c r="D10" i="11"/>
  <c r="C10" i="11"/>
  <c r="K7" i="11"/>
  <c r="K6" i="11"/>
  <c r="K5" i="11"/>
  <c r="K4" i="11"/>
  <c r="F11" i="11"/>
  <c r="H11" i="11"/>
  <c r="C11" i="11"/>
  <c r="C36" i="11"/>
  <c r="J11" i="11"/>
  <c r="J36" i="11"/>
  <c r="F36" i="11"/>
  <c r="D11" i="11"/>
  <c r="D36" i="11"/>
  <c r="K12" i="11"/>
  <c r="K16" i="11"/>
  <c r="K20" i="11"/>
  <c r="K24" i="11"/>
  <c r="K13" i="11"/>
  <c r="K14" i="11"/>
  <c r="K17" i="11"/>
  <c r="K18" i="11"/>
  <c r="K21" i="11"/>
  <c r="K22" i="11"/>
  <c r="K25" i="11"/>
  <c r="K26" i="11"/>
  <c r="K10" i="11"/>
  <c r="K15" i="11"/>
  <c r="K19" i="11"/>
  <c r="K23" i="11"/>
  <c r="K28" i="11"/>
  <c r="K29" i="11"/>
  <c r="K32" i="11"/>
  <c r="K33" i="11"/>
  <c r="H36" i="11"/>
  <c r="I11" i="11"/>
  <c r="I36" i="11"/>
  <c r="E11" i="11"/>
  <c r="E36" i="11"/>
  <c r="G11" i="11"/>
  <c r="K27" i="11"/>
  <c r="K31" i="11"/>
  <c r="K35" i="11"/>
  <c r="K30" i="11"/>
  <c r="K34" i="11"/>
  <c r="K11" i="11"/>
  <c r="K36" i="11"/>
  <c r="G36" i="11"/>
  <c r="F23" i="9"/>
  <c r="I35" i="8"/>
  <c r="L35" i="8" s="1"/>
  <c r="I33" i="8"/>
  <c r="L33" i="8" s="1"/>
  <c r="I31" i="8"/>
  <c r="L31" i="8" s="1"/>
  <c r="I32" i="8"/>
  <c r="L32" i="8" s="1"/>
  <c r="I34" i="8"/>
  <c r="L34" i="8" s="1"/>
  <c r="J36" i="8"/>
  <c r="F30" i="9"/>
  <c r="F10" i="9"/>
  <c r="F11" i="9"/>
  <c r="F31" i="9"/>
  <c r="F15" i="9"/>
  <c r="F19" i="9"/>
  <c r="D23" i="8" s="1"/>
  <c r="F25" i="9"/>
  <c r="F27" i="9"/>
  <c r="F24" i="9"/>
  <c r="F5" i="9"/>
  <c r="D9" i="8" s="1"/>
  <c r="F13" i="9"/>
  <c r="F22" i="9"/>
  <c r="F8" i="9"/>
  <c r="F29" i="9"/>
  <c r="F9" i="9"/>
  <c r="F20" i="9"/>
  <c r="F7" i="9"/>
  <c r="F28" i="9"/>
  <c r="L58" i="12" l="1"/>
  <c r="L59" i="12" s="1"/>
  <c r="G62" i="12"/>
  <c r="H17" i="12"/>
  <c r="I17" i="12" s="1"/>
  <c r="F5" i="12"/>
  <c r="H62" i="12"/>
  <c r="I22" i="12"/>
  <c r="C23" i="12" s="1"/>
  <c r="I54" i="12"/>
  <c r="C55" i="12" s="1"/>
  <c r="D55" i="12" s="1"/>
  <c r="E55" i="12" s="1"/>
  <c r="F55" i="12" s="1"/>
  <c r="G55" i="12" s="1"/>
  <c r="H55" i="12" s="1"/>
  <c r="I55" i="12" s="1"/>
  <c r="C56" i="12" s="1"/>
  <c r="D56" i="12" s="1"/>
  <c r="AX42" i="13"/>
  <c r="AY42" i="13"/>
  <c r="AW42" i="13"/>
  <c r="BB37" i="13"/>
  <c r="AW38" i="13"/>
  <c r="AY38" i="13"/>
  <c r="AX38" i="13"/>
  <c r="AW29" i="13"/>
  <c r="AX29" i="13"/>
  <c r="AY29" i="13"/>
  <c r="AY33" i="13"/>
  <c r="AW33" i="13"/>
  <c r="AX33" i="13"/>
  <c r="AW28" i="13"/>
  <c r="AX28" i="13"/>
  <c r="AY28" i="13"/>
  <c r="AW22" i="13"/>
  <c r="AY22" i="13"/>
  <c r="AX22" i="13"/>
  <c r="AZ22" i="13"/>
  <c r="AY47" i="13"/>
  <c r="AX47" i="13"/>
  <c r="AW47" i="13"/>
  <c r="AW48" i="13"/>
  <c r="AX48" i="13"/>
  <c r="AY48" i="13"/>
  <c r="AX23" i="13"/>
  <c r="AW23" i="13"/>
  <c r="AY23" i="13"/>
  <c r="AZ23" i="13"/>
  <c r="BB35" i="13"/>
  <c r="BA41" i="13"/>
  <c r="D11" i="13" s="1"/>
  <c r="BB41" i="13"/>
  <c r="AX26" i="13"/>
  <c r="BA26" i="13" s="1"/>
  <c r="D6" i="13" s="1"/>
  <c r="AW27" i="13"/>
  <c r="AX41" i="13"/>
  <c r="BB44" i="13"/>
  <c r="AY36" i="13"/>
  <c r="AX35" i="13"/>
  <c r="BA35" i="13" s="1"/>
  <c r="C9" i="13" s="1"/>
  <c r="AX34" i="13"/>
  <c r="BA45" i="13"/>
  <c r="C12" i="13" s="1"/>
  <c r="AW46" i="13"/>
  <c r="BB40" i="13"/>
  <c r="AW36" i="13"/>
  <c r="AW24" i="13"/>
  <c r="AY35" i="13"/>
  <c r="AW25" i="13"/>
  <c r="AY32" i="13"/>
  <c r="BB32" i="13" s="1"/>
  <c r="AY24" i="13"/>
  <c r="AW21" i="13"/>
  <c r="AY31" i="13"/>
  <c r="AW31" i="13"/>
  <c r="AW30" i="13"/>
  <c r="AY37" i="13"/>
  <c r="BA37" i="13" s="1"/>
  <c r="E9" i="13" s="1"/>
  <c r="BB49" i="13"/>
  <c r="AW34" i="13"/>
  <c r="AY30" i="13"/>
  <c r="J7" i="14"/>
  <c r="L7" i="14"/>
  <c r="D21" i="9"/>
  <c r="F21" i="9" s="1"/>
  <c r="D25" i="8" s="1"/>
  <c r="E25" i="8"/>
  <c r="C32" i="9"/>
  <c r="E16" i="8"/>
  <c r="D12" i="9"/>
  <c r="F12" i="9" s="1"/>
  <c r="D16" i="8" s="1"/>
  <c r="F26" i="9"/>
  <c r="F18" i="9"/>
  <c r="D22" i="8" s="1"/>
  <c r="F17" i="9"/>
  <c r="D21" i="8" s="1"/>
  <c r="D27" i="8"/>
  <c r="F14" i="9"/>
  <c r="F16" i="9"/>
  <c r="D28" i="8"/>
  <c r="D26" i="8"/>
  <c r="D29" i="8"/>
  <c r="D14" i="8"/>
  <c r="D12" i="8"/>
  <c r="D17" i="8"/>
  <c r="D24" i="8"/>
  <c r="D19" i="8"/>
  <c r="D15" i="8"/>
  <c r="D13" i="8"/>
  <c r="D8" i="8"/>
  <c r="D11" i="8"/>
  <c r="C62" i="12" l="1"/>
  <c r="D23" i="12"/>
  <c r="E23" i="12" s="1"/>
  <c r="F23" i="12" s="1"/>
  <c r="G23" i="12" s="1"/>
  <c r="H23" i="12" s="1"/>
  <c r="I23" i="12" s="1"/>
  <c r="C24" i="12" s="1"/>
  <c r="D24" i="12" s="1"/>
  <c r="E24" i="12" s="1"/>
  <c r="F24" i="12" s="1"/>
  <c r="G24" i="12" s="1"/>
  <c r="H24" i="12" s="1"/>
  <c r="I24" i="12" s="1"/>
  <c r="C25" i="12" s="1"/>
  <c r="D25" i="12" s="1"/>
  <c r="E25" i="12" s="1"/>
  <c r="F25" i="12" s="1"/>
  <c r="G25" i="12" s="1"/>
  <c r="H25" i="12" s="1"/>
  <c r="I25" i="12" s="1"/>
  <c r="C26" i="12" s="1"/>
  <c r="D26" i="12" s="1"/>
  <c r="E26" i="12" s="1"/>
  <c r="F26" i="12" s="1"/>
  <c r="G26" i="12" s="1"/>
  <c r="G5" i="12"/>
  <c r="E56" i="12"/>
  <c r="BA21" i="13"/>
  <c r="D4" i="13" s="1"/>
  <c r="BB21" i="13"/>
  <c r="BB46" i="13"/>
  <c r="BA46" i="13"/>
  <c r="D12" i="13" s="1"/>
  <c r="BA27" i="13"/>
  <c r="E6" i="13" s="1"/>
  <c r="BB27" i="13"/>
  <c r="BB33" i="13"/>
  <c r="BA33" i="13"/>
  <c r="F7" i="13" s="1"/>
  <c r="BB26" i="13"/>
  <c r="BA42" i="13"/>
  <c r="E11" i="13" s="1"/>
  <c r="BB42" i="13"/>
  <c r="BB28" i="13"/>
  <c r="BA28" i="13"/>
  <c r="F6" i="13" s="1"/>
  <c r="BB34" i="13"/>
  <c r="BA34" i="13"/>
  <c r="BB23" i="13"/>
  <c r="BA23" i="13"/>
  <c r="F4" i="13" s="1"/>
  <c r="BA32" i="13"/>
  <c r="E7" i="13" s="1"/>
  <c r="BA30" i="13"/>
  <c r="C7" i="13" s="1"/>
  <c r="BB30" i="13"/>
  <c r="BA24" i="13"/>
  <c r="F5" i="13" s="1"/>
  <c r="BB24" i="13"/>
  <c r="BA22" i="13"/>
  <c r="E4" i="13" s="1"/>
  <c r="BB22" i="13"/>
  <c r="BA31" i="13"/>
  <c r="D7" i="13" s="1"/>
  <c r="BB31" i="13"/>
  <c r="BB36" i="13"/>
  <c r="BA36" i="13"/>
  <c r="D9" i="13" s="1"/>
  <c r="C5" i="6"/>
  <c r="B22" i="8" s="1"/>
  <c r="F22" i="8" s="1"/>
  <c r="BA48" i="13"/>
  <c r="F12" i="13" s="1"/>
  <c r="BB48" i="13"/>
  <c r="BB38" i="13"/>
  <c r="BA38" i="13"/>
  <c r="F9" i="13" s="1"/>
  <c r="BB25" i="13"/>
  <c r="BA25" i="13"/>
  <c r="C6" i="13" s="1"/>
  <c r="BB47" i="13"/>
  <c r="BA47" i="13"/>
  <c r="E12" i="13" s="1"/>
  <c r="BB29" i="13"/>
  <c r="C4" i="6" s="1"/>
  <c r="BA29" i="13"/>
  <c r="D30" i="8"/>
  <c r="B25" i="8"/>
  <c r="G25" i="8" s="1"/>
  <c r="D18" i="8"/>
  <c r="E36" i="8"/>
  <c r="D20" i="8"/>
  <c r="I62" i="12" l="1"/>
  <c r="F56" i="12"/>
  <c r="E62" i="12"/>
  <c r="H5" i="12"/>
  <c r="B9" i="8"/>
  <c r="B8" i="8"/>
  <c r="B10" i="8"/>
  <c r="B20" i="8"/>
  <c r="H20" i="8" s="1"/>
  <c r="B15" i="8"/>
  <c r="B17" i="8"/>
  <c r="B24" i="8"/>
  <c r="B28" i="8"/>
  <c r="B27" i="8"/>
  <c r="B13" i="8"/>
  <c r="B11" i="8"/>
  <c r="B26" i="8"/>
  <c r="B29" i="8"/>
  <c r="B23" i="8"/>
  <c r="B14" i="8"/>
  <c r="B12" i="8"/>
  <c r="B19" i="8"/>
  <c r="B21" i="8"/>
  <c r="C21" i="8" s="1"/>
  <c r="B30" i="8"/>
  <c r="B16" i="8"/>
  <c r="B18" i="8"/>
  <c r="G22" i="8"/>
  <c r="H22" i="8"/>
  <c r="C22" i="8"/>
  <c r="H21" i="8"/>
  <c r="C30" i="8"/>
  <c r="G30" i="8"/>
  <c r="F30" i="8"/>
  <c r="H30" i="8"/>
  <c r="C25" i="8"/>
  <c r="F25" i="8"/>
  <c r="H25" i="8"/>
  <c r="F21" i="8"/>
  <c r="G21" i="8"/>
  <c r="D36" i="8"/>
  <c r="G20" i="8"/>
  <c r="C20" i="8"/>
  <c r="I5" i="12" l="1"/>
  <c r="G56" i="12"/>
  <c r="H56" i="12" s="1"/>
  <c r="F62" i="12"/>
  <c r="H23" i="8"/>
  <c r="G23" i="8"/>
  <c r="C23" i="8"/>
  <c r="F23" i="8"/>
  <c r="F17" i="8"/>
  <c r="C17" i="8"/>
  <c r="I17" i="8" s="1"/>
  <c r="L17" i="8" s="1"/>
  <c r="K17" i="8" s="1"/>
  <c r="G17" i="8"/>
  <c r="H17" i="8"/>
  <c r="F20" i="8"/>
  <c r="G18" i="8"/>
  <c r="C18" i="8"/>
  <c r="F18" i="8"/>
  <c r="H18" i="8"/>
  <c r="G29" i="8"/>
  <c r="F29" i="8"/>
  <c r="C29" i="8"/>
  <c r="H29" i="8"/>
  <c r="C15" i="8"/>
  <c r="H15" i="8"/>
  <c r="F15" i="8"/>
  <c r="G15" i="8"/>
  <c r="C12" i="8"/>
  <c r="I12" i="8" s="1"/>
  <c r="L12" i="8" s="1"/>
  <c r="K12" i="8" s="1"/>
  <c r="F12" i="8"/>
  <c r="G12" i="8"/>
  <c r="H12" i="8"/>
  <c r="C14" i="8"/>
  <c r="F14" i="8"/>
  <c r="G14" i="8"/>
  <c r="H14" i="8"/>
  <c r="H26" i="8"/>
  <c r="F26" i="8"/>
  <c r="C26" i="8"/>
  <c r="G26" i="8"/>
  <c r="H11" i="8"/>
  <c r="C11" i="8"/>
  <c r="F11" i="8"/>
  <c r="G11" i="8"/>
  <c r="C10" i="8"/>
  <c r="F10" i="8"/>
  <c r="H10" i="8"/>
  <c r="G10" i="8"/>
  <c r="G24" i="8"/>
  <c r="C24" i="8"/>
  <c r="H24" i="8"/>
  <c r="F24" i="8"/>
  <c r="I14" i="8"/>
  <c r="L14" i="8" s="1"/>
  <c r="K14" i="8" s="1"/>
  <c r="B36" i="8"/>
  <c r="F13" i="8"/>
  <c r="G13" i="8"/>
  <c r="H13" i="8"/>
  <c r="C13" i="8"/>
  <c r="I13" i="8" s="1"/>
  <c r="L13" i="8" s="1"/>
  <c r="K13" i="8" s="1"/>
  <c r="G8" i="8"/>
  <c r="H8" i="8"/>
  <c r="H36" i="8" s="1"/>
  <c r="F8" i="8"/>
  <c r="F36" i="8" s="1"/>
  <c r="C8" i="8"/>
  <c r="H28" i="8"/>
  <c r="F28" i="8"/>
  <c r="G28" i="8"/>
  <c r="C28" i="8"/>
  <c r="I28" i="8" s="1"/>
  <c r="L28" i="8" s="1"/>
  <c r="K28" i="8" s="1"/>
  <c r="C16" i="8"/>
  <c r="I16" i="8" s="1"/>
  <c r="L16" i="8" s="1"/>
  <c r="K16" i="8" s="1"/>
  <c r="H16" i="8"/>
  <c r="F16" i="8"/>
  <c r="G16" i="8"/>
  <c r="C19" i="8"/>
  <c r="F19" i="8"/>
  <c r="G19" i="8"/>
  <c r="H19" i="8"/>
  <c r="G27" i="8"/>
  <c r="F27" i="8"/>
  <c r="H27" i="8"/>
  <c r="C27" i="8"/>
  <c r="H9" i="8"/>
  <c r="F9" i="8"/>
  <c r="G9" i="8"/>
  <c r="G36" i="8" s="1"/>
  <c r="C9" i="8"/>
  <c r="I9" i="8" s="1"/>
  <c r="L9" i="8" s="1"/>
  <c r="K9" i="8" s="1"/>
  <c r="I22" i="8"/>
  <c r="L22" i="8" s="1"/>
  <c r="K22" i="8" s="1"/>
  <c r="I30" i="8"/>
  <c r="L30" i="8" s="1"/>
  <c r="K30" i="8" s="1"/>
  <c r="I21" i="8"/>
  <c r="L21" i="8" s="1"/>
  <c r="K21" i="8" s="1"/>
  <c r="I25" i="8"/>
  <c r="L25" i="8" s="1"/>
  <c r="K25" i="8" s="1"/>
  <c r="I20" i="8"/>
  <c r="I10" i="8" l="1"/>
  <c r="L10" i="8" s="1"/>
  <c r="K10" i="8" s="1"/>
  <c r="I56" i="12"/>
  <c r="C57" i="12" s="1"/>
  <c r="D57" i="12" s="1"/>
  <c r="D62" i="12" s="1"/>
  <c r="J62" i="12" s="1"/>
  <c r="H59" i="12"/>
  <c r="C6" i="12"/>
  <c r="I24" i="8"/>
  <c r="L24" i="8" s="1"/>
  <c r="K24" i="8" s="1"/>
  <c r="I11" i="8"/>
  <c r="L11" i="8" s="1"/>
  <c r="K11" i="8" s="1"/>
  <c r="I18" i="8"/>
  <c r="L18" i="8" s="1"/>
  <c r="K18" i="8" s="1"/>
  <c r="I23" i="8"/>
  <c r="L23" i="8" s="1"/>
  <c r="K23" i="8" s="1"/>
  <c r="C36" i="8"/>
  <c r="I19" i="8"/>
  <c r="L19" i="8" s="1"/>
  <c r="K19" i="8" s="1"/>
  <c r="I15" i="8"/>
  <c r="L15" i="8" s="1"/>
  <c r="K15" i="8" s="1"/>
  <c r="I26" i="8"/>
  <c r="L26" i="8" s="1"/>
  <c r="K26" i="8" s="1"/>
  <c r="I29" i="8"/>
  <c r="L29" i="8" s="1"/>
  <c r="K29" i="8" s="1"/>
  <c r="I27" i="8"/>
  <c r="L27" i="8" s="1"/>
  <c r="K27" i="8" s="1"/>
  <c r="I8" i="8"/>
  <c r="L8" i="8" s="1"/>
  <c r="K8" i="8" s="1"/>
  <c r="L20" i="8"/>
  <c r="D6" i="12" l="1"/>
  <c r="L36" i="8"/>
  <c r="K20" i="8"/>
  <c r="K36" i="8"/>
  <c r="I36" i="8"/>
  <c r="E6" i="12" l="1"/>
  <c r="F6" i="12" l="1"/>
  <c r="G6" i="12" l="1"/>
  <c r="H6" i="12" l="1"/>
  <c r="I6" i="12" l="1"/>
  <c r="C7" i="12" l="1"/>
  <c r="D7" i="12" l="1"/>
  <c r="E7" i="12" l="1"/>
  <c r="F7" i="12" l="1"/>
  <c r="G7" i="12" l="1"/>
  <c r="H7" i="12" l="1"/>
  <c r="I7" i="12" l="1"/>
  <c r="C8" i="12" l="1"/>
  <c r="D8" i="12" l="1"/>
  <c r="E8" i="12" l="1"/>
  <c r="F8" i="12" l="1"/>
  <c r="G8" i="12" l="1"/>
  <c r="F58" i="12"/>
  <c r="F59" i="12"/>
  <c r="H8" i="12" l="1"/>
  <c r="G58" i="12"/>
  <c r="G59" i="12"/>
  <c r="I8" i="12" l="1"/>
  <c r="H58" i="12"/>
  <c r="C9" i="12" l="1"/>
  <c r="I58" i="12"/>
  <c r="D9" i="12" l="1"/>
  <c r="C59" i="12"/>
  <c r="C58" i="12"/>
  <c r="E9" i="12" l="1"/>
  <c r="D59" i="12"/>
  <c r="D58" i="12"/>
  <c r="E58" i="12" l="1"/>
  <c r="J58" i="12" s="1"/>
  <c r="E59" i="12"/>
  <c r="J59" i="12" s="1"/>
</calcChain>
</file>

<file path=xl/sharedStrings.xml><?xml version="1.0" encoding="utf-8"?>
<sst xmlns="http://schemas.openxmlformats.org/spreadsheetml/2006/main" count="468" uniqueCount="216">
  <si>
    <t>D</t>
  </si>
  <si>
    <t>S</t>
  </si>
  <si>
    <t>M</t>
  </si>
  <si>
    <t>E</t>
  </si>
  <si>
    <t>U</t>
  </si>
  <si>
    <t>A</t>
  </si>
  <si>
    <t>N</t>
  </si>
  <si>
    <t>u`</t>
  </si>
  <si>
    <t xml:space="preserve">Darba samaksa </t>
  </si>
  <si>
    <t>Valsts sociālās apdrošināšanas obligātās iemaksas</t>
  </si>
  <si>
    <t>Ārstniecības līdzekļi</t>
  </si>
  <si>
    <t>Izdevumi, saistīti ar pacientu ēdināšanu</t>
  </si>
  <si>
    <t>Pieskaitāmās un netiešās ražošanas izmaksas</t>
  </si>
  <si>
    <t>Administratīvie izdevumi</t>
  </si>
  <si>
    <t>Nolietojums</t>
  </si>
  <si>
    <t>Rīgas psihiatrijas un narkoloģijas centrs</t>
  </si>
  <si>
    <t>Piejūras slimnīca</t>
  </si>
  <si>
    <t>Daugavpils psihoneiroloģiskā slimnīca</t>
  </si>
  <si>
    <t>Slimnīca Ģintermuiža</t>
  </si>
  <si>
    <t>Strenču psihoneiroloģiskā slimnīca</t>
  </si>
  <si>
    <t>Kopā</t>
  </si>
  <si>
    <t>Dežūrārsts 9.00-21.00 (12h) darba dienas</t>
  </si>
  <si>
    <t>Neatliekamā 24/7 (ar kabineta maksājumu</t>
  </si>
  <si>
    <t>Tikai ārsts</t>
  </si>
  <si>
    <t>Radiologs mājdežūrā 75%</t>
  </si>
  <si>
    <t>Vecmāte, radiologa asistents, māsa</t>
  </si>
  <si>
    <t>Speciālists, kurš nodrošina palīdzību 24/7</t>
  </si>
  <si>
    <t>Posteņu, slodžu, darba stundu skaits un apmaksas nosacījumi NMPON darba nodrošināšanai</t>
  </si>
  <si>
    <t>Pirmdienās</t>
  </si>
  <si>
    <t>Otrdienās</t>
  </si>
  <si>
    <t>Trešdienās</t>
  </si>
  <si>
    <t>Ceturtdienās</t>
  </si>
  <si>
    <t>Piektdienās</t>
  </si>
  <si>
    <t>Sestdienās</t>
  </si>
  <si>
    <t>Svētdienās</t>
  </si>
  <si>
    <t>Stundas vidēji gadā</t>
  </si>
  <si>
    <t>Posteņa nosaukums</t>
  </si>
  <si>
    <t>Posteņu skaits</t>
  </si>
  <si>
    <t>no</t>
  </si>
  <si>
    <t>līdz</t>
  </si>
  <si>
    <t>darba st</t>
  </si>
  <si>
    <t>t.sk. nakts st</t>
  </si>
  <si>
    <t>Tehniskā</t>
  </si>
  <si>
    <t>no tām nakts</t>
  </si>
  <si>
    <t>no tām svētku</t>
  </si>
  <si>
    <t>slodzes</t>
  </si>
  <si>
    <t>Atvaļinājuma rezerve</t>
  </si>
  <si>
    <t>KOPĀ</t>
  </si>
  <si>
    <t>Mēnešalga</t>
  </si>
  <si>
    <t>Stundas likme (vidējā)</t>
  </si>
  <si>
    <t>Samaksa gadā, EUR</t>
  </si>
  <si>
    <t>Īpašā riska piemaksa gadā, EUR</t>
  </si>
  <si>
    <t>Kopā gadā, EUR</t>
  </si>
  <si>
    <t>Uz vienu ārsta posteni gadā M, EUR</t>
  </si>
  <si>
    <t>n</t>
  </si>
  <si>
    <t>Radiologs, diagnosts (mājas dežūra)</t>
  </si>
  <si>
    <t>Nedēļas diena    /     Mēnesis</t>
  </si>
  <si>
    <t>P</t>
  </si>
  <si>
    <t>O</t>
  </si>
  <si>
    <t>T</t>
  </si>
  <si>
    <t>C</t>
  </si>
  <si>
    <t>Sv</t>
  </si>
  <si>
    <t>KOPĀ dienas</t>
  </si>
  <si>
    <t>Darba dienas</t>
  </si>
  <si>
    <t>Darba stundas</t>
  </si>
  <si>
    <t>Svētku dienas</t>
  </si>
  <si>
    <t>Pārceltā brīvdiena</t>
  </si>
  <si>
    <t>Dienu skaits kopā</t>
  </si>
  <si>
    <t>Darba dienu skaits</t>
  </si>
  <si>
    <t>Sestdienu skaits</t>
  </si>
  <si>
    <t>Svētdienu skaits</t>
  </si>
  <si>
    <t>Pārceltās brīvdienas</t>
  </si>
  <si>
    <t>Slimnīcas</t>
  </si>
  <si>
    <t>Speciālists 1</t>
  </si>
  <si>
    <t>Neatliekamā 24/7, EUR</t>
  </si>
  <si>
    <t>KUS</t>
  </si>
  <si>
    <t>Māsa + māsas palīgs</t>
  </si>
  <si>
    <t>CITI</t>
  </si>
  <si>
    <t>Nr.p.k.</t>
  </si>
  <si>
    <t>Ārstniecības iestādes nosaukums</t>
  </si>
  <si>
    <t>Kuldīgas slimnīca</t>
  </si>
  <si>
    <t>Liepājas reģionālā slimnīca</t>
  </si>
  <si>
    <t>Tukuma slimnīca</t>
  </si>
  <si>
    <t>Ziemeļkurzemes reģionālā slimnīca</t>
  </si>
  <si>
    <t>Daugavpils reģionālā slimnīca</t>
  </si>
  <si>
    <t>Preiļu slimnīca</t>
  </si>
  <si>
    <t>Rēzeknes slimnīca</t>
  </si>
  <si>
    <t>Bērnu klīniskā universitātes slimnīca</t>
  </si>
  <si>
    <t>Jūrmalas slimnīca</t>
  </si>
  <si>
    <t>Paula Stradiņa klīniskā universitātes slimnīca</t>
  </si>
  <si>
    <t>Rīgas Austrumu klīniskā universitātes slimnīca</t>
  </si>
  <si>
    <t>Alūksnes slimnīca</t>
  </si>
  <si>
    <t>Balvu un Gulbenes slimnīcu apvienība</t>
  </si>
  <si>
    <t>Cēsu klīnika</t>
  </si>
  <si>
    <t>Madonas slimnīca</t>
  </si>
  <si>
    <t>Vidzemes slimnīca</t>
  </si>
  <si>
    <t>Dobeles un apkārtnes slimnīca</t>
  </si>
  <si>
    <t>Jelgavas pilsētas slimnīca</t>
  </si>
  <si>
    <t>Jēkabpils reģionālā slimnīca</t>
  </si>
  <si>
    <t>Ogres rajona slimnīca</t>
  </si>
  <si>
    <t>Rīgas psihiatrijas un narkoloģijas centrs (bez izmaiņām)</t>
  </si>
  <si>
    <t>Piejūras slimnīca (bez izmaiņām)</t>
  </si>
  <si>
    <t>Daugavpils psihoneiroloģiskā slimnīca (bez izmaiņām)</t>
  </si>
  <si>
    <t>Slimnīca Ģintermuiža (bez izmaiņām)</t>
  </si>
  <si>
    <t>Strenču psihoneiroloģiskā slimnīca (bez izmaiņām)</t>
  </si>
  <si>
    <t>Observācijas pacientu skaits dienā</t>
  </si>
  <si>
    <t>Observācijas pacientu skaits uz 1 māsu</t>
  </si>
  <si>
    <t>Māsu skaits diennaktī</t>
  </si>
  <si>
    <t>Rīgas Dzemdību nams (būs observācija)</t>
  </si>
  <si>
    <t>Siguldas slimnīca (būs observācija)</t>
  </si>
  <si>
    <t>Papildinfo</t>
  </si>
  <si>
    <t>Observācijas aprēķins</t>
  </si>
  <si>
    <t>Observācija šobrīd</t>
  </si>
  <si>
    <t>Izmaiņas</t>
  </si>
  <si>
    <t>Aprēķinot piemaksu par pacientu observāciju līdz 24 stundām, reizina attiecīgās ārstniecības iestādes gultasdienas tarifu, kas noteikts Noteikumos Nr. 555 ar plānoto observējamo pacientu skaitu (saskaņā ar VIS un SAIRIS datiem) ;</t>
  </si>
  <si>
    <t>Jaunajā observācijas maksājumā netiek ņemtas vērā gultasdienas, jo uzraudzību observācijas nodaļā nodrošina māsas vai ārstu palīgi un māsu palīgi.</t>
  </si>
  <si>
    <t xml:space="preserve">Tika definēta pacientu:māsu:māsas palīgu attiecība, kas jānodrošina observācijas maksājumā – tie ir 6 pacienti uz 1 māsu un māsas palīgu. Šī attiecība tika izmantota aprēķinot nepieciešamo slodžu skaitu observācijā. </t>
  </si>
  <si>
    <t>Papildus tāpat kā citos maksājumos, observācijas nodaļas uzturēšanas izmaksas tiek segtas ar Np, U, A koeficientiem, kas fiksēti šī gada līmenī.</t>
  </si>
  <si>
    <t>Ārstniecības līdzekļu (M) izmaksas iegūtas piemērojot tādu pašu principu kā uzņemšanā.</t>
  </si>
  <si>
    <t>Tika analizēti arī dati par observējamo pacientu skaitu un nepieciešamību slimnīcām šādu pakalpojumu nodrošināt – vienai slimnīcai observācijas maksājums tiks noņemts, divām slimnīcām pievienots.</t>
  </si>
  <si>
    <t>Ja tiek pārrēķinātas piemaksas par pacientu observāciju līdz 24 stundām, nepieciešamo finansējuma apjomu aprēķina kā starpību no esošā finansējuma un pārrēķinātā finansējuma apmēra.</t>
  </si>
  <si>
    <t>Papildus finansējums observācijas maksājuma pārskatīšanā saistībā ar pacientu skaitu nav ticis ilgstoši piešķirts. Esošajos datos par pacientu skaitu, kas tikuši observēti ir 2012. gada līmenī.</t>
  </si>
  <si>
    <t>Ārstniecības iestāžu GD tarifi pa elementiem</t>
  </si>
  <si>
    <t xml:space="preserve">Reģionālās slimnīcas </t>
  </si>
  <si>
    <t xml:space="preserve">Universitātes slimnīcas </t>
  </si>
  <si>
    <t>Specializētās slimnīcas psihiatrijā un narkoloģijā</t>
  </si>
  <si>
    <t>Plānotais hospitalizāciju skaits 2012.g.</t>
  </si>
  <si>
    <t>Krāslavas slimnīca</t>
  </si>
  <si>
    <t>2024. gada darba dienu kalendārs</t>
  </si>
  <si>
    <t>JANVĀRIS</t>
  </si>
  <si>
    <t>FEBRUĀRIS</t>
  </si>
  <si>
    <t>MARTS</t>
  </si>
  <si>
    <t>APRĪLIS</t>
  </si>
  <si>
    <t>MAIJS</t>
  </si>
  <si>
    <t>JŪNIJS</t>
  </si>
  <si>
    <t>JŪLIJS</t>
  </si>
  <si>
    <t>AUGUSTS</t>
  </si>
  <si>
    <t>SEPTEMBRIS</t>
  </si>
  <si>
    <t>OKTOBRIS</t>
  </si>
  <si>
    <t>NOVEMBRIS</t>
  </si>
  <si>
    <t>DECEMBRIS</t>
  </si>
  <si>
    <t>KUS, TOS, RDzN</t>
  </si>
  <si>
    <t>Dežūrārsts (8.00-16.00) brīvdienas</t>
  </si>
  <si>
    <t>Dežūrārsts (16.00-8.00) darba dienas</t>
  </si>
  <si>
    <t>Speciālists 24/7 ar kabineta maksājumu</t>
  </si>
  <si>
    <t>Ārsta alga</t>
  </si>
  <si>
    <t>Māsas alga</t>
  </si>
  <si>
    <t>Māsas palīga alga</t>
  </si>
  <si>
    <t>Māsas palīgs</t>
  </si>
  <si>
    <t>Pārējās slimnīcas</t>
  </si>
  <si>
    <t>Koeficients KUS</t>
  </si>
  <si>
    <t>Svētkos un brīvdienās</t>
  </si>
  <si>
    <t>Ārstniecības iestāde</t>
  </si>
  <si>
    <t>Samaksa gadā par nakts stundām, EUR</t>
  </si>
  <si>
    <t>Samaksa gadā par svētku stundām, EUR</t>
  </si>
  <si>
    <t>Atalgojums gadā, EUR 
(D elements)</t>
  </si>
  <si>
    <t>Ārsts</t>
  </si>
  <si>
    <t>Māsa</t>
  </si>
  <si>
    <t>Piemaksas par pacientu observāciju 24 stundas gada apjoms no 01.01.2024.</t>
  </si>
  <si>
    <t>Maksājums no 01.01.2024., EUR</t>
  </si>
  <si>
    <t>Ēdināšana* uz 1 pacientu</t>
  </si>
  <si>
    <t>* Ēdināšana rēķināta, ņemot vērā gultasdienā iekļauto E elementu 7 eur un pieņemot, ka viens pacients vidēji saņems 2 maltītes</t>
  </si>
  <si>
    <t>Pārskata periods: 2023.gada 1.janvāris -31.decembris</t>
  </si>
  <si>
    <t>Tika analizēti dati par 2023. gadu un pārrēķināts observācijas maksājums atbilstoši pacientu skaitam un nepieciešamajām māsu un māsu palīgu slodzēm.</t>
  </si>
  <si>
    <t>Tāpat kā iepriekšējā aprēķinā, kur iekļauts gultasdienas tarifs, kurā ir arī ēdināšana, arī šajā maksājuma tika iekļauta ēdināšana par vidēji 1 maltīti (7 eiro ir gultasdienā par 3 maltītēm, šeit – 2.33 eiro uz vienu pacientu.</t>
  </si>
  <si>
    <t>Maksājums pēc reformas, EUR</t>
  </si>
  <si>
    <t xml:space="preserve">Finansējums par pacientu observāciju 24 stundas, gada apjoms pēc reformas </t>
  </si>
  <si>
    <r>
      <t>Pārskats par observācijas gadījumu skaitu un īpatsvaru uzņemšanas nodaļā</t>
    </r>
    <r>
      <rPr>
        <i/>
        <sz val="14"/>
        <rFont val="Calibri"/>
        <family val="2"/>
        <charset val="186"/>
        <scheme val="minor"/>
      </rPr>
      <t xml:space="preserve"> (gan ambulatorie, gan stacionārie)</t>
    </r>
  </si>
  <si>
    <t>Ārstniecības iestādes nosaukums (AI)</t>
  </si>
  <si>
    <t>AI kods</t>
  </si>
  <si>
    <t>Uzņemšanas nodaļas gadījumu skaits*</t>
  </si>
  <si>
    <t>Observācijas gadījumu skaits**</t>
  </si>
  <si>
    <t>Observācijas gadījumu īpatsvars no kopējā gadījumu skaita uzņemšanas nodaļā</t>
  </si>
  <si>
    <t>Uzņemšanas nodaļas gadījumu skaits, izslēdzot dzemdības un plānveida hospitalizācijas*</t>
  </si>
  <si>
    <t>Observācijas gadījumu skaits, izslēdzot dzemdības un plānveida hospitalizācijas**</t>
  </si>
  <si>
    <t>Observācijas gadījumu īpatsvars no kopējā gadījumu skaita uzņemšanas nodaļā, izslēdzot dzemdības un plānveida hospitalizācijas</t>
  </si>
  <si>
    <t>5=4/3*100</t>
  </si>
  <si>
    <t>8=7/6*100</t>
  </si>
  <si>
    <t>V līmeņa ārstniecības iestādes</t>
  </si>
  <si>
    <t>IV līmeņa ārstniecības iestādes</t>
  </si>
  <si>
    <t>III līmeņa ārstniecības iestādes</t>
  </si>
  <si>
    <t>II līmeņa ārstniecības iestādes</t>
  </si>
  <si>
    <t>V līmeņa specializētās ārstniecības iestādes</t>
  </si>
  <si>
    <t>Rīgas Dzemdību nams</t>
  </si>
  <si>
    <t>Specializētās ārstniecības iestādes</t>
  </si>
  <si>
    <t>*Gadījumu skaitu uzņemšanas nodaļā veido stacionāro hospitalizāciju skaits un ambulatoro epizožu (1.-6.) skaits uzņemšanas nodaļā</t>
  </si>
  <si>
    <t>**Observācijas gadījumu skaitu veido stacionāro hospitalizāciju skaits ar OG pacientu grupu un ambulatoro observācijas epizožu (1.-6.) skaits uzņemšanas nodaļā</t>
  </si>
  <si>
    <t xml:space="preserve">Krāslavas slimnīca </t>
  </si>
  <si>
    <t>V līmeņa ārstniecības iestādes (BKUS)</t>
  </si>
  <si>
    <t>Maksimālais aprēķinos iekļaujamais observācijas pacientu skaits</t>
  </si>
  <si>
    <t>Observācijas aprēķinos iekļautais observācijas pacientu skaits</t>
  </si>
  <si>
    <t>&gt;</t>
  </si>
  <si>
    <t>&lt;</t>
  </si>
  <si>
    <t>&gt;/&lt;</t>
  </si>
  <si>
    <t>Maksimālais % observējamo pacientu skaits pa līmeņiem (ar  + 10% pieauguma iespējamību)</t>
  </si>
  <si>
    <t>Siguldas slimnīca</t>
  </si>
  <si>
    <t>Pārskata periods: 2023.gads (janvāris-decembris)</t>
  </si>
  <si>
    <t xml:space="preserve">Rīgas psihiatrijas un narkoloģijas centrs </t>
  </si>
  <si>
    <t xml:space="preserve">Piejūras slimnīca </t>
  </si>
  <si>
    <t xml:space="preserve">Daugavpils psihoneiroloģiskā slimnīca </t>
  </si>
  <si>
    <t xml:space="preserve">Strenču psihoneiroloģiskā slimnīca </t>
  </si>
  <si>
    <t>Observācijas pacientu skaits 2023. gadā</t>
  </si>
  <si>
    <t>Papildus nepieciešamais finansējums 2025. gadā, EUR</t>
  </si>
  <si>
    <t>Papildus nepieciešamais finansējums no 2024. gada 1. maija, EUR</t>
  </si>
  <si>
    <t>Uz vienu ārsta posteni gadā M, EUR*</t>
  </si>
  <si>
    <t>*</t>
  </si>
  <si>
    <t>NVD šobrīd strādā pie vienotas pašizmaksas uzskaites sistēmas izveides un šo datu ieguves no ārstniecības iestādēm, tādēļ nākotnē varēs izvērtēt izmaksu atbilstību pret katru slimnīcu atsevišķi, ieviešot nepieciešamos grozījumus.</t>
  </si>
  <si>
    <t>Veselības aprūpes pakalpojumu izmaksās, aprēķinot pastāvīgo izmaksu elementu (U, A, N) vērtības (koeficientus), par pamatu tiek ņemti reģionālo daudzprofilu slimnīcu pārskati par faktisko līdzekļu izlietojumu iepriekšējā periodā un konkrētajā periodā pieejamie valsts budžeta līdzekļi veselības aprūpei (t.i. U, A N koeficienti tiek grozīti tikai gadījumā, ja tam pieejams finansējums. Joprojām šie koeficienti balstās uz 2004.gada 21.decembra Ministru kabineta noteikumiem Nr.1036 “Veselības aprūpes organizēšanas un finansēšanas kārtība “, kuros tika definēti tarifu aprēķina principi un noteikts tarifu apmērs.). Pēdējos gados papildus finansējums nav ticis piešķirts patstāvīgo izmaksu elementiem (izņemot papildus piešķīrumu cita personāla minimālās algas celšanai, kas ir pievienots U elementam), tādēļ koeficientu vērtības ilgstoši stāv nepārskatīties un visus veselības aprūpes tarifos ir konstantas. Jauniem pakalpojumiem koeficients tiek piemērots tāds pats kā esošajiem tarifiem. Koeficientu pārrēķins atbilstoši metodoloģijai, vērtējot reģionālo daudzprofilu slimnīcu pārskatus par faktisko līdzekļu izlietojumu, tiek sniegts kā atsevišķs prioritārais pasākums, jo tas ietekmē arī ambulatoro pakalpojumu tarifus – visos tarifos koeficienti ir vienādi.</t>
  </si>
  <si>
    <t>Šobrīd M elements katrai ārstniecības iestādei ir atšķirīgs. Veicot darbu pie uzņemšanas stiprināšanas, tika ņemts vērā regulārās vēstules no ārstniecības iestādēm par medikamentu un medicīnas preču faktisko izmaksu pieaugumu, tajā skaitā uzņemšanas nodaļā. Tā kā Latvijā visprecīzākā faktisko izmaksu uzskaite un kontrole ir Bērnu klīniskajai universitātes slimnīcai, tad viņu iesniegtie dati par izmaksām uzņemšanas nodaļā ņemti no viņu iesniegtās informācijas. Slimnīcā tiek nodrošināta medikamentu izlietojuma uzskaite skenējot pret katru konkrētu pacientu, tādēļ vidējās izmaksas ir iespējams rēķināt pret pacientu plūsmu un ārstu posteņiem.</t>
  </si>
  <si>
    <t>3.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</si>
  <si>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t>3.1.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</si>
  <si>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t>3.2.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</si>
  <si>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t>3.3.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</si>
  <si>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t>3.4.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</si>
  <si>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t>3.5.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</si>
  <si>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t>3.6.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</si>
</sst>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_-;\-* #,##0.00\ _€_-;_-* &quot;-&quot;??\ _€_-;_-@_-"/>
    <numFmt numFmtId="167" formatCode="_-* #,##0_-;\-* #,##0_-;_-* &quot;-&quot;??_-;_-@_-"/>
  </numFmts>
  <fonts count="54"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Arial"/>
      <family val="2"/>
      <charset val="186"/>
    </font>
    <font>
      <b/>
      <sz val="11"/>
      <name val="Times New Roman"/>
      <family val="1"/>
      <charset val="186"/>
    </font>
    <font>
      <sz val="11"/>
      <name val="Times New Roman"/>
      <family val="1"/>
      <charset val="186"/>
    </font>
    <font>
      <sz val="11"/>
      <color theme="1"/>
      <name val="Times New Roman"/>
      <family val="1"/>
      <charset val="186"/>
    </font>
    <font>
      <sz val="12"/>
      <name val="Times New Roman"/>
      <family val="1"/>
      <charset val="186"/>
    </font>
    <font>
      <b/>
      <sz val="12"/>
      <color rgb="FF000000"/>
      <name val="Times New Roman"/>
      <family val="1"/>
    </font>
    <font>
      <i/>
      <sz val="12"/>
      <name val="Times New Roman"/>
      <family val="1"/>
      <charset val="186"/>
    </font>
    <font>
      <sz val="12"/>
      <color theme="1"/>
      <name val="Times New Roman"/>
      <family val="1"/>
      <charset val="186"/>
    </font>
    <font>
      <b/>
      <sz val="12"/>
      <color theme="1"/>
      <name val="Times New Roman"/>
      <family val="1"/>
      <charset val="186"/>
    </font>
    <font>
      <b/>
      <sz val="14"/>
      <name val="Times New Roman"/>
      <family val="1"/>
      <charset val="186"/>
    </font>
    <font>
      <b/>
      <sz val="11"/>
      <color theme="5" tint="-0.249977111117893"/>
      <name val="Times New Roman"/>
      <family val="1"/>
      <charset val="186"/>
    </font>
    <font>
      <sz val="11"/>
      <name val="Arial"/>
      <family val="2"/>
      <charset val="186"/>
    </font>
    <font>
      <b/>
      <sz val="14"/>
      <color theme="1"/>
      <name val="Times New Roman"/>
      <family val="1"/>
      <charset val="186"/>
    </font>
    <font>
      <b/>
      <sz val="11"/>
      <color rgb="FF000000"/>
      <name val="Times New Roman"/>
      <family val="1"/>
      <charset val="186"/>
    </font>
    <font>
      <b/>
      <sz val="14"/>
      <color rgb="FF000000"/>
      <name val="Times New Roman"/>
      <family val="1"/>
      <charset val="186"/>
    </font>
    <font>
      <sz val="12"/>
      <color rgb="FF000000"/>
      <name val="Times New Roman"/>
      <family val="1"/>
      <charset val="186"/>
    </font>
    <font>
      <sz val="10"/>
      <color rgb="FF000000"/>
      <name val="Times New Roman"/>
      <family val="1"/>
      <charset val="186"/>
    </font>
    <font>
      <b/>
      <sz val="12"/>
      <color rgb="FF000000"/>
      <name val="Times New Roman"/>
      <family val="1"/>
      <charset val="186"/>
    </font>
    <font>
      <b/>
      <sz val="10"/>
      <color rgb="FF000000"/>
      <name val="Times New Roman"/>
      <family val="1"/>
      <charset val="186"/>
    </font>
    <font>
      <b/>
      <sz val="12"/>
      <name val="Times New Roman"/>
      <family val="1"/>
      <charset val="186"/>
    </font>
    <font>
      <sz val="12"/>
      <color rgb="FFFF0000"/>
      <name val="Times New Roman"/>
      <family val="1"/>
      <charset val="186"/>
    </font>
    <font>
      <sz val="12"/>
      <color rgb="FF414142"/>
      <name val="Times New Roman"/>
      <family val="1"/>
      <charset val="186"/>
    </font>
    <font>
      <b/>
      <sz val="12"/>
      <color theme="8"/>
      <name val="Times New Roman"/>
      <family val="1"/>
      <charset val="186"/>
    </font>
    <font>
      <b/>
      <sz val="12"/>
      <color rgb="FF7030A0"/>
      <name val="Times New Roman"/>
      <family val="1"/>
      <charset val="186"/>
    </font>
    <font>
      <sz val="18"/>
      <color rgb="FF000000"/>
      <name val="Times New Roman"/>
      <family val="1"/>
      <charset val="186"/>
    </font>
    <font>
      <b/>
      <sz val="12"/>
      <color rgb="FFFF0000"/>
      <name val="Times New Roman"/>
      <family val="1"/>
      <charset val="186"/>
    </font>
    <font>
      <b/>
      <i/>
      <sz val="12"/>
      <name val="Times New Roman"/>
      <family val="1"/>
      <charset val="186"/>
    </font>
    <font>
      <i/>
      <sz val="12"/>
      <color rgb="FFFF0000"/>
      <name val="Times New Roman"/>
      <family val="1"/>
      <charset val="186"/>
    </font>
    <font>
      <sz val="11"/>
      <color theme="1"/>
      <name val="Calibri"/>
      <family val="2"/>
      <scheme val="minor"/>
    </font>
    <font>
      <b/>
      <sz val="14"/>
      <name val="Calibri"/>
      <family val="2"/>
      <charset val="186"/>
      <scheme val="minor"/>
    </font>
    <font>
      <i/>
      <sz val="14"/>
      <name val="Calibri"/>
      <family val="2"/>
      <charset val="186"/>
      <scheme val="minor"/>
    </font>
    <font>
      <b/>
      <sz val="12"/>
      <name val="Calibri"/>
      <family val="2"/>
      <charset val="186"/>
      <scheme val="minor"/>
    </font>
    <font>
      <sz val="10"/>
      <name val="Calibri"/>
      <family val="2"/>
      <charset val="186"/>
      <scheme val="minor"/>
    </font>
    <font>
      <b/>
      <sz val="10"/>
      <name val="Calibri"/>
      <family val="2"/>
      <charset val="186"/>
      <scheme val="minor"/>
    </font>
    <font>
      <sz val="8"/>
      <name val="Times New Roman"/>
      <family val="1"/>
      <charset val="186"/>
    </font>
    <font>
      <b/>
      <sz val="10"/>
      <color theme="1"/>
      <name val="Times New Roman"/>
      <family val="1"/>
      <charset val="186"/>
    </font>
    <font>
      <sz val="10"/>
      <color theme="1"/>
      <name val="Times New Roman"/>
      <family val="1"/>
      <charset val="186"/>
    </font>
    <font>
      <sz val="10"/>
      <name val="Times New Roman"/>
      <family val="1"/>
      <charset val="186"/>
    </font>
    <font>
      <i/>
      <sz val="10"/>
      <name val="Times New Roman"/>
      <family val="1"/>
      <charset val="186"/>
    </font>
    <font>
      <sz val="10"/>
      <name val="Calibri"/>
      <family val="2"/>
      <scheme val="minor"/>
    </font>
    <font>
      <sz val="11"/>
      <name val="Calibri"/>
      <family val="2"/>
      <scheme val="minor"/>
    </font>
    <font>
      <b/>
      <sz val="10"/>
      <name val="Calibri"/>
      <family val="2"/>
      <scheme val="minor"/>
    </font>
    <font>
      <b/>
      <sz val="10"/>
      <name val="Times New Roman"/>
      <family val="1"/>
      <charset val="186"/>
    </font>
    <font>
      <sz val="10"/>
      <color theme="0" tint="-0.14999847407452621"/>
      <name val="Calibri"/>
      <family val="2"/>
      <scheme val="minor"/>
    </font>
    <font>
      <b/>
      <sz val="10"/>
      <color theme="0" tint="-0.14999847407452621"/>
      <name val="Calibri"/>
      <family val="2"/>
      <scheme val="minor"/>
    </font>
    <font>
      <sz val="11"/>
      <color theme="0" tint="-0.14999847407452621"/>
      <name val="Calibri"/>
      <family val="2"/>
      <scheme val="minor"/>
    </font>
    <font>
      <sz val="12"/>
      <color theme="0"/>
      <name val="Times New Roman"/>
      <family val="1"/>
      <charset val="186"/>
    </font>
    <font>
      <sz val="12"/>
      <name val="Times New Roman"/>
      <family val="1"/>
    </font>
    <font>
      <i/>
      <sz val="12"/>
      <color theme="1"/>
      <name val="Times New Roman"/>
      <family val="1"/>
    </font>
  </fonts>
  <fills count="28">
    <fill>
      <patternFill patternType="none"/>
    </fill>
    <fill>
      <patternFill patternType="gray125"/>
    </fill>
    <fill>
      <patternFill patternType="solid">
        <fgColor rgb="FFFFFFFF"/>
        <bgColor indexed="64"/>
      </patternFill>
    </fill>
    <fill>
      <patternFill patternType="solid">
        <fgColor theme="5" tint="0.39997558519241921"/>
        <bgColor indexed="64"/>
      </patternFill>
    </fill>
    <fill>
      <patternFill patternType="solid">
        <fgColor rgb="FFE7E6E6"/>
        <bgColor indexed="64"/>
      </patternFill>
    </fill>
    <fill>
      <patternFill patternType="solid">
        <fgColor theme="3" tint="0.79998168889431442"/>
        <bgColor indexed="64"/>
      </patternFill>
    </fill>
    <fill>
      <patternFill patternType="solid">
        <fgColor rgb="FFFFFF00"/>
        <bgColor indexed="64"/>
      </patternFill>
    </fill>
    <fill>
      <patternFill patternType="solid">
        <fgColor rgb="FF92D050"/>
        <bgColor rgb="FF969696"/>
      </patternFill>
    </fill>
    <fill>
      <patternFill patternType="solid">
        <fgColor rgb="FFFFC000"/>
        <bgColor rgb="FFFF9900"/>
      </patternFill>
    </fill>
    <fill>
      <patternFill patternType="solid">
        <fgColor theme="4" tint="0.79998168889431442"/>
        <bgColor indexed="64"/>
      </patternFill>
    </fill>
    <fill>
      <patternFill patternType="solid">
        <fgColor theme="0"/>
        <bgColor indexed="64"/>
      </patternFill>
    </fill>
    <fill>
      <patternFill patternType="solid">
        <fgColor rgb="FFFFCCFF"/>
        <bgColor indexed="64"/>
      </patternFill>
    </fill>
    <fill>
      <patternFill patternType="solid">
        <fgColor rgb="FFFFFF00"/>
        <bgColor rgb="FFFF9900"/>
      </patternFill>
    </fill>
    <fill>
      <patternFill patternType="solid">
        <fgColor rgb="FFFFFF00"/>
        <bgColor rgb="FFFFFF00"/>
      </patternFill>
    </fill>
    <fill>
      <patternFill patternType="solid">
        <fgColor rgb="FFFF0000"/>
        <bgColor indexed="64"/>
      </patternFill>
    </fill>
    <fill>
      <patternFill patternType="solid">
        <fgColor rgb="FFE7E6E6"/>
        <bgColor rgb="FF000000"/>
      </patternFill>
    </fill>
    <fill>
      <patternFill patternType="solid">
        <fgColor rgb="FFCCFFCC"/>
        <bgColor rgb="FF000000"/>
      </patternFill>
    </fill>
    <fill>
      <patternFill patternType="solid">
        <fgColor rgb="FFDEEAF6"/>
        <bgColor indexed="64"/>
      </patternFill>
    </fill>
    <fill>
      <patternFill patternType="solid">
        <fgColor theme="7"/>
        <bgColor indexed="64"/>
      </patternFill>
    </fill>
    <fill>
      <patternFill patternType="solid">
        <fgColor rgb="FF66CCFF"/>
        <bgColor indexed="64"/>
      </patternFill>
    </fill>
    <fill>
      <patternFill patternType="solid">
        <fgColor rgb="FF92D050"/>
        <bgColor indexed="64"/>
      </patternFill>
    </fill>
    <fill>
      <patternFill patternType="solid">
        <fgColor rgb="FFFFFF99"/>
        <bgColor indexed="64"/>
      </patternFill>
    </fill>
    <fill>
      <patternFill patternType="solid">
        <fgColor rgb="FFFFFF99"/>
        <bgColor rgb="FF000000"/>
      </patternFill>
    </fill>
    <fill>
      <patternFill patternType="solid">
        <fgColor rgb="FFCCFFCC"/>
        <bgColor indexed="64"/>
      </patternFill>
    </fill>
    <fill>
      <patternFill patternType="solid">
        <fgColor rgb="FFFF0000"/>
        <bgColor rgb="FFE6B9B8"/>
      </patternFill>
    </fill>
    <fill>
      <patternFill patternType="solid">
        <fgColor theme="2"/>
        <bgColor indexed="64"/>
      </patternFill>
    </fill>
    <fill>
      <patternFill patternType="solid">
        <fgColor theme="4" tint="0.59999389629810485"/>
        <bgColor indexed="64"/>
      </patternFill>
    </fill>
    <fill>
      <patternFill patternType="solid">
        <fgColor theme="5" tint="0.59999389629810485"/>
        <bgColor indexed="64"/>
      </patternFill>
    </fill>
  </fills>
  <borders count="46">
    <border>
      <left/>
      <right/>
      <top/>
      <bottom/>
      <diagonal/>
    </border>
    <border>
      <left style="thin">
        <color auto="1"/>
      </left>
      <right style="thin">
        <color auto="1"/>
      </right>
      <top style="thin">
        <color auto="1"/>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top/>
      <bottom style="thin">
        <color rgb="FF000000"/>
      </bottom>
      <diagonal/>
    </border>
    <border>
      <left/>
      <right style="thin">
        <color rgb="FF000000"/>
      </right>
      <top style="thin">
        <color rgb="FF000000"/>
      </top>
      <bottom/>
      <diagonal/>
    </border>
    <border>
      <left/>
      <right/>
      <top style="thin">
        <color indexed="64"/>
      </top>
      <bottom/>
      <diagonal/>
    </border>
    <border>
      <left style="thin">
        <color auto="1"/>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thin">
        <color auto="1"/>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5">
    <xf numFmtId="0" fontId="0" fillId="0" borderId="0"/>
    <xf numFmtId="0" fontId="5" fillId="0" borderId="0"/>
    <xf numFmtId="0" fontId="5" fillId="0" borderId="0"/>
    <xf numFmtId="0" fontId="4" fillId="0" borderId="0"/>
    <xf numFmtId="0" fontId="5" fillId="0" borderId="0"/>
    <xf numFmtId="0" fontId="4" fillId="0" borderId="0"/>
    <xf numFmtId="0" fontId="5" fillId="0" borderId="0"/>
    <xf numFmtId="0" fontId="3" fillId="0" borderId="0"/>
    <xf numFmtId="0" fontId="3" fillId="0" borderId="0"/>
    <xf numFmtId="0" fontId="2" fillId="0" borderId="0"/>
    <xf numFmtId="0" fontId="2" fillId="0" borderId="0"/>
    <xf numFmtId="0" fontId="1" fillId="0" borderId="0"/>
    <xf numFmtId="0" fontId="1" fillId="0" borderId="0"/>
    <xf numFmtId="43" fontId="33" fillId="0" borderId="0" applyFont="0" applyFill="0" applyBorder="0" applyAlignment="0" applyProtection="0"/>
    <xf numFmtId="9" fontId="33" fillId="0" borderId="0" applyFont="0" applyFill="0" applyBorder="0" applyAlignment="0" applyProtection="0"/>
  </cellStyleXfs>
  <cellXfs count="342">
    <xf numFmtId="0" fontId="0" fillId="0" borderId="0" xfId="0"/>
    <xf numFmtId="0" fontId="9" fillId="0" borderId="1" xfId="1" applyFont="1" applyBorder="1" applyAlignment="1">
      <alignment vertical="top" wrapText="1"/>
    </xf>
    <xf numFmtId="0" fontId="10" fillId="10" borderId="15" xfId="7" applyFont="1" applyFill="1" applyBorder="1" applyAlignment="1">
      <alignment horizontal="left" vertical="center" wrapText="1"/>
    </xf>
    <xf numFmtId="0" fontId="12" fillId="0" borderId="0" xfId="7" applyFont="1"/>
    <xf numFmtId="0" fontId="12" fillId="0" borderId="1" xfId="7" applyFont="1" applyBorder="1"/>
    <xf numFmtId="0" fontId="7" fillId="2" borderId="19" xfId="4" applyFont="1" applyFill="1" applyBorder="1" applyAlignment="1">
      <alignment wrapText="1"/>
    </xf>
    <xf numFmtId="3" fontId="6" fillId="0" borderId="1" xfId="1" applyNumberFormat="1" applyFont="1" applyBorder="1"/>
    <xf numFmtId="0" fontId="7" fillId="2" borderId="7" xfId="4" applyFont="1" applyFill="1" applyBorder="1" applyAlignment="1">
      <alignment wrapText="1"/>
    </xf>
    <xf numFmtId="0" fontId="7" fillId="0" borderId="7" xfId="4" applyFont="1" applyBorder="1" applyAlignment="1">
      <alignment wrapText="1"/>
    </xf>
    <xf numFmtId="0" fontId="7" fillId="2" borderId="10" xfId="4" applyFont="1" applyFill="1" applyBorder="1" applyAlignment="1">
      <alignment wrapText="1"/>
    </xf>
    <xf numFmtId="0" fontId="7" fillId="2" borderId="13" xfId="4" applyFont="1" applyFill="1" applyBorder="1" applyAlignment="1">
      <alignment wrapText="1"/>
    </xf>
    <xf numFmtId="0" fontId="13" fillId="0" borderId="0" xfId="0" applyFont="1" applyAlignment="1">
      <alignment vertical="center"/>
    </xf>
    <xf numFmtId="0" fontId="14" fillId="0" borderId="0" xfId="1" applyFont="1"/>
    <xf numFmtId="0" fontId="7" fillId="0" borderId="0" xfId="1" applyFont="1"/>
    <xf numFmtId="164" fontId="7" fillId="0" borderId="0" xfId="1" applyNumberFormat="1" applyFont="1"/>
    <xf numFmtId="164" fontId="15" fillId="0" borderId="0" xfId="1" applyNumberFormat="1" applyFont="1" applyAlignment="1">
      <alignment horizontal="center"/>
    </xf>
    <xf numFmtId="0" fontId="7" fillId="0" borderId="0" xfId="4" applyFont="1"/>
    <xf numFmtId="4" fontId="7" fillId="0" borderId="1" xfId="4" applyNumberFormat="1" applyFont="1" applyBorder="1" applyAlignment="1">
      <alignment horizontal="right" vertical="center"/>
    </xf>
    <xf numFmtId="4" fontId="6" fillId="0" borderId="1" xfId="1" applyNumberFormat="1" applyFont="1" applyBorder="1" applyAlignment="1">
      <alignment horizontal="right"/>
    </xf>
    <xf numFmtId="4" fontId="7" fillId="0" borderId="1" xfId="4" applyNumberFormat="1" applyFont="1" applyBorder="1" applyAlignment="1">
      <alignment horizontal="right"/>
    </xf>
    <xf numFmtId="0" fontId="7" fillId="0" borderId="0" xfId="1" applyFont="1" applyAlignment="1">
      <alignment horizontal="center" wrapText="1"/>
    </xf>
    <xf numFmtId="4" fontId="7" fillId="0" borderId="0" xfId="2" applyNumberFormat="1" applyFont="1" applyAlignment="1">
      <alignment horizontal="left"/>
    </xf>
    <xf numFmtId="4" fontId="7" fillId="0" borderId="0" xfId="4" applyNumberFormat="1" applyFont="1" applyAlignment="1">
      <alignment horizontal="right"/>
    </xf>
    <xf numFmtId="3" fontId="7" fillId="0" borderId="2" xfId="1" applyNumberFormat="1" applyFont="1" applyBorder="1"/>
    <xf numFmtId="3" fontId="6" fillId="0" borderId="2" xfId="1" applyNumberFormat="1" applyFont="1" applyBorder="1"/>
    <xf numFmtId="3" fontId="7" fillId="0" borderId="1" xfId="1" applyNumberFormat="1" applyFont="1" applyBorder="1"/>
    <xf numFmtId="0" fontId="7" fillId="0" borderId="13" xfId="4" applyFont="1" applyBorder="1" applyAlignment="1">
      <alignment vertical="top" wrapText="1"/>
    </xf>
    <xf numFmtId="0" fontId="7" fillId="5" borderId="0" xfId="1" applyFont="1" applyFill="1"/>
    <xf numFmtId="3" fontId="7" fillId="0" borderId="3" xfId="1" applyNumberFormat="1" applyFont="1" applyBorder="1"/>
    <xf numFmtId="0" fontId="6" fillId="2" borderId="1" xfId="4" applyFont="1" applyFill="1" applyBorder="1" applyAlignment="1">
      <alignment horizontal="right" wrapText="1"/>
    </xf>
    <xf numFmtId="3" fontId="6" fillId="0" borderId="14" xfId="1" applyNumberFormat="1" applyFont="1" applyBorder="1"/>
    <xf numFmtId="0" fontId="16" fillId="0" borderId="0" xfId="4" applyFont="1"/>
    <xf numFmtId="0" fontId="8" fillId="0" borderId="0" xfId="11" applyFont="1"/>
    <xf numFmtId="14" fontId="8" fillId="0" borderId="0" xfId="11" applyNumberFormat="1" applyFont="1"/>
    <xf numFmtId="0" fontId="18" fillId="0" borderId="1" xfId="11" applyFont="1" applyBorder="1" applyAlignment="1">
      <alignment horizontal="center" vertical="center" wrapText="1"/>
    </xf>
    <xf numFmtId="0" fontId="19" fillId="0" borderId="1" xfId="11" applyFont="1" applyBorder="1" applyAlignment="1">
      <alignment horizontal="center" vertical="center" wrapText="1"/>
    </xf>
    <xf numFmtId="0" fontId="19" fillId="13" borderId="1" xfId="11" applyFont="1" applyFill="1" applyBorder="1" applyAlignment="1">
      <alignment horizontal="center" vertical="center" wrapText="1"/>
    </xf>
    <xf numFmtId="0" fontId="19" fillId="8" borderId="1" xfId="11" applyFont="1" applyFill="1" applyBorder="1" applyAlignment="1">
      <alignment horizontal="center" vertical="center" wrapText="1"/>
    </xf>
    <xf numFmtId="0" fontId="21" fillId="14" borderId="2" xfId="11" applyFont="1" applyFill="1" applyBorder="1"/>
    <xf numFmtId="0" fontId="21" fillId="0" borderId="2" xfId="11" applyFont="1" applyBorder="1"/>
    <xf numFmtId="0" fontId="21" fillId="6" borderId="2" xfId="11" applyFont="1" applyFill="1" applyBorder="1"/>
    <xf numFmtId="0" fontId="21" fillId="18" borderId="2" xfId="11" applyFont="1" applyFill="1" applyBorder="1"/>
    <xf numFmtId="0" fontId="20" fillId="0" borderId="0" xfId="11" applyFont="1"/>
    <xf numFmtId="0" fontId="21" fillId="0" borderId="1" xfId="11" applyFont="1" applyBorder="1"/>
    <xf numFmtId="0" fontId="21" fillId="6" borderId="1" xfId="11" applyFont="1" applyFill="1" applyBorder="1"/>
    <xf numFmtId="0" fontId="21" fillId="18" borderId="1" xfId="11" applyFont="1" applyFill="1" applyBorder="1"/>
    <xf numFmtId="0" fontId="21" fillId="14" borderId="1" xfId="11" applyFont="1" applyFill="1" applyBorder="1"/>
    <xf numFmtId="0" fontId="21" fillId="19" borderId="1" xfId="11" applyFont="1" applyFill="1" applyBorder="1"/>
    <xf numFmtId="0" fontId="22" fillId="0" borderId="1" xfId="11" applyFont="1" applyBorder="1"/>
    <xf numFmtId="0" fontId="23" fillId="0" borderId="1" xfId="11" applyFont="1" applyBorder="1"/>
    <xf numFmtId="0" fontId="23" fillId="20" borderId="1" xfId="11" applyFont="1" applyFill="1" applyBorder="1"/>
    <xf numFmtId="0" fontId="23" fillId="14" borderId="1" xfId="11" applyFont="1" applyFill="1" applyBorder="1"/>
    <xf numFmtId="0" fontId="23" fillId="19" borderId="1" xfId="11" applyFont="1" applyFill="1" applyBorder="1"/>
    <xf numFmtId="0" fontId="20" fillId="20" borderId="1" xfId="11" applyFont="1" applyFill="1" applyBorder="1"/>
    <xf numFmtId="0" fontId="21" fillId="20" borderId="1" xfId="11" applyFont="1" applyFill="1" applyBorder="1"/>
    <xf numFmtId="1" fontId="21" fillId="0" borderId="1" xfId="11" applyNumberFormat="1" applyFont="1" applyBorder="1"/>
    <xf numFmtId="0" fontId="20" fillId="6" borderId="1" xfId="11" applyFont="1" applyFill="1" applyBorder="1"/>
    <xf numFmtId="0" fontId="23" fillId="6" borderId="1" xfId="11" applyFont="1" applyFill="1" applyBorder="1"/>
    <xf numFmtId="0" fontId="20" fillId="18" borderId="1" xfId="11" applyFont="1" applyFill="1" applyBorder="1"/>
    <xf numFmtId="0" fontId="23" fillId="18" borderId="1" xfId="11" applyFont="1" applyFill="1" applyBorder="1"/>
    <xf numFmtId="0" fontId="20" fillId="14" borderId="1" xfId="11" applyFont="1" applyFill="1" applyBorder="1"/>
    <xf numFmtId="0" fontId="20" fillId="0" borderId="1" xfId="11" applyFont="1" applyBorder="1"/>
    <xf numFmtId="0" fontId="24" fillId="0" borderId="4" xfId="11" applyFont="1" applyBorder="1" applyAlignment="1">
      <alignment horizontal="center" vertical="center" wrapText="1"/>
    </xf>
    <xf numFmtId="0" fontId="13" fillId="4" borderId="5" xfId="11" applyFont="1" applyFill="1" applyBorder="1" applyAlignment="1">
      <alignment horizontal="center" vertical="center" wrapText="1"/>
    </xf>
    <xf numFmtId="0" fontId="20" fillId="0" borderId="1" xfId="11" applyFont="1" applyBorder="1" applyAlignment="1">
      <alignment horizontal="center" vertical="center" wrapText="1"/>
    </xf>
    <xf numFmtId="0" fontId="12" fillId="21" borderId="1" xfId="11" applyFont="1" applyFill="1" applyBorder="1" applyAlignment="1">
      <alignment wrapText="1"/>
    </xf>
    <xf numFmtId="3" fontId="12" fillId="21" borderId="1" xfId="11" applyNumberFormat="1" applyFont="1" applyFill="1" applyBorder="1" applyAlignment="1">
      <alignment vertical="center"/>
    </xf>
    <xf numFmtId="0" fontId="20" fillId="0" borderId="0" xfId="11" applyFont="1" applyAlignment="1">
      <alignment horizontal="center" vertical="center"/>
    </xf>
    <xf numFmtId="0" fontId="12" fillId="0" borderId="5" xfId="11" applyFont="1" applyBorder="1" applyAlignment="1">
      <alignment wrapText="1"/>
    </xf>
    <xf numFmtId="4" fontId="20" fillId="0" borderId="5" xfId="11" applyNumberFormat="1" applyFont="1" applyBorder="1" applyAlignment="1">
      <alignment horizontal="center" vertical="center"/>
    </xf>
    <xf numFmtId="4" fontId="20" fillId="0" borderId="5" xfId="11" applyNumberFormat="1" applyFont="1" applyBorder="1"/>
    <xf numFmtId="4" fontId="20" fillId="0" borderId="6" xfId="11" applyNumberFormat="1" applyFont="1" applyBorder="1"/>
    <xf numFmtId="3" fontId="20" fillId="21" borderId="1" xfId="11" applyNumberFormat="1" applyFont="1" applyFill="1" applyBorder="1" applyAlignment="1">
      <alignment horizontal="center" vertical="center"/>
    </xf>
    <xf numFmtId="0" fontId="20" fillId="0" borderId="7" xfId="11" applyFont="1" applyBorder="1" applyAlignment="1">
      <alignment wrapText="1"/>
    </xf>
    <xf numFmtId="4" fontId="20" fillId="0" borderId="8" xfId="11" applyNumberFormat="1" applyFont="1" applyBorder="1"/>
    <xf numFmtId="0" fontId="13" fillId="0" borderId="0" xfId="11" applyFont="1" applyAlignment="1">
      <alignment horizontal="center" wrapText="1"/>
    </xf>
    <xf numFmtId="0" fontId="12" fillId="0" borderId="9" xfId="11" applyFont="1" applyBorder="1" applyAlignment="1">
      <alignment wrapText="1"/>
    </xf>
    <xf numFmtId="4" fontId="20" fillId="0" borderId="9" xfId="11" applyNumberFormat="1" applyFont="1" applyBorder="1" applyAlignment="1">
      <alignment horizontal="center" vertical="center"/>
    </xf>
    <xf numFmtId="4" fontId="20" fillId="0" borderId="9" xfId="11" applyNumberFormat="1" applyFont="1" applyBorder="1"/>
    <xf numFmtId="0" fontId="20" fillId="0" borderId="1" xfId="11" applyFont="1" applyBorder="1" applyAlignment="1">
      <alignment horizontal="center"/>
    </xf>
    <xf numFmtId="0" fontId="20" fillId="0" borderId="8" xfId="11" applyFont="1" applyBorder="1" applyAlignment="1">
      <alignment horizontal="center"/>
    </xf>
    <xf numFmtId="0" fontId="20" fillId="0" borderId="5" xfId="11" applyFont="1" applyBorder="1" applyAlignment="1">
      <alignment horizontal="center"/>
    </xf>
    <xf numFmtId="4" fontId="20" fillId="0" borderId="0" xfId="11" applyNumberFormat="1" applyFont="1"/>
    <xf numFmtId="0" fontId="12" fillId="0" borderId="1" xfId="11" applyFont="1" applyBorder="1" applyAlignment="1">
      <alignment wrapText="1"/>
    </xf>
    <xf numFmtId="4" fontId="20" fillId="0" borderId="20" xfId="11" applyNumberFormat="1" applyFont="1" applyBorder="1" applyAlignment="1">
      <alignment horizontal="center" vertical="center"/>
    </xf>
    <xf numFmtId="0" fontId="20" fillId="22" borderId="1" xfId="11" applyFont="1" applyFill="1" applyBorder="1" applyAlignment="1">
      <alignment horizontal="center" vertical="center" wrapText="1"/>
    </xf>
    <xf numFmtId="0" fontId="20" fillId="22" borderId="14" xfId="11" applyFont="1" applyFill="1" applyBorder="1" applyAlignment="1">
      <alignment horizontal="center" vertical="center" wrapText="1"/>
    </xf>
    <xf numFmtId="0" fontId="25" fillId="0" borderId="0" xfId="11" applyFont="1"/>
    <xf numFmtId="0" fontId="20" fillId="0" borderId="10" xfId="11" applyFont="1" applyBorder="1" applyAlignment="1">
      <alignment wrapText="1"/>
    </xf>
    <xf numFmtId="4" fontId="20" fillId="0" borderId="1" xfId="11" applyNumberFormat="1" applyFont="1" applyBorder="1" applyAlignment="1">
      <alignment horizontal="center" vertical="center"/>
    </xf>
    <xf numFmtId="4" fontId="20" fillId="0" borderId="1" xfId="11" applyNumberFormat="1" applyFont="1" applyBorder="1"/>
    <xf numFmtId="0" fontId="20" fillId="0" borderId="0" xfId="11" applyFont="1" applyAlignment="1">
      <alignment horizontal="center"/>
    </xf>
    <xf numFmtId="0" fontId="12" fillId="0" borderId="0" xfId="11" applyFont="1" applyAlignment="1">
      <alignment wrapText="1"/>
    </xf>
    <xf numFmtId="4" fontId="20" fillId="0" borderId="0" xfId="11" applyNumberFormat="1" applyFont="1" applyAlignment="1">
      <alignment horizontal="center" vertical="center"/>
    </xf>
    <xf numFmtId="0" fontId="19" fillId="0" borderId="0" xfId="11" applyFont="1"/>
    <xf numFmtId="0" fontId="22" fillId="0" borderId="0" xfId="11" applyFont="1" applyAlignment="1">
      <alignment horizontal="center"/>
    </xf>
    <xf numFmtId="0" fontId="22" fillId="0" borderId="0" xfId="11" applyFont="1"/>
    <xf numFmtId="0" fontId="26" fillId="0" borderId="0" xfId="11" applyFont="1" applyAlignment="1">
      <alignment horizontal="justify" vertical="center" wrapText="1"/>
    </xf>
    <xf numFmtId="0" fontId="20" fillId="23" borderId="0" xfId="11" applyFont="1" applyFill="1"/>
    <xf numFmtId="0" fontId="25" fillId="0" borderId="0" xfId="11" applyFont="1" applyAlignment="1">
      <alignment vertical="center" wrapText="1"/>
    </xf>
    <xf numFmtId="0" fontId="27" fillId="0" borderId="0" xfId="11" applyFont="1" applyAlignment="1">
      <alignment horizontal="center" vertical="center" wrapText="1"/>
    </xf>
    <xf numFmtId="0" fontId="27" fillId="0" borderId="0" xfId="11" applyFont="1" applyAlignment="1">
      <alignment vertical="center" wrapText="1"/>
    </xf>
    <xf numFmtId="9" fontId="20" fillId="21" borderId="0" xfId="11" applyNumberFormat="1" applyFont="1" applyFill="1" applyAlignment="1">
      <alignment horizontal="center"/>
    </xf>
    <xf numFmtId="0" fontId="22" fillId="0" borderId="1" xfId="11" applyFont="1" applyBorder="1" applyAlignment="1">
      <alignment horizontal="center" vertical="center" wrapText="1"/>
    </xf>
    <xf numFmtId="0" fontId="13" fillId="0" borderId="1" xfId="11" applyFont="1" applyBorder="1" applyAlignment="1">
      <alignment horizontal="center" vertical="center" wrapText="1"/>
    </xf>
    <xf numFmtId="0" fontId="22" fillId="9" borderId="1" xfId="11" applyFont="1" applyFill="1" applyBorder="1" applyAlignment="1">
      <alignment horizontal="center" vertical="center" wrapText="1"/>
    </xf>
    <xf numFmtId="0" fontId="22" fillId="0" borderId="1" xfId="11" applyFont="1" applyBorder="1" applyAlignment="1">
      <alignment horizontal="center" vertical="center"/>
    </xf>
    <xf numFmtId="0" fontId="20" fillId="21" borderId="1" xfId="11" applyFont="1" applyFill="1" applyBorder="1" applyAlignment="1">
      <alignment horizontal="center" vertical="center" wrapText="1"/>
    </xf>
    <xf numFmtId="0" fontId="28" fillId="23" borderId="1" xfId="11" applyFont="1" applyFill="1" applyBorder="1" applyAlignment="1">
      <alignment horizontal="center" vertical="center" wrapText="1"/>
    </xf>
    <xf numFmtId="0" fontId="13" fillId="4" borderId="1" xfId="11" applyFont="1" applyFill="1" applyBorder="1" applyAlignment="1">
      <alignment horizontal="left" wrapText="1"/>
    </xf>
    <xf numFmtId="0" fontId="9" fillId="0" borderId="1" xfId="11" applyFont="1" applyBorder="1"/>
    <xf numFmtId="0" fontId="12" fillId="10" borderId="1" xfId="11" applyFont="1" applyFill="1" applyBorder="1" applyAlignment="1">
      <alignment vertical="center" wrapText="1"/>
    </xf>
    <xf numFmtId="3" fontId="25" fillId="10" borderId="1" xfId="11" applyNumberFormat="1" applyFont="1" applyFill="1" applyBorder="1" applyAlignment="1">
      <alignment horizontal="right"/>
    </xf>
    <xf numFmtId="3" fontId="30" fillId="8" borderId="1" xfId="11" applyNumberFormat="1" applyFont="1" applyFill="1" applyBorder="1" applyAlignment="1">
      <alignment horizontal="right"/>
    </xf>
    <xf numFmtId="3" fontId="25" fillId="9" borderId="1" xfId="11" applyNumberFormat="1" applyFont="1" applyFill="1" applyBorder="1" applyAlignment="1">
      <alignment horizontal="right"/>
    </xf>
    <xf numFmtId="3" fontId="20" fillId="10" borderId="1" xfId="11" applyNumberFormat="1" applyFont="1" applyFill="1" applyBorder="1" applyAlignment="1">
      <alignment horizontal="right"/>
    </xf>
    <xf numFmtId="4" fontId="20" fillId="0" borderId="1" xfId="11" applyNumberFormat="1" applyFont="1" applyBorder="1" applyAlignment="1">
      <alignment horizontal="right"/>
    </xf>
    <xf numFmtId="4" fontId="22" fillId="0" borderId="1" xfId="11" applyNumberFormat="1" applyFont="1" applyBorder="1" applyAlignment="1">
      <alignment horizontal="right"/>
    </xf>
    <xf numFmtId="4" fontId="28" fillId="23" borderId="1" xfId="11" applyNumberFormat="1" applyFont="1" applyFill="1" applyBorder="1" applyAlignment="1">
      <alignment horizontal="right"/>
    </xf>
    <xf numFmtId="4" fontId="25" fillId="0" borderId="0" xfId="11" applyNumberFormat="1" applyFont="1"/>
    <xf numFmtId="0" fontId="25" fillId="6" borderId="0" xfId="11" applyFont="1" applyFill="1"/>
    <xf numFmtId="3" fontId="25" fillId="0" borderId="1" xfId="11" applyNumberFormat="1" applyFont="1" applyBorder="1" applyAlignment="1">
      <alignment horizontal="right"/>
    </xf>
    <xf numFmtId="3" fontId="22" fillId="8" borderId="1" xfId="11" applyNumberFormat="1" applyFont="1" applyFill="1" applyBorder="1" applyAlignment="1">
      <alignment horizontal="right"/>
    </xf>
    <xf numFmtId="0" fontId="25" fillId="11" borderId="0" xfId="11" applyFont="1" applyFill="1"/>
    <xf numFmtId="0" fontId="22" fillId="10" borderId="1" xfId="11" applyFont="1" applyFill="1" applyBorder="1" applyAlignment="1">
      <alignment horizontal="left" wrapText="1"/>
    </xf>
    <xf numFmtId="3" fontId="20" fillId="9" borderId="1" xfId="11" applyNumberFormat="1" applyFont="1" applyFill="1" applyBorder="1" applyAlignment="1">
      <alignment horizontal="right"/>
    </xf>
    <xf numFmtId="3" fontId="20" fillId="0" borderId="1" xfId="11" applyNumberFormat="1" applyFont="1" applyBorder="1" applyAlignment="1">
      <alignment horizontal="right"/>
    </xf>
    <xf numFmtId="0" fontId="20" fillId="10" borderId="0" xfId="11" applyFont="1" applyFill="1"/>
    <xf numFmtId="0" fontId="25" fillId="0" borderId="1" xfId="11" applyFont="1" applyBorder="1" applyAlignment="1">
      <alignment horizontal="left"/>
    </xf>
    <xf numFmtId="0" fontId="24" fillId="0" borderId="0" xfId="1" applyFont="1"/>
    <xf numFmtId="164" fontId="11" fillId="0" borderId="0" xfId="1" applyNumberFormat="1" applyFont="1"/>
    <xf numFmtId="164" fontId="31" fillId="0" borderId="0" xfId="1" applyNumberFormat="1" applyFont="1"/>
    <xf numFmtId="165" fontId="9" fillId="23" borderId="0" xfId="1" applyNumberFormat="1" applyFont="1" applyFill="1" applyAlignment="1">
      <alignment horizontal="center"/>
    </xf>
    <xf numFmtId="0" fontId="9" fillId="23" borderId="2" xfId="1" applyFont="1" applyFill="1" applyBorder="1"/>
    <xf numFmtId="0" fontId="9" fillId="23" borderId="2" xfId="1" applyFont="1" applyFill="1" applyBorder="1" applyAlignment="1">
      <alignment horizontal="center" wrapText="1"/>
    </xf>
    <xf numFmtId="0" fontId="24" fillId="23" borderId="2" xfId="1" applyFont="1" applyFill="1" applyBorder="1" applyAlignment="1">
      <alignment horizontal="center" wrapText="1"/>
    </xf>
    <xf numFmtId="0" fontId="9" fillId="3" borderId="1" xfId="1" applyFont="1" applyFill="1" applyBorder="1" applyAlignment="1">
      <alignment horizontal="center"/>
    </xf>
    <xf numFmtId="0" fontId="9" fillId="3" borderId="1" xfId="1" applyFont="1" applyFill="1" applyBorder="1" applyAlignment="1">
      <alignment horizontal="center" wrapText="1"/>
    </xf>
    <xf numFmtId="0" fontId="9" fillId="2" borderId="1" xfId="1" applyFont="1" applyFill="1" applyBorder="1" applyAlignment="1">
      <alignment wrapText="1"/>
    </xf>
    <xf numFmtId="0" fontId="9" fillId="0" borderId="1" xfId="1" applyFont="1" applyBorder="1" applyAlignment="1">
      <alignment wrapText="1"/>
    </xf>
    <xf numFmtId="0" fontId="9" fillId="0" borderId="1" xfId="6" applyFont="1" applyBorder="1" applyAlignment="1">
      <alignment vertical="center" wrapText="1"/>
    </xf>
    <xf numFmtId="0" fontId="9" fillId="0" borderId="1" xfId="1" applyFont="1" applyBorder="1" applyAlignment="1">
      <alignment vertical="center" wrapText="1"/>
    </xf>
    <xf numFmtId="0" fontId="24" fillId="2" borderId="1" xfId="1" applyFont="1" applyFill="1" applyBorder="1" applyAlignment="1">
      <alignment wrapText="1"/>
    </xf>
    <xf numFmtId="0" fontId="12" fillId="0" borderId="0" xfId="0" applyFont="1" applyAlignment="1">
      <alignment vertical="center"/>
    </xf>
    <xf numFmtId="0" fontId="6" fillId="23" borderId="1" xfId="1" applyFont="1" applyFill="1" applyBorder="1" applyAlignment="1">
      <alignment horizontal="center" vertical="center" wrapText="1"/>
    </xf>
    <xf numFmtId="0" fontId="12" fillId="0" borderId="0" xfId="0" applyFont="1"/>
    <xf numFmtId="0" fontId="7" fillId="23" borderId="1" xfId="4" applyFont="1" applyFill="1" applyBorder="1"/>
    <xf numFmtId="0" fontId="6" fillId="23" borderId="1" xfId="4" applyFont="1" applyFill="1" applyBorder="1" applyAlignment="1">
      <alignment horizontal="center" vertical="center" wrapText="1"/>
    </xf>
    <xf numFmtId="3" fontId="6" fillId="0" borderId="13" xfId="1" applyNumberFormat="1" applyFont="1" applyBorder="1"/>
    <xf numFmtId="0" fontId="22" fillId="15" borderId="1" xfId="7" applyFont="1" applyFill="1" applyBorder="1" applyAlignment="1">
      <alignment horizontal="center" vertical="center" wrapText="1"/>
    </xf>
    <xf numFmtId="0" fontId="22" fillId="15" borderId="14" xfId="7" applyFont="1" applyFill="1" applyBorder="1" applyAlignment="1">
      <alignment horizontal="center" vertical="center" wrapText="1"/>
    </xf>
    <xf numFmtId="0" fontId="20" fillId="0" borderId="2" xfId="7" applyFont="1" applyBorder="1" applyAlignment="1">
      <alignment wrapText="1"/>
    </xf>
    <xf numFmtId="0" fontId="20" fillId="0" borderId="17" xfId="7" applyFont="1" applyBorder="1" applyAlignment="1">
      <alignment wrapText="1"/>
    </xf>
    <xf numFmtId="4" fontId="22" fillId="16" borderId="1" xfId="7" applyNumberFormat="1" applyFont="1" applyFill="1" applyBorder="1" applyAlignment="1">
      <alignment wrapText="1"/>
    </xf>
    <xf numFmtId="4" fontId="22" fillId="0" borderId="0" xfId="7" applyNumberFormat="1" applyFont="1" applyAlignment="1">
      <alignment wrapText="1"/>
    </xf>
    <xf numFmtId="0" fontId="20" fillId="0" borderId="1" xfId="7" applyFont="1" applyBorder="1" applyAlignment="1">
      <alignment wrapText="1"/>
    </xf>
    <xf numFmtId="3" fontId="12" fillId="0" borderId="0" xfId="7" applyNumberFormat="1" applyFont="1"/>
    <xf numFmtId="4" fontId="13" fillId="23" borderId="1" xfId="7" applyNumberFormat="1" applyFont="1" applyFill="1" applyBorder="1"/>
    <xf numFmtId="0" fontId="9" fillId="0" borderId="0" xfId="11" applyFont="1"/>
    <xf numFmtId="0" fontId="9" fillId="0" borderId="0" xfId="11" applyFont="1" applyAlignment="1">
      <alignment horizontal="center" vertical="center"/>
    </xf>
    <xf numFmtId="0" fontId="24" fillId="0" borderId="1" xfId="11" applyFont="1" applyBorder="1" applyAlignment="1">
      <alignment horizontal="center" vertical="center" wrapText="1"/>
    </xf>
    <xf numFmtId="3" fontId="9" fillId="0" borderId="1" xfId="11" applyNumberFormat="1" applyFont="1" applyBorder="1" applyAlignment="1">
      <alignment horizontal="right"/>
    </xf>
    <xf numFmtId="4" fontId="9" fillId="0" borderId="1" xfId="11" applyNumberFormat="1" applyFont="1" applyBorder="1" applyAlignment="1">
      <alignment horizontal="right"/>
    </xf>
    <xf numFmtId="0" fontId="22" fillId="25" borderId="1" xfId="11" applyFont="1" applyFill="1" applyBorder="1" applyAlignment="1">
      <alignment horizontal="center" vertical="center" wrapText="1"/>
    </xf>
    <xf numFmtId="3" fontId="9" fillId="25" borderId="1" xfId="11" applyNumberFormat="1" applyFont="1" applyFill="1" applyBorder="1" applyAlignment="1">
      <alignment horizontal="right"/>
    </xf>
    <xf numFmtId="1" fontId="9" fillId="25" borderId="1" xfId="11" applyNumberFormat="1" applyFont="1" applyFill="1" applyBorder="1" applyAlignment="1">
      <alignment horizontal="right"/>
    </xf>
    <xf numFmtId="0" fontId="7" fillId="23" borderId="1" xfId="1" applyFont="1" applyFill="1" applyBorder="1" applyAlignment="1">
      <alignment horizontal="center" vertical="center"/>
    </xf>
    <xf numFmtId="0" fontId="7" fillId="23" borderId="1" xfId="0" applyFont="1" applyFill="1" applyBorder="1" applyAlignment="1">
      <alignment horizontal="center" vertical="center" wrapText="1"/>
    </xf>
    <xf numFmtId="0" fontId="7" fillId="23" borderId="1" xfId="1" applyFont="1" applyFill="1" applyBorder="1" applyAlignment="1">
      <alignment horizontal="center" vertical="center" wrapText="1"/>
    </xf>
    <xf numFmtId="0" fontId="20" fillId="25" borderId="0" xfId="11" applyFont="1" applyFill="1"/>
    <xf numFmtId="0" fontId="21" fillId="25" borderId="2" xfId="11" applyFont="1" applyFill="1" applyBorder="1"/>
    <xf numFmtId="0" fontId="21" fillId="25" borderId="1" xfId="11" applyFont="1" applyFill="1" applyBorder="1"/>
    <xf numFmtId="0" fontId="32" fillId="0" borderId="0" xfId="1" applyFont="1"/>
    <xf numFmtId="0" fontId="25" fillId="0" borderId="0" xfId="0" applyFont="1"/>
    <xf numFmtId="0" fontId="25" fillId="0" borderId="0" xfId="1" applyFont="1"/>
    <xf numFmtId="0" fontId="36" fillId="0" borderId="0" xfId="0" applyFont="1" applyAlignment="1">
      <alignment horizontal="left" vertical="center"/>
    </xf>
    <xf numFmtId="0" fontId="37" fillId="0" borderId="0" xfId="0" applyFont="1"/>
    <xf numFmtId="0" fontId="38" fillId="0" borderId="23" xfId="0" applyFont="1" applyBorder="1" applyAlignment="1">
      <alignment horizontal="left" vertical="center" wrapText="1"/>
    </xf>
    <xf numFmtId="0" fontId="38" fillId="0" borderId="24" xfId="0" applyFont="1" applyBorder="1" applyAlignment="1">
      <alignment vertical="center" wrapText="1"/>
    </xf>
    <xf numFmtId="3" fontId="38" fillId="0" borderId="23" xfId="0" applyNumberFormat="1" applyFont="1" applyBorder="1" applyAlignment="1">
      <alignment vertical="center" wrapText="1"/>
    </xf>
    <xf numFmtId="10" fontId="38" fillId="0" borderId="24" xfId="0" applyNumberFormat="1" applyFont="1" applyBorder="1"/>
    <xf numFmtId="0" fontId="37" fillId="0" borderId="15" xfId="0" applyFont="1" applyBorder="1" applyAlignment="1">
      <alignment horizontal="left" indent="2"/>
    </xf>
    <xf numFmtId="0" fontId="37" fillId="0" borderId="1" xfId="0" applyFont="1" applyBorder="1"/>
    <xf numFmtId="3" fontId="37" fillId="0" borderId="1" xfId="0" applyNumberFormat="1" applyFont="1" applyBorder="1"/>
    <xf numFmtId="10" fontId="37" fillId="0" borderId="26" xfId="0" applyNumberFormat="1" applyFont="1" applyBorder="1"/>
    <xf numFmtId="0" fontId="38" fillId="26" borderId="15" xfId="0" applyFont="1" applyFill="1" applyBorder="1" applyAlignment="1">
      <alignment horizontal="left" indent="1"/>
    </xf>
    <xf numFmtId="0" fontId="38" fillId="26" borderId="1" xfId="0" applyFont="1" applyFill="1" applyBorder="1"/>
    <xf numFmtId="3" fontId="38" fillId="26" borderId="1" xfId="0" applyNumberFormat="1" applyFont="1" applyFill="1" applyBorder="1"/>
    <xf numFmtId="10" fontId="38" fillId="26" borderId="26" xfId="0" applyNumberFormat="1" applyFont="1" applyFill="1" applyBorder="1"/>
    <xf numFmtId="167" fontId="40" fillId="0" borderId="1" xfId="13" applyNumberFormat="1" applyFont="1" applyFill="1" applyBorder="1" applyAlignment="1">
      <alignment horizontal="center" vertical="center" wrapText="1"/>
    </xf>
    <xf numFmtId="0" fontId="41" fillId="0" borderId="1" xfId="7" applyFont="1" applyBorder="1" applyAlignment="1">
      <alignment horizontal="center" vertical="center" wrapText="1"/>
    </xf>
    <xf numFmtId="0" fontId="42" fillId="0" borderId="0" xfId="7" applyFont="1"/>
    <xf numFmtId="0" fontId="41" fillId="0" borderId="0" xfId="7" applyFont="1"/>
    <xf numFmtId="167" fontId="40" fillId="0" borderId="0" xfId="13" applyNumberFormat="1" applyFont="1" applyFill="1"/>
    <xf numFmtId="0" fontId="42" fillId="0" borderId="1" xfId="7" applyFont="1" applyBorder="1" applyAlignment="1">
      <alignment horizontal="center" vertical="center" wrapText="1"/>
    </xf>
    <xf numFmtId="0" fontId="42" fillId="0" borderId="0" xfId="7" applyFont="1" applyAlignment="1">
      <alignment horizontal="center" vertical="center" wrapText="1"/>
    </xf>
    <xf numFmtId="0" fontId="41" fillId="0" borderId="0" xfId="7" applyFont="1" applyAlignment="1">
      <alignment wrapText="1"/>
    </xf>
    <xf numFmtId="0" fontId="42" fillId="0" borderId="1" xfId="7" applyFont="1" applyBorder="1" applyAlignment="1">
      <alignment horizontal="center"/>
    </xf>
    <xf numFmtId="0" fontId="42" fillId="0" borderId="1" xfId="7" applyFont="1" applyBorder="1"/>
    <xf numFmtId="167" fontId="40" fillId="0" borderId="1" xfId="13" applyNumberFormat="1" applyFont="1" applyFill="1" applyBorder="1"/>
    <xf numFmtId="0" fontId="41" fillId="0" borderId="1" xfId="7" applyFont="1" applyBorder="1"/>
    <xf numFmtId="43" fontId="41" fillId="0" borderId="1" xfId="13" applyFont="1" applyBorder="1"/>
    <xf numFmtId="166" fontId="41" fillId="0" borderId="0" xfId="7" applyNumberFormat="1" applyFont="1"/>
    <xf numFmtId="3" fontId="41" fillId="0" borderId="0" xfId="7" applyNumberFormat="1" applyFont="1"/>
    <xf numFmtId="0" fontId="42" fillId="10" borderId="1" xfId="7" applyFont="1" applyFill="1" applyBorder="1"/>
    <xf numFmtId="0" fontId="43" fillId="0" borderId="0" xfId="7" applyFont="1" applyAlignment="1">
      <alignment wrapText="1"/>
    </xf>
    <xf numFmtId="0" fontId="43" fillId="0" borderId="0" xfId="7" applyFont="1"/>
    <xf numFmtId="0" fontId="44" fillId="0" borderId="15" xfId="0" applyFont="1" applyBorder="1" applyAlignment="1">
      <alignment horizontal="left" indent="2"/>
    </xf>
    <xf numFmtId="0" fontId="44" fillId="0" borderId="1" xfId="0" applyFont="1" applyBorder="1"/>
    <xf numFmtId="3" fontId="44" fillId="0" borderId="1" xfId="0" applyNumberFormat="1" applyFont="1" applyBorder="1"/>
    <xf numFmtId="10" fontId="44" fillId="0" borderId="26" xfId="0" applyNumberFormat="1" applyFont="1" applyBorder="1"/>
    <xf numFmtId="0" fontId="45" fillId="0" borderId="0" xfId="0" applyFont="1"/>
    <xf numFmtId="0" fontId="46" fillId="26" borderId="15" xfId="0" applyFont="1" applyFill="1" applyBorder="1" applyAlignment="1">
      <alignment horizontal="left" indent="1"/>
    </xf>
    <xf numFmtId="0" fontId="46" fillId="26" borderId="1" xfId="0" applyFont="1" applyFill="1" applyBorder="1"/>
    <xf numFmtId="3" fontId="46" fillId="26" borderId="1" xfId="0" applyNumberFormat="1" applyFont="1" applyFill="1" applyBorder="1"/>
    <xf numFmtId="10" fontId="46" fillId="26" borderId="26" xfId="0" applyNumberFormat="1" applyFont="1" applyFill="1" applyBorder="1"/>
    <xf numFmtId="3" fontId="0" fillId="0" borderId="0" xfId="0" applyNumberFormat="1"/>
    <xf numFmtId="167" fontId="47" fillId="0" borderId="1" xfId="13" applyNumberFormat="1" applyFont="1" applyFill="1" applyBorder="1"/>
    <xf numFmtId="43" fontId="42" fillId="0" borderId="1" xfId="13" applyFont="1" applyBorder="1"/>
    <xf numFmtId="3" fontId="42" fillId="0" borderId="0" xfId="7" applyNumberFormat="1" applyFont="1"/>
    <xf numFmtId="166" fontId="42" fillId="0" borderId="0" xfId="7" applyNumberFormat="1" applyFont="1"/>
    <xf numFmtId="0" fontId="48" fillId="0" borderId="0" xfId="0" applyFont="1"/>
    <xf numFmtId="3" fontId="49" fillId="0" borderId="23" xfId="0" applyNumberFormat="1" applyFont="1" applyBorder="1" applyAlignment="1">
      <alignment vertical="center" wrapText="1"/>
    </xf>
    <xf numFmtId="10" fontId="49" fillId="0" borderId="24" xfId="0" applyNumberFormat="1" applyFont="1" applyBorder="1"/>
    <xf numFmtId="3" fontId="49" fillId="26" borderId="1" xfId="0" applyNumberFormat="1" applyFont="1" applyFill="1" applyBorder="1"/>
    <xf numFmtId="10" fontId="49" fillId="26" borderId="1" xfId="0" applyNumberFormat="1" applyFont="1" applyFill="1" applyBorder="1"/>
    <xf numFmtId="3" fontId="48" fillId="0" borderId="1" xfId="0" applyNumberFormat="1" applyFont="1" applyBorder="1"/>
    <xf numFmtId="10" fontId="48" fillId="0" borderId="1" xfId="0" applyNumberFormat="1" applyFont="1" applyBorder="1"/>
    <xf numFmtId="0" fontId="48" fillId="0" borderId="1" xfId="0" applyFont="1" applyBorder="1"/>
    <xf numFmtId="0" fontId="50" fillId="0" borderId="0" xfId="0" applyFont="1"/>
    <xf numFmtId="3" fontId="38" fillId="0" borderId="27" xfId="0" applyNumberFormat="1" applyFont="1" applyBorder="1" applyAlignment="1">
      <alignment vertical="center" wrapText="1"/>
    </xf>
    <xf numFmtId="9" fontId="38" fillId="26" borderId="13" xfId="14" applyFont="1" applyFill="1" applyBorder="1"/>
    <xf numFmtId="3" fontId="44" fillId="0" borderId="13" xfId="0" applyNumberFormat="1" applyFont="1" applyBorder="1"/>
    <xf numFmtId="9" fontId="46" fillId="26" borderId="13" xfId="14" applyFont="1" applyFill="1" applyBorder="1"/>
    <xf numFmtId="3" fontId="37" fillId="0" borderId="13" xfId="0" applyNumberFormat="1" applyFont="1" applyBorder="1"/>
    <xf numFmtId="0" fontId="37" fillId="0" borderId="13" xfId="0" applyFont="1" applyBorder="1"/>
    <xf numFmtId="3" fontId="38" fillId="0" borderId="28" xfId="0" applyNumberFormat="1" applyFont="1" applyBorder="1" applyAlignment="1">
      <alignment vertical="center" wrapText="1"/>
    </xf>
    <xf numFmtId="3" fontId="38" fillId="26" borderId="15" xfId="0" applyNumberFormat="1" applyFont="1" applyFill="1" applyBorder="1"/>
    <xf numFmtId="3" fontId="38" fillId="26" borderId="26" xfId="0" applyNumberFormat="1" applyFont="1" applyFill="1" applyBorder="1"/>
    <xf numFmtId="3" fontId="44" fillId="0" borderId="15" xfId="0" applyNumberFormat="1" applyFont="1" applyBorder="1"/>
    <xf numFmtId="3" fontId="44" fillId="0" borderId="26" xfId="0" applyNumberFormat="1" applyFont="1" applyBorder="1"/>
    <xf numFmtId="3" fontId="46" fillId="26" borderId="15" xfId="0" applyNumberFormat="1" applyFont="1" applyFill="1" applyBorder="1"/>
    <xf numFmtId="3" fontId="46" fillId="26" borderId="26" xfId="0" applyNumberFormat="1" applyFont="1" applyFill="1" applyBorder="1"/>
    <xf numFmtId="3" fontId="37" fillId="0" borderId="15" xfId="0" applyNumberFormat="1" applyFont="1" applyBorder="1"/>
    <xf numFmtId="3" fontId="37" fillId="0" borderId="26" xfId="0" applyNumberFormat="1" applyFont="1" applyBorder="1"/>
    <xf numFmtId="0" fontId="37" fillId="0" borderId="15" xfId="0" applyFont="1" applyBorder="1"/>
    <xf numFmtId="0" fontId="37" fillId="0" borderId="26" xfId="0" applyFont="1" applyBorder="1"/>
    <xf numFmtId="167" fontId="41" fillId="0" borderId="0" xfId="13" applyNumberFormat="1" applyFont="1"/>
    <xf numFmtId="167" fontId="42" fillId="0" borderId="0" xfId="13" applyNumberFormat="1" applyFont="1"/>
    <xf numFmtId="0" fontId="37" fillId="0" borderId="29" xfId="0" applyFont="1" applyBorder="1" applyAlignment="1">
      <alignment horizontal="left" indent="2"/>
    </xf>
    <xf numFmtId="0" fontId="37" fillId="0" borderId="30" xfId="0" applyFont="1" applyBorder="1"/>
    <xf numFmtId="3" fontId="48" fillId="0" borderId="29" xfId="0" applyNumberFormat="1" applyFont="1" applyBorder="1"/>
    <xf numFmtId="0" fontId="48" fillId="0" borderId="12" xfId="0" applyFont="1" applyBorder="1"/>
    <xf numFmtId="10" fontId="48" fillId="0" borderId="30" xfId="0" applyNumberFormat="1" applyFont="1" applyBorder="1"/>
    <xf numFmtId="3" fontId="37" fillId="0" borderId="12" xfId="0" applyNumberFormat="1" applyFont="1" applyBorder="1"/>
    <xf numFmtId="0" fontId="37" fillId="0" borderId="12" xfId="0" applyFont="1" applyBorder="1"/>
    <xf numFmtId="10" fontId="37" fillId="0" borderId="30" xfId="0" applyNumberFormat="1" applyFont="1" applyBorder="1"/>
    <xf numFmtId="0" fontId="37" fillId="0" borderId="21" xfId="0" applyFont="1" applyBorder="1"/>
    <xf numFmtId="0" fontId="37" fillId="0" borderId="29" xfId="0" applyFont="1" applyBorder="1"/>
    <xf numFmtId="0" fontId="37" fillId="0" borderId="3" xfId="0" applyFont="1" applyBorder="1"/>
    <xf numFmtId="10" fontId="45" fillId="0" borderId="0" xfId="0" applyNumberFormat="1" applyFont="1"/>
    <xf numFmtId="10" fontId="44" fillId="0" borderId="1" xfId="0" applyNumberFormat="1" applyFont="1" applyBorder="1"/>
    <xf numFmtId="3" fontId="45" fillId="0" borderId="0" xfId="0" applyNumberFormat="1" applyFont="1"/>
    <xf numFmtId="167" fontId="12" fillId="0" borderId="0" xfId="13" applyNumberFormat="1" applyFont="1"/>
    <xf numFmtId="167" fontId="12" fillId="0" borderId="0" xfId="0" applyNumberFormat="1" applyFont="1"/>
    <xf numFmtId="0" fontId="24" fillId="3" borderId="1" xfId="1" applyFont="1" applyFill="1" applyBorder="1" applyAlignment="1">
      <alignment horizontal="center" wrapText="1"/>
    </xf>
    <xf numFmtId="3" fontId="9" fillId="0" borderId="1" xfId="0" applyNumberFormat="1" applyFont="1" applyBorder="1" applyAlignment="1">
      <alignment horizontal="right"/>
    </xf>
    <xf numFmtId="3" fontId="24" fillId="0" borderId="1" xfId="0" applyNumberFormat="1" applyFont="1" applyBorder="1" applyAlignment="1">
      <alignment horizontal="right"/>
    </xf>
    <xf numFmtId="0" fontId="20" fillId="17" borderId="31" xfId="0" applyFont="1" applyFill="1" applyBorder="1" applyAlignment="1">
      <alignment vertical="center" wrapText="1"/>
    </xf>
    <xf numFmtId="0" fontId="12" fillId="0" borderId="13" xfId="0" applyFont="1" applyBorder="1" applyAlignment="1">
      <alignment vertical="center" wrapText="1"/>
    </xf>
    <xf numFmtId="0" fontId="44" fillId="26" borderId="1" xfId="0" applyFont="1" applyFill="1" applyBorder="1"/>
    <xf numFmtId="10" fontId="46" fillId="26" borderId="1" xfId="0" applyNumberFormat="1" applyFont="1" applyFill="1" applyBorder="1"/>
    <xf numFmtId="0" fontId="46" fillId="26" borderId="13" xfId="0" applyFont="1" applyFill="1" applyBorder="1"/>
    <xf numFmtId="0" fontId="46" fillId="26" borderId="15" xfId="0" applyFont="1" applyFill="1" applyBorder="1"/>
    <xf numFmtId="0" fontId="46" fillId="26" borderId="26" xfId="0" applyFont="1" applyFill="1" applyBorder="1"/>
    <xf numFmtId="0" fontId="44" fillId="0" borderId="13" xfId="0" applyFont="1" applyBorder="1"/>
    <xf numFmtId="0" fontId="44" fillId="0" borderId="15" xfId="0" applyFont="1" applyBorder="1"/>
    <xf numFmtId="0" fontId="44" fillId="0" borderId="26" xfId="0" applyFont="1" applyBorder="1" applyAlignment="1">
      <alignment horizontal="right"/>
    </xf>
    <xf numFmtId="0" fontId="44" fillId="0" borderId="0" xfId="0" applyFont="1"/>
    <xf numFmtId="0" fontId="44" fillId="0" borderId="1" xfId="0" applyFont="1" applyBorder="1" applyAlignment="1">
      <alignment horizontal="left" indent="2"/>
    </xf>
    <xf numFmtId="0" fontId="45" fillId="0" borderId="1" xfId="0" applyFont="1" applyBorder="1"/>
    <xf numFmtId="0" fontId="44" fillId="0" borderId="21" xfId="0" applyFont="1" applyBorder="1" applyAlignment="1">
      <alignment horizontal="left" indent="2"/>
    </xf>
    <xf numFmtId="0" fontId="44" fillId="0" borderId="21" xfId="0" applyFont="1" applyBorder="1"/>
    <xf numFmtId="0" fontId="37" fillId="0" borderId="33" xfId="0" applyFont="1" applyBorder="1" applyAlignment="1">
      <alignment horizontal="center" vertical="center" wrapText="1"/>
    </xf>
    <xf numFmtId="0" fontId="37" fillId="0" borderId="34" xfId="0" applyFont="1" applyBorder="1" applyAlignment="1">
      <alignment horizontal="center" vertical="center" wrapText="1"/>
    </xf>
    <xf numFmtId="0" fontId="48" fillId="0" borderId="33" xfId="0" applyFont="1" applyBorder="1" applyAlignment="1">
      <alignment horizontal="center" vertical="center" wrapText="1"/>
    </xf>
    <xf numFmtId="0" fontId="48" fillId="0" borderId="35" xfId="0" applyFont="1" applyBorder="1" applyAlignment="1">
      <alignment horizontal="center" vertical="center" wrapText="1"/>
    </xf>
    <xf numFmtId="0" fontId="48" fillId="0" borderId="34" xfId="0" applyFont="1" applyBorder="1" applyAlignment="1">
      <alignment horizontal="center" vertical="center" wrapText="1"/>
    </xf>
    <xf numFmtId="0" fontId="37" fillId="0" borderId="36" xfId="0" applyFont="1" applyBorder="1" applyAlignment="1">
      <alignment horizontal="center" vertical="center" wrapText="1"/>
    </xf>
    <xf numFmtId="0" fontId="37" fillId="0" borderId="37" xfId="0" applyFont="1" applyBorder="1" applyAlignment="1">
      <alignment horizontal="center" vertical="center" wrapText="1"/>
    </xf>
    <xf numFmtId="0" fontId="49" fillId="0" borderId="39" xfId="0" applyFont="1" applyBorder="1" applyAlignment="1">
      <alignment horizontal="center" vertical="center" wrapText="1"/>
    </xf>
    <xf numFmtId="0" fontId="38" fillId="27" borderId="25" xfId="0" applyFont="1" applyFill="1" applyBorder="1" applyAlignment="1">
      <alignment horizontal="center" vertical="center" wrapText="1"/>
    </xf>
    <xf numFmtId="0" fontId="38" fillId="0" borderId="40" xfId="0" applyFont="1" applyBorder="1" applyAlignment="1">
      <alignment horizontal="center" vertical="center" wrapText="1"/>
    </xf>
    <xf numFmtId="0" fontId="49" fillId="0" borderId="41" xfId="0" applyFont="1" applyBorder="1" applyAlignment="1">
      <alignment horizontal="center" vertical="center" wrapText="1"/>
    </xf>
    <xf numFmtId="0" fontId="38" fillId="0" borderId="38" xfId="0" applyFont="1" applyBorder="1" applyAlignment="1">
      <alignment horizontal="center" vertical="center" wrapText="1"/>
    </xf>
    <xf numFmtId="0" fontId="38" fillId="0" borderId="42" xfId="0" applyFont="1" applyBorder="1" applyAlignment="1">
      <alignment horizontal="center" vertical="center" wrapText="1"/>
    </xf>
    <xf numFmtId="0" fontId="38" fillId="0" borderId="41" xfId="0" applyFont="1" applyBorder="1" applyAlignment="1">
      <alignment horizontal="center" vertical="center" wrapText="1"/>
    </xf>
    <xf numFmtId="0" fontId="38" fillId="0" borderId="43" xfId="0" applyFont="1" applyBorder="1" applyAlignment="1">
      <alignment horizontal="center" vertical="center" wrapText="1"/>
    </xf>
    <xf numFmtId="0" fontId="37" fillId="0" borderId="44" xfId="0" applyFont="1" applyBorder="1" applyAlignment="1">
      <alignment horizontal="center" vertical="center" wrapText="1"/>
    </xf>
    <xf numFmtId="0" fontId="39" fillId="0" borderId="45" xfId="0" applyFont="1" applyBorder="1" applyAlignment="1">
      <alignment horizontal="center" vertical="center" wrapText="1"/>
    </xf>
    <xf numFmtId="0" fontId="37" fillId="0" borderId="38" xfId="0" applyFont="1" applyBorder="1" applyAlignment="1">
      <alignment horizontal="center" vertical="center" wrapText="1"/>
    </xf>
    <xf numFmtId="0" fontId="11" fillId="0" borderId="0" xfId="1" applyFont="1"/>
    <xf numFmtId="0" fontId="51" fillId="0" borderId="0" xfId="11" applyFont="1"/>
    <xf numFmtId="0" fontId="51" fillId="0" borderId="0" xfId="11" applyFont="1" applyAlignment="1">
      <alignment horizontal="center"/>
    </xf>
    <xf numFmtId="0" fontId="24" fillId="0" borderId="0" xfId="11" applyFont="1"/>
    <xf numFmtId="0" fontId="9" fillId="0" borderId="0" xfId="11" applyFont="1" applyAlignment="1">
      <alignment horizontal="center" vertical="center" textRotation="90" wrapText="1"/>
    </xf>
    <xf numFmtId="3" fontId="24" fillId="10" borderId="1" xfId="11" applyNumberFormat="1" applyFont="1" applyFill="1" applyBorder="1" applyAlignment="1">
      <alignment horizontal="right" wrapText="1"/>
    </xf>
    <xf numFmtId="3" fontId="24" fillId="0" borderId="1" xfId="11" applyNumberFormat="1" applyFont="1" applyBorder="1" applyAlignment="1">
      <alignment horizontal="right" wrapText="1"/>
    </xf>
    <xf numFmtId="0" fontId="12" fillId="0" borderId="1" xfId="0" applyFont="1" applyBorder="1" applyAlignment="1">
      <alignment horizontal="left" vertical="top" wrapText="1"/>
    </xf>
    <xf numFmtId="0" fontId="12" fillId="0" borderId="13" xfId="0" applyFont="1" applyBorder="1" applyAlignment="1">
      <alignment horizontal="left" vertical="top" wrapText="1"/>
    </xf>
    <xf numFmtId="0" fontId="12" fillId="0" borderId="32" xfId="0" applyFont="1" applyBorder="1" applyAlignment="1">
      <alignment horizontal="left" vertical="top" wrapText="1"/>
    </xf>
    <xf numFmtId="0" fontId="12" fillId="0" borderId="14" xfId="0" applyFont="1" applyBorder="1" applyAlignment="1">
      <alignment horizontal="left" vertical="top" wrapText="1"/>
    </xf>
    <xf numFmtId="0" fontId="20" fillId="17" borderId="13" xfId="0" applyFont="1" applyFill="1" applyBorder="1" applyAlignment="1">
      <alignment horizontal="center" vertical="center" wrapText="1"/>
    </xf>
    <xf numFmtId="0" fontId="20" fillId="17" borderId="32" xfId="0" applyFont="1" applyFill="1" applyBorder="1" applyAlignment="1">
      <alignment horizontal="center" vertical="center" wrapText="1"/>
    </xf>
    <xf numFmtId="0" fontId="20" fillId="17" borderId="14" xfId="0" applyFont="1" applyFill="1" applyBorder="1" applyAlignment="1">
      <alignment horizontal="center" vertical="center" wrapText="1"/>
    </xf>
    <xf numFmtId="0" fontId="12" fillId="0" borderId="0" xfId="0" applyFont="1" applyAlignment="1">
      <alignment horizontal="center"/>
    </xf>
    <xf numFmtId="0" fontId="12" fillId="0" borderId="13" xfId="0" applyFont="1" applyBorder="1" applyAlignment="1">
      <alignment vertical="center" wrapText="1"/>
    </xf>
    <xf numFmtId="0" fontId="37" fillId="0" borderId="0" xfId="0" applyFont="1" applyAlignment="1">
      <alignment horizontal="left" vertical="top" wrapText="1"/>
    </xf>
    <xf numFmtId="0" fontId="34" fillId="0" borderId="0" xfId="0" applyFont="1" applyAlignment="1">
      <alignment horizontal="center" vertical="center" wrapText="1"/>
    </xf>
    <xf numFmtId="0" fontId="6" fillId="23" borderId="1" xfId="1" applyFont="1" applyFill="1" applyBorder="1" applyAlignment="1">
      <alignment horizontal="center" vertical="center" wrapText="1"/>
    </xf>
    <xf numFmtId="0" fontId="7" fillId="0" borderId="1" xfId="4" applyFont="1" applyBorder="1" applyAlignment="1">
      <alignment horizontal="left" wrapText="1"/>
    </xf>
    <xf numFmtId="4" fontId="7" fillId="0" borderId="1" xfId="2" applyNumberFormat="1" applyFont="1" applyBorder="1" applyAlignment="1">
      <alignment horizontal="left"/>
    </xf>
    <xf numFmtId="0" fontId="20" fillId="8" borderId="0" xfId="11" applyFont="1" applyFill="1" applyAlignment="1">
      <alignment horizontal="center" vertical="center"/>
    </xf>
    <xf numFmtId="0" fontId="20" fillId="24" borderId="0" xfId="11" applyFont="1" applyFill="1" applyAlignment="1">
      <alignment horizontal="center" vertical="center"/>
    </xf>
    <xf numFmtId="0" fontId="20" fillId="25" borderId="18" xfId="11" applyFont="1" applyFill="1" applyBorder="1" applyAlignment="1">
      <alignment horizontal="center" vertical="center"/>
    </xf>
    <xf numFmtId="0" fontId="29" fillId="0" borderId="12" xfId="11" applyFont="1" applyBorder="1" applyAlignment="1">
      <alignment horizontal="center" vertical="center" textRotation="90"/>
    </xf>
    <xf numFmtId="0" fontId="29" fillId="0" borderId="11" xfId="11" applyFont="1" applyBorder="1" applyAlignment="1">
      <alignment horizontal="center" vertical="center" textRotation="90"/>
    </xf>
    <xf numFmtId="0" fontId="29" fillId="0" borderId="17" xfId="11" applyFont="1" applyBorder="1" applyAlignment="1">
      <alignment horizontal="center" vertical="center" textRotation="90"/>
    </xf>
    <xf numFmtId="0" fontId="20" fillId="7" borderId="0" xfId="11" applyFont="1" applyFill="1" applyAlignment="1">
      <alignment horizontal="center" vertical="center"/>
    </xf>
    <xf numFmtId="0" fontId="20" fillId="12" borderId="0" xfId="11" applyFont="1" applyFill="1" applyAlignment="1">
      <alignment horizontal="center" vertical="center"/>
    </xf>
    <xf numFmtId="0" fontId="29" fillId="0" borderId="21" xfId="11" applyFont="1" applyBorder="1" applyAlignment="1">
      <alignment horizontal="center" vertical="center" textRotation="90"/>
    </xf>
    <xf numFmtId="0" fontId="29" fillId="0" borderId="0" xfId="11" applyFont="1" applyAlignment="1">
      <alignment horizontal="center" vertical="center" textRotation="90"/>
    </xf>
    <xf numFmtId="0" fontId="29" fillId="0" borderId="18" xfId="11" applyFont="1" applyBorder="1" applyAlignment="1">
      <alignment horizontal="center" vertical="center" textRotation="90"/>
    </xf>
    <xf numFmtId="0" fontId="29" fillId="0" borderId="4" xfId="11" applyFont="1" applyBorder="1" applyAlignment="1">
      <alignment horizontal="center" vertical="center" textRotation="90"/>
    </xf>
    <xf numFmtId="0" fontId="29" fillId="0" borderId="22" xfId="11" applyFont="1" applyBorder="1" applyAlignment="1">
      <alignment horizontal="center" vertical="center" textRotation="90"/>
    </xf>
    <xf numFmtId="0" fontId="29" fillId="0" borderId="16" xfId="11" applyFont="1" applyBorder="1" applyAlignment="1">
      <alignment horizontal="center" vertical="center" textRotation="90"/>
    </xf>
    <xf numFmtId="0" fontId="17" fillId="0" borderId="0" xfId="11" applyFont="1" applyAlignment="1">
      <alignment horizontal="center"/>
    </xf>
    <xf numFmtId="0" fontId="52" fillId="0" borderId="0" xfId="0" applyFont="1" applyAlignment="1">
      <alignment horizontal="left" vertical="top" wrapText="1"/>
    </xf>
    <xf numFmtId="0" fontId="52" fillId="0" borderId="0" xfId="11" applyFont="1"/>
    <xf numFmtId="0" fontId="53" fillId="0" borderId="0" xfId="0" applyFont="1" applyAlignment="1">
      <alignment horizontal="left" vertical="top" wrapText="1"/>
    </xf>
    <xf numFmtId="0" fontId="11" fillId="0" borderId="0" xfId="1" applyFont="1" applyAlignment="1">
      <alignment horizontal="left" vertical="top" wrapText="1"/>
    </xf>
    <xf numFmtId="0" fontId="42" fillId="0" borderId="1" xfId="7" applyFont="1" applyFill="1" applyBorder="1"/>
  </cellXfs>
  <cellStyles count="15">
    <cellStyle name="Comma" xfId="13" builtinId="3"/>
    <cellStyle name="Normal" xfId="0" builtinId="0"/>
    <cellStyle name="Normal 10 2 2" xfId="4" xr:uid="{F5C3BAFA-60F2-4700-8F7C-FB7FAF2DF635}"/>
    <cellStyle name="Normal 12" xfId="6" xr:uid="{E732946F-0B40-474D-B20A-AD06402C181F}"/>
    <cellStyle name="Normal 18 3" xfId="3" xr:uid="{5DEC35C7-712D-41CB-AFA5-F503899CC413}"/>
    <cellStyle name="Normal 18 3 2" xfId="9" xr:uid="{1E2720C0-33C3-488A-94E6-9F37F1CF03E0}"/>
    <cellStyle name="Normal 18 3 3" xfId="11" xr:uid="{7C9E5611-C95C-417A-AC66-8CA1AD55AF55}"/>
    <cellStyle name="Normal 2" xfId="7" xr:uid="{D27F3B6C-7134-4054-A71B-D62CC6396F16}"/>
    <cellStyle name="Normal 2 2 2 2" xfId="2" xr:uid="{B31159B6-D4B6-43D0-B803-9A4FDD4BBE16}"/>
    <cellStyle name="Normal 2 2 3" xfId="1" xr:uid="{08A94785-3D8C-464D-AA5E-BD52EA2075E2}"/>
    <cellStyle name="Normal 3 49" xfId="8" xr:uid="{885A7F31-63A1-48ED-996F-13A485549098}"/>
    <cellStyle name="Normal 39" xfId="5" xr:uid="{9D4CBB8B-9A5D-4FFB-B108-C5AC0229401B}"/>
    <cellStyle name="Normal 39 2" xfId="10" xr:uid="{899C9388-7561-4C91-9F90-A4353EF80BD1}"/>
    <cellStyle name="Normal 39 3" xfId="12" xr:uid="{CD7E9C35-09E9-42CA-AB91-517BD7051EA5}"/>
    <cellStyle name="Percent" xfId="14" builtinId="5"/>
  </cellStyles>
  <dxfs count="2">
    <dxf>
      <font>
        <color rgb="FF9C5700"/>
      </font>
      <fill>
        <patternFill>
          <bgColor rgb="FFFFEB9C"/>
        </patternFill>
      </fill>
    </dxf>
    <dxf>
      <font>
        <color rgb="FF9C5700"/>
      </font>
      <fill>
        <patternFill>
          <bgColor rgb="FFFFEB9C"/>
        </patternFill>
      </fill>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78CFB-398F-421E-A9C6-8FB4C3AA8902}">
  <dimension ref="A1:O50"/>
  <sheetViews>
    <sheetView tabSelected="1" view="pageBreakPreview" topLeftCell="A20" zoomScale="60" zoomScaleNormal="84" workbookViewId="0">
      <selection activeCell="T42" sqref="T42"/>
    </sheetView>
  </sheetViews>
  <sheetFormatPr defaultColWidth="9.140625" defaultRowHeight="15.75" x14ac:dyDescent="0.25"/>
  <cols>
    <col min="1" max="1" width="48.5703125" style="145" customWidth="1"/>
    <col min="2" max="8" width="15.28515625" style="145" customWidth="1"/>
    <col min="9" max="9" width="15.28515625" style="173" customWidth="1"/>
    <col min="10" max="11" width="15.28515625" style="145" customWidth="1"/>
    <col min="12" max="12" width="14.5703125" style="173" customWidth="1"/>
    <col min="13" max="13" width="9.140625" style="145"/>
    <col min="14" max="14" width="14.85546875" style="263" customWidth="1"/>
    <col min="15" max="15" width="13.85546875" style="145" customWidth="1"/>
    <col min="16" max="16384" width="9.140625" style="145"/>
  </cols>
  <sheetData>
    <row r="1" spans="1:15" ht="67.5" customHeight="1" x14ac:dyDescent="0.25">
      <c r="G1" s="301"/>
      <c r="H1" s="339" t="s">
        <v>209</v>
      </c>
      <c r="I1" s="339"/>
      <c r="J1" s="339"/>
      <c r="K1" s="339"/>
      <c r="L1" s="339"/>
    </row>
    <row r="3" spans="1:15" ht="18.75" x14ac:dyDescent="0.3">
      <c r="A3" s="12" t="s">
        <v>166</v>
      </c>
      <c r="B3" s="130"/>
      <c r="C3" s="130"/>
      <c r="D3" s="130"/>
      <c r="E3" s="130"/>
      <c r="F3" s="315"/>
      <c r="G3" s="315"/>
      <c r="H3" s="315"/>
      <c r="I3" s="172"/>
      <c r="J3" s="131"/>
      <c r="K3" s="131"/>
      <c r="L3" s="174"/>
    </row>
    <row r="4" spans="1:15" x14ac:dyDescent="0.25">
      <c r="A4" s="129"/>
      <c r="B4" s="130"/>
      <c r="C4" s="130"/>
      <c r="D4" s="130"/>
      <c r="E4" s="130"/>
      <c r="F4" s="132">
        <v>0.28570000000000001</v>
      </c>
      <c r="G4" s="132">
        <v>2.0199999999999999E-2</v>
      </c>
      <c r="H4" s="132">
        <v>3.2199999999999999E-2</v>
      </c>
      <c r="I4" s="172"/>
      <c r="J4" s="131"/>
      <c r="K4" s="131"/>
      <c r="L4" s="174"/>
    </row>
    <row r="5" spans="1:15" ht="75" x14ac:dyDescent="0.25">
      <c r="A5" s="166" t="s">
        <v>152</v>
      </c>
      <c r="B5" s="167" t="s">
        <v>8</v>
      </c>
      <c r="C5" s="167" t="s">
        <v>9</v>
      </c>
      <c r="D5" s="167" t="s">
        <v>10</v>
      </c>
      <c r="E5" s="167" t="s">
        <v>11</v>
      </c>
      <c r="F5" s="167" t="s">
        <v>12</v>
      </c>
      <c r="G5" s="167" t="s">
        <v>13</v>
      </c>
      <c r="H5" s="167" t="s">
        <v>14</v>
      </c>
      <c r="I5" s="168" t="s">
        <v>165</v>
      </c>
      <c r="J5" s="168" t="s">
        <v>159</v>
      </c>
      <c r="K5" s="168" t="s">
        <v>203</v>
      </c>
      <c r="L5" s="168" t="s">
        <v>202</v>
      </c>
    </row>
    <row r="6" spans="1:15" x14ac:dyDescent="0.25">
      <c r="A6" s="133"/>
      <c r="B6" s="135" t="s">
        <v>0</v>
      </c>
      <c r="C6" s="135" t="s">
        <v>1</v>
      </c>
      <c r="D6" s="135" t="s">
        <v>2</v>
      </c>
      <c r="E6" s="135" t="s">
        <v>3</v>
      </c>
      <c r="F6" s="135" t="s">
        <v>4</v>
      </c>
      <c r="G6" s="135" t="s">
        <v>5</v>
      </c>
      <c r="H6" s="135" t="s">
        <v>6</v>
      </c>
      <c r="I6" s="135"/>
      <c r="J6" s="134"/>
      <c r="K6" s="134"/>
      <c r="L6" s="135"/>
    </row>
    <row r="7" spans="1:15" x14ac:dyDescent="0.25">
      <c r="A7" s="136">
        <v>1</v>
      </c>
      <c r="B7" s="137">
        <v>2</v>
      </c>
      <c r="C7" s="137">
        <v>3</v>
      </c>
      <c r="D7" s="137">
        <v>4</v>
      </c>
      <c r="E7" s="137">
        <v>5</v>
      </c>
      <c r="F7" s="137">
        <v>6</v>
      </c>
      <c r="G7" s="137">
        <v>7</v>
      </c>
      <c r="H7" s="137">
        <v>8</v>
      </c>
      <c r="I7" s="265"/>
      <c r="J7" s="137"/>
      <c r="K7" s="137"/>
      <c r="L7" s="137"/>
    </row>
    <row r="8" spans="1:15" x14ac:dyDescent="0.25">
      <c r="A8" s="138" t="s">
        <v>89</v>
      </c>
      <c r="B8" s="266">
        <f>ROUND('2024 izejas dati'!F4*'2024 izejas dati II'!$C$4,0)</f>
        <v>1401995</v>
      </c>
      <c r="C8" s="266">
        <f>ROUND(B8*0.2359,0)</f>
        <v>330731</v>
      </c>
      <c r="D8" s="266">
        <f>ROUND('2024 izejas dati'!F4*'2024 izejas dati II'!$B$16,0)</f>
        <v>127060</v>
      </c>
      <c r="E8" s="266">
        <f>ROUND('2024 izejas dati'!C4*'2024 izejas dati II'!$C$9,0)</f>
        <v>46936</v>
      </c>
      <c r="F8" s="266">
        <f t="shared" ref="F8:F29" si="0">ROUND(B8*$F$4,0)</f>
        <v>400550</v>
      </c>
      <c r="G8" s="266">
        <f t="shared" ref="G8:G29" si="1">ROUND(B8*$G$4,0)</f>
        <v>28320</v>
      </c>
      <c r="H8" s="266">
        <f t="shared" ref="H8:H29" si="2">ROUND(B8*$H$4,0)</f>
        <v>45144</v>
      </c>
      <c r="I8" s="267">
        <f>SUM(B8:H8)</f>
        <v>2380736</v>
      </c>
      <c r="J8" s="266">
        <v>836275</v>
      </c>
      <c r="K8" s="266">
        <f>L8/12*8</f>
        <v>1029640.6666666666</v>
      </c>
      <c r="L8" s="266">
        <f>I8-J8</f>
        <v>1544461</v>
      </c>
      <c r="O8" s="264"/>
    </row>
    <row r="9" spans="1:15" x14ac:dyDescent="0.25">
      <c r="A9" s="138" t="s">
        <v>90</v>
      </c>
      <c r="B9" s="266">
        <f>ROUND('2024 izejas dati'!F5*'2024 izejas dati II'!$C$4,0)</f>
        <v>1120679</v>
      </c>
      <c r="C9" s="266">
        <f t="shared" ref="C9:C29" si="3">ROUND(B9*0.2359,0)</f>
        <v>264368</v>
      </c>
      <c r="D9" s="266">
        <f>ROUND('2024 izejas dati'!F5*'2024 izejas dati II'!$B$16,0)</f>
        <v>101564</v>
      </c>
      <c r="E9" s="266">
        <f>ROUND('2024 izejas dati'!C5*'2024 izejas dati II'!$C$9,0)</f>
        <v>37431</v>
      </c>
      <c r="F9" s="266">
        <f t="shared" si="0"/>
        <v>320178</v>
      </c>
      <c r="G9" s="266">
        <f t="shared" si="1"/>
        <v>22638</v>
      </c>
      <c r="H9" s="266">
        <f t="shared" si="2"/>
        <v>36086</v>
      </c>
      <c r="I9" s="267">
        <f t="shared" ref="I9:I35" si="4">SUM(B9:H9)</f>
        <v>1902944</v>
      </c>
      <c r="J9" s="266">
        <v>2229440</v>
      </c>
      <c r="K9" s="266">
        <f t="shared" ref="K9:K35" si="5">L9/12*8</f>
        <v>-217664</v>
      </c>
      <c r="L9" s="266">
        <f t="shared" ref="L9:L35" si="6">I9-J9</f>
        <v>-326496</v>
      </c>
      <c r="O9" s="264"/>
    </row>
    <row r="10" spans="1:15" x14ac:dyDescent="0.25">
      <c r="A10" s="139" t="s">
        <v>87</v>
      </c>
      <c r="B10" s="266">
        <f>ROUND('2024 izejas dati'!F6*'2024 izejas dati II'!$C$4,0)</f>
        <v>1590049</v>
      </c>
      <c r="C10" s="266">
        <f t="shared" si="3"/>
        <v>375093</v>
      </c>
      <c r="D10" s="266">
        <f>ROUND('2024 izejas dati'!F6*'2024 izejas dati II'!$B$16,0)</f>
        <v>144102</v>
      </c>
      <c r="E10" s="266">
        <f>ROUND('2024 izejas dati'!C6*'2024 izejas dati II'!$C$9,0)</f>
        <v>44028</v>
      </c>
      <c r="F10" s="266">
        <f t="shared" si="0"/>
        <v>454277</v>
      </c>
      <c r="G10" s="266">
        <f t="shared" si="1"/>
        <v>32119</v>
      </c>
      <c r="H10" s="266">
        <f t="shared" si="2"/>
        <v>51200</v>
      </c>
      <c r="I10" s="267">
        <f t="shared" si="4"/>
        <v>2690868</v>
      </c>
      <c r="J10" s="266">
        <v>2928963</v>
      </c>
      <c r="K10" s="266">
        <f t="shared" si="5"/>
        <v>-158730</v>
      </c>
      <c r="L10" s="266">
        <f t="shared" si="6"/>
        <v>-238095</v>
      </c>
      <c r="O10" s="264"/>
    </row>
    <row r="11" spans="1:15" x14ac:dyDescent="0.25">
      <c r="A11" s="138" t="s">
        <v>81</v>
      </c>
      <c r="B11" s="266">
        <f>ROUND('2024 izejas dati'!F7*'2024 izejas dati II'!$C$5,0)</f>
        <v>331770</v>
      </c>
      <c r="C11" s="266">
        <f t="shared" si="3"/>
        <v>78265</v>
      </c>
      <c r="D11" s="266">
        <f>ROUND('2024 izejas dati'!F7*'2024 izejas dati II'!$B$16,0)</f>
        <v>30068</v>
      </c>
      <c r="E11" s="266">
        <f>ROUND('2024 izejas dati'!C7*'2024 izejas dati II'!$C$9,0)</f>
        <v>10727</v>
      </c>
      <c r="F11" s="266">
        <f t="shared" si="0"/>
        <v>94787</v>
      </c>
      <c r="G11" s="266">
        <f t="shared" si="1"/>
        <v>6702</v>
      </c>
      <c r="H11" s="266">
        <f t="shared" si="2"/>
        <v>10683</v>
      </c>
      <c r="I11" s="267">
        <f t="shared" si="4"/>
        <v>563002</v>
      </c>
      <c r="J11" s="266">
        <v>172367</v>
      </c>
      <c r="K11" s="266">
        <f t="shared" si="5"/>
        <v>260423.33333333334</v>
      </c>
      <c r="L11" s="266">
        <f t="shared" si="6"/>
        <v>390635</v>
      </c>
      <c r="O11" s="264"/>
    </row>
    <row r="12" spans="1:15" x14ac:dyDescent="0.25">
      <c r="A12" s="138" t="s">
        <v>84</v>
      </c>
      <c r="B12" s="266">
        <f>ROUND('2024 izejas dati'!F8*'2024 izejas dati II'!$C$5,0)</f>
        <v>509121</v>
      </c>
      <c r="C12" s="266">
        <f t="shared" si="3"/>
        <v>120102</v>
      </c>
      <c r="D12" s="266">
        <f>ROUND('2024 izejas dati'!F8*'2024 izejas dati II'!$B$16,0)</f>
        <v>46140</v>
      </c>
      <c r="E12" s="266">
        <f>ROUND('2024 izejas dati'!C8*'2024 izejas dati II'!$C$9,0)</f>
        <v>17405</v>
      </c>
      <c r="F12" s="266">
        <f t="shared" si="0"/>
        <v>145456</v>
      </c>
      <c r="G12" s="266">
        <f t="shared" si="1"/>
        <v>10284</v>
      </c>
      <c r="H12" s="266">
        <f t="shared" si="2"/>
        <v>16394</v>
      </c>
      <c r="I12" s="267">
        <f t="shared" si="4"/>
        <v>864902</v>
      </c>
      <c r="J12" s="266">
        <v>430133</v>
      </c>
      <c r="K12" s="266">
        <f t="shared" si="5"/>
        <v>289846</v>
      </c>
      <c r="L12" s="266">
        <f t="shared" si="6"/>
        <v>434769</v>
      </c>
      <c r="O12" s="264"/>
    </row>
    <row r="13" spans="1:15" x14ac:dyDescent="0.25">
      <c r="A13" s="138" t="s">
        <v>83</v>
      </c>
      <c r="B13" s="266">
        <f>ROUND('2024 izejas dati'!F9*'2024 izejas dati II'!$C$5,0)</f>
        <v>279787</v>
      </c>
      <c r="C13" s="266">
        <f t="shared" si="3"/>
        <v>66002</v>
      </c>
      <c r="D13" s="266">
        <f>ROUND('2024 izejas dati'!F9*'2024 izejas dati II'!$B$16,0)</f>
        <v>25356</v>
      </c>
      <c r="E13" s="266">
        <f>ROUND('2024 izejas dati'!C9*'2024 izejas dati II'!$C$9,0)</f>
        <v>8975</v>
      </c>
      <c r="F13" s="266">
        <f t="shared" si="0"/>
        <v>79935</v>
      </c>
      <c r="G13" s="266">
        <f t="shared" si="1"/>
        <v>5652</v>
      </c>
      <c r="H13" s="266">
        <f t="shared" si="2"/>
        <v>9009</v>
      </c>
      <c r="I13" s="267">
        <f t="shared" si="4"/>
        <v>474716</v>
      </c>
      <c r="J13" s="266">
        <v>167521</v>
      </c>
      <c r="K13" s="266">
        <f t="shared" si="5"/>
        <v>204796.66666666666</v>
      </c>
      <c r="L13" s="266">
        <f t="shared" si="6"/>
        <v>307195</v>
      </c>
      <c r="O13" s="264"/>
    </row>
    <row r="14" spans="1:15" x14ac:dyDescent="0.25">
      <c r="A14" s="138" t="s">
        <v>97</v>
      </c>
      <c r="B14" s="266">
        <f>ROUND('2024 izejas dati'!F10*'2024 izejas dati II'!$C$5,0)</f>
        <v>279787</v>
      </c>
      <c r="C14" s="266">
        <f t="shared" si="3"/>
        <v>66002</v>
      </c>
      <c r="D14" s="266">
        <f>ROUND('2024 izejas dati'!F10*'2024 izejas dati II'!$B$16,0)</f>
        <v>25356</v>
      </c>
      <c r="E14" s="266">
        <f>ROUND('2024 izejas dati'!C10*'2024 izejas dati II'!$C$9,0)</f>
        <v>9739</v>
      </c>
      <c r="F14" s="266">
        <f t="shared" si="0"/>
        <v>79935</v>
      </c>
      <c r="G14" s="266">
        <f t="shared" si="1"/>
        <v>5652</v>
      </c>
      <c r="H14" s="266">
        <f t="shared" si="2"/>
        <v>9009</v>
      </c>
      <c r="I14" s="267">
        <f t="shared" si="4"/>
        <v>475480</v>
      </c>
      <c r="J14" s="266">
        <v>198457</v>
      </c>
      <c r="K14" s="266">
        <f t="shared" si="5"/>
        <v>184682</v>
      </c>
      <c r="L14" s="266">
        <f t="shared" si="6"/>
        <v>277023</v>
      </c>
      <c r="O14" s="264"/>
    </row>
    <row r="15" spans="1:15" x14ac:dyDescent="0.25">
      <c r="A15" s="138" t="s">
        <v>95</v>
      </c>
      <c r="B15" s="266">
        <f>ROUND('2024 izejas dati'!F11*'2024 izejas dati II'!$C$5,0)</f>
        <v>229334</v>
      </c>
      <c r="C15" s="266">
        <f t="shared" si="3"/>
        <v>54100</v>
      </c>
      <c r="D15" s="266">
        <f>ROUND('2024 izejas dati'!F11*'2024 izejas dati II'!$B$16,0)</f>
        <v>20784</v>
      </c>
      <c r="E15" s="266">
        <f>ROUND('2024 izejas dati'!C11*'2024 izejas dati II'!$C$9,0)</f>
        <v>7719</v>
      </c>
      <c r="F15" s="266">
        <f t="shared" si="0"/>
        <v>65521</v>
      </c>
      <c r="G15" s="266">
        <f t="shared" si="1"/>
        <v>4633</v>
      </c>
      <c r="H15" s="266">
        <f t="shared" si="2"/>
        <v>7385</v>
      </c>
      <c r="I15" s="267">
        <f t="shared" si="4"/>
        <v>389476</v>
      </c>
      <c r="J15" s="266">
        <v>169231</v>
      </c>
      <c r="K15" s="266">
        <f t="shared" si="5"/>
        <v>146830</v>
      </c>
      <c r="L15" s="266">
        <f t="shared" si="6"/>
        <v>220245</v>
      </c>
      <c r="O15" s="264"/>
    </row>
    <row r="16" spans="1:15" x14ac:dyDescent="0.25">
      <c r="A16" s="1" t="s">
        <v>98</v>
      </c>
      <c r="B16" s="266">
        <f>ROUND('2024 izejas dati'!F12*'2024 izejas dati II'!$C$5,0)</f>
        <v>408214</v>
      </c>
      <c r="C16" s="266">
        <f t="shared" si="3"/>
        <v>96298</v>
      </c>
      <c r="D16" s="266">
        <f>ROUND('2024 izejas dati'!F12*'2024 izejas dati II'!$B$16,0)</f>
        <v>36996</v>
      </c>
      <c r="E16" s="266">
        <f>ROUND('2024 izejas dati'!C12*'2024 izejas dati II'!$C$9,0)</f>
        <v>13568</v>
      </c>
      <c r="F16" s="266">
        <f t="shared" si="0"/>
        <v>116627</v>
      </c>
      <c r="G16" s="266">
        <f t="shared" si="1"/>
        <v>8246</v>
      </c>
      <c r="H16" s="266">
        <f t="shared" si="2"/>
        <v>13144</v>
      </c>
      <c r="I16" s="267">
        <f t="shared" si="4"/>
        <v>693093</v>
      </c>
      <c r="J16" s="266">
        <v>184771</v>
      </c>
      <c r="K16" s="266">
        <f t="shared" si="5"/>
        <v>338881.33333333331</v>
      </c>
      <c r="L16" s="266">
        <f t="shared" si="6"/>
        <v>508322</v>
      </c>
      <c r="O16" s="264"/>
    </row>
    <row r="17" spans="1:15" x14ac:dyDescent="0.25">
      <c r="A17" s="138" t="s">
        <v>86</v>
      </c>
      <c r="B17" s="266">
        <f>ROUND('2024 izejas dati'!F13*'2024 izejas dati II'!$C$5,0)</f>
        <v>102436</v>
      </c>
      <c r="C17" s="266">
        <f t="shared" si="3"/>
        <v>24165</v>
      </c>
      <c r="D17" s="266">
        <f>ROUND('2024 izejas dati'!F13*'2024 izejas dati II'!$B$16,0)</f>
        <v>9284</v>
      </c>
      <c r="E17" s="266">
        <f>ROUND('2024 izejas dati'!C13*'2024 izejas dati II'!$C$9,0)</f>
        <v>3083</v>
      </c>
      <c r="F17" s="266">
        <f t="shared" si="0"/>
        <v>29266</v>
      </c>
      <c r="G17" s="266">
        <f t="shared" si="1"/>
        <v>2069</v>
      </c>
      <c r="H17" s="266">
        <f t="shared" si="2"/>
        <v>3298</v>
      </c>
      <c r="I17" s="267">
        <f t="shared" si="4"/>
        <v>173601</v>
      </c>
      <c r="J17" s="266">
        <v>151409</v>
      </c>
      <c r="K17" s="266">
        <f t="shared" si="5"/>
        <v>14794.666666666666</v>
      </c>
      <c r="L17" s="266">
        <f t="shared" si="6"/>
        <v>22192</v>
      </c>
      <c r="O17" s="264"/>
    </row>
    <row r="18" spans="1:15" x14ac:dyDescent="0.25">
      <c r="A18" s="138" t="s">
        <v>94</v>
      </c>
      <c r="B18" s="266">
        <f>ROUND('2024 izejas dati'!F14*'2024 izejas dati II'!$C$5,0)</f>
        <v>152889</v>
      </c>
      <c r="C18" s="266">
        <f t="shared" si="3"/>
        <v>36067</v>
      </c>
      <c r="D18" s="266">
        <f>ROUND('2024 izejas dati'!F14*'2024 izejas dati II'!$B$16,0)</f>
        <v>13856</v>
      </c>
      <c r="E18" s="266">
        <f>ROUND('2024 izejas dati'!C14*'2024 izejas dati II'!$C$9,0)</f>
        <v>4944</v>
      </c>
      <c r="F18" s="266">
        <f t="shared" si="0"/>
        <v>43680</v>
      </c>
      <c r="G18" s="266">
        <f t="shared" si="1"/>
        <v>3088</v>
      </c>
      <c r="H18" s="266">
        <f t="shared" si="2"/>
        <v>4923</v>
      </c>
      <c r="I18" s="267">
        <f t="shared" si="4"/>
        <v>259447</v>
      </c>
      <c r="J18" s="266">
        <v>66724</v>
      </c>
      <c r="K18" s="266">
        <f t="shared" si="5"/>
        <v>128482</v>
      </c>
      <c r="L18" s="266">
        <f t="shared" si="6"/>
        <v>192723</v>
      </c>
      <c r="O18" s="264"/>
    </row>
    <row r="19" spans="1:15" x14ac:dyDescent="0.25">
      <c r="A19" s="138" t="s">
        <v>93</v>
      </c>
      <c r="B19" s="266">
        <f>ROUND('2024 izejas dati'!F15*'2024 izejas dati II'!$C$5,0)</f>
        <v>229334</v>
      </c>
      <c r="C19" s="266">
        <f t="shared" si="3"/>
        <v>54100</v>
      </c>
      <c r="D19" s="266">
        <f>ROUND('2024 izejas dati'!F15*'2024 izejas dati II'!$B$16,0)</f>
        <v>20784</v>
      </c>
      <c r="E19" s="266">
        <f>ROUND('2024 izejas dati'!C15*'2024 izejas dati II'!$C$9,0)</f>
        <v>7342</v>
      </c>
      <c r="F19" s="266">
        <f t="shared" si="0"/>
        <v>65521</v>
      </c>
      <c r="G19" s="266">
        <f t="shared" si="1"/>
        <v>4633</v>
      </c>
      <c r="H19" s="266">
        <f t="shared" si="2"/>
        <v>7385</v>
      </c>
      <c r="I19" s="267">
        <f t="shared" si="4"/>
        <v>389099</v>
      </c>
      <c r="J19" s="266">
        <v>78415</v>
      </c>
      <c r="K19" s="266">
        <f t="shared" si="5"/>
        <v>207122.66666666666</v>
      </c>
      <c r="L19" s="266">
        <f t="shared" si="6"/>
        <v>310684</v>
      </c>
      <c r="O19" s="264"/>
    </row>
    <row r="20" spans="1:15" x14ac:dyDescent="0.25">
      <c r="A20" s="138" t="s">
        <v>96</v>
      </c>
      <c r="B20" s="266">
        <f>ROUND('2024 izejas dati'!F16*'2024 izejas dati II'!$C$5,0)</f>
        <v>76445</v>
      </c>
      <c r="C20" s="266">
        <f t="shared" si="3"/>
        <v>18033</v>
      </c>
      <c r="D20" s="266">
        <f>ROUND('2024 izejas dati'!F16*'2024 izejas dati II'!$B$16,0)</f>
        <v>6928</v>
      </c>
      <c r="E20" s="266">
        <f>ROUND('2024 izejas dati'!C16*'2024 izejas dati II'!$C$9,0)</f>
        <v>2770</v>
      </c>
      <c r="F20" s="266">
        <f t="shared" si="0"/>
        <v>21840</v>
      </c>
      <c r="G20" s="266">
        <f t="shared" si="1"/>
        <v>1544</v>
      </c>
      <c r="H20" s="266">
        <f t="shared" si="2"/>
        <v>2462</v>
      </c>
      <c r="I20" s="267">
        <f t="shared" si="4"/>
        <v>130022</v>
      </c>
      <c r="J20" s="266">
        <v>64299</v>
      </c>
      <c r="K20" s="266">
        <f t="shared" si="5"/>
        <v>43815.333333333336</v>
      </c>
      <c r="L20" s="266">
        <f t="shared" si="6"/>
        <v>65723</v>
      </c>
      <c r="O20" s="264"/>
    </row>
    <row r="21" spans="1:15" x14ac:dyDescent="0.25">
      <c r="A21" s="138" t="s">
        <v>88</v>
      </c>
      <c r="B21" s="266">
        <f>ROUND('2024 izejas dati'!F17*'2024 izejas dati II'!$C$5,0)</f>
        <v>50453</v>
      </c>
      <c r="C21" s="266">
        <f t="shared" si="3"/>
        <v>11902</v>
      </c>
      <c r="D21" s="266">
        <f>ROUND('2024 izejas dati'!F17*'2024 izejas dati II'!$B$16,0)</f>
        <v>4572</v>
      </c>
      <c r="E21" s="266">
        <f>ROUND('2024 izejas dati'!C17*'2024 izejas dati II'!$C$9,0)</f>
        <v>1710</v>
      </c>
      <c r="F21" s="266">
        <f t="shared" si="0"/>
        <v>14414</v>
      </c>
      <c r="G21" s="266">
        <f t="shared" si="1"/>
        <v>1019</v>
      </c>
      <c r="H21" s="266">
        <f t="shared" si="2"/>
        <v>1625</v>
      </c>
      <c r="I21" s="267">
        <f t="shared" si="4"/>
        <v>85695</v>
      </c>
      <c r="J21" s="266">
        <v>44910</v>
      </c>
      <c r="K21" s="266">
        <f t="shared" si="5"/>
        <v>27190</v>
      </c>
      <c r="L21" s="266">
        <f t="shared" si="6"/>
        <v>40785</v>
      </c>
      <c r="O21" s="264"/>
    </row>
    <row r="22" spans="1:15" x14ac:dyDescent="0.25">
      <c r="A22" s="138" t="s">
        <v>99</v>
      </c>
      <c r="B22" s="266">
        <f>ROUND('2024 izejas dati'!F18*'2024 izejas dati II'!$C$5,0)</f>
        <v>356232</v>
      </c>
      <c r="C22" s="266">
        <f t="shared" si="3"/>
        <v>84035</v>
      </c>
      <c r="D22" s="266">
        <f>ROUND('2024 izejas dati'!F18*'2024 izejas dati II'!$B$16,0)</f>
        <v>32284</v>
      </c>
      <c r="E22" s="266">
        <f>ROUND('2024 izejas dati'!C18*'2024 izejas dati II'!$C$9,0)</f>
        <v>12309</v>
      </c>
      <c r="F22" s="266">
        <f t="shared" si="0"/>
        <v>101775</v>
      </c>
      <c r="G22" s="266">
        <f t="shared" si="1"/>
        <v>7196</v>
      </c>
      <c r="H22" s="266">
        <f t="shared" si="2"/>
        <v>11471</v>
      </c>
      <c r="I22" s="267">
        <f t="shared" si="4"/>
        <v>605302</v>
      </c>
      <c r="J22" s="266">
        <v>75989</v>
      </c>
      <c r="K22" s="266">
        <f t="shared" si="5"/>
        <v>352875.33333333331</v>
      </c>
      <c r="L22" s="266">
        <f t="shared" si="6"/>
        <v>529313</v>
      </c>
      <c r="O22" s="264"/>
    </row>
    <row r="23" spans="1:15" x14ac:dyDescent="0.25">
      <c r="A23" s="138" t="s">
        <v>92</v>
      </c>
      <c r="B23" s="266">
        <f>ROUND('2024 izejas dati'!F19*'2024 izejas dati II'!$C$5,0)</f>
        <v>76445</v>
      </c>
      <c r="C23" s="266">
        <f t="shared" si="3"/>
        <v>18033</v>
      </c>
      <c r="D23" s="266">
        <f>ROUND('2024 izejas dati'!F19*'2024 izejas dati II'!$B$16,0)</f>
        <v>6928</v>
      </c>
      <c r="E23" s="266">
        <f>ROUND('2024 izejas dati'!C19*'2024 izejas dati II'!$C$9,0)</f>
        <v>2749</v>
      </c>
      <c r="F23" s="266">
        <f t="shared" si="0"/>
        <v>21840</v>
      </c>
      <c r="G23" s="266">
        <f t="shared" si="1"/>
        <v>1544</v>
      </c>
      <c r="H23" s="266">
        <f t="shared" si="2"/>
        <v>2462</v>
      </c>
      <c r="I23" s="267">
        <f t="shared" si="4"/>
        <v>130001</v>
      </c>
      <c r="J23" s="266">
        <v>81551</v>
      </c>
      <c r="K23" s="266">
        <f t="shared" si="5"/>
        <v>32300</v>
      </c>
      <c r="L23" s="266">
        <f t="shared" si="6"/>
        <v>48450</v>
      </c>
      <c r="O23" s="264"/>
    </row>
    <row r="24" spans="1:15" x14ac:dyDescent="0.25">
      <c r="A24" s="138" t="s">
        <v>80</v>
      </c>
      <c r="B24" s="266">
        <f>ROUND('2024 izejas dati'!F20*'2024 izejas dati II'!$C$5,0)</f>
        <v>126898</v>
      </c>
      <c r="C24" s="266">
        <f t="shared" si="3"/>
        <v>29935</v>
      </c>
      <c r="D24" s="266">
        <f>ROUND('2024 izejas dati'!F20*'2024 izejas dati II'!$B$16,0)</f>
        <v>11500</v>
      </c>
      <c r="E24" s="266">
        <f>ROUND('2024 izejas dati'!C20*'2024 izejas dati II'!$C$9,0)</f>
        <v>4366</v>
      </c>
      <c r="F24" s="266">
        <f t="shared" si="0"/>
        <v>36255</v>
      </c>
      <c r="G24" s="266">
        <f t="shared" si="1"/>
        <v>2563</v>
      </c>
      <c r="H24" s="266">
        <f t="shared" si="2"/>
        <v>4086</v>
      </c>
      <c r="I24" s="267">
        <f t="shared" si="4"/>
        <v>215603</v>
      </c>
      <c r="J24" s="266">
        <v>60165</v>
      </c>
      <c r="K24" s="266">
        <f t="shared" si="5"/>
        <v>103625.33333333333</v>
      </c>
      <c r="L24" s="266">
        <f t="shared" si="6"/>
        <v>155438</v>
      </c>
      <c r="O24" s="264"/>
    </row>
    <row r="25" spans="1:15" x14ac:dyDescent="0.25">
      <c r="A25" s="138" t="s">
        <v>91</v>
      </c>
      <c r="B25" s="266">
        <f>ROUND('2024 izejas dati'!F21*'2024 izejas dati II'!$C$5,0)</f>
        <v>102436</v>
      </c>
      <c r="C25" s="266">
        <f t="shared" si="3"/>
        <v>24165</v>
      </c>
      <c r="D25" s="266">
        <f>ROUND('2024 izejas dati'!F21*'2024 izejas dati II'!$B$16,0)</f>
        <v>9284</v>
      </c>
      <c r="E25" s="266">
        <f>ROUND('2024 izejas dati'!C21*'2024 izejas dati II'!$C$9,0)</f>
        <v>3698</v>
      </c>
      <c r="F25" s="266">
        <f t="shared" si="0"/>
        <v>29266</v>
      </c>
      <c r="G25" s="266">
        <f t="shared" si="1"/>
        <v>2069</v>
      </c>
      <c r="H25" s="266">
        <f t="shared" si="2"/>
        <v>3298</v>
      </c>
      <c r="I25" s="267">
        <f t="shared" si="4"/>
        <v>174216</v>
      </c>
      <c r="J25" s="266">
        <v>41772</v>
      </c>
      <c r="K25" s="266">
        <f t="shared" si="5"/>
        <v>88296</v>
      </c>
      <c r="L25" s="266">
        <f t="shared" si="6"/>
        <v>132444</v>
      </c>
      <c r="O25" s="264"/>
    </row>
    <row r="26" spans="1:15" x14ac:dyDescent="0.25">
      <c r="A26" s="138" t="s">
        <v>85</v>
      </c>
      <c r="B26" s="266">
        <f>ROUND('2024 izejas dati'!F22*'2024 izejas dati II'!$C$5,0)</f>
        <v>25991</v>
      </c>
      <c r="C26" s="266">
        <f t="shared" si="3"/>
        <v>6131</v>
      </c>
      <c r="D26" s="266">
        <f>ROUND('2024 izejas dati'!F22*'2024 izejas dati II'!$B$16,0)</f>
        <v>2356</v>
      </c>
      <c r="E26" s="266">
        <f>ROUND('2024 izejas dati'!C22*'2024 izejas dati II'!$C$9,0)</f>
        <v>925</v>
      </c>
      <c r="F26" s="266">
        <f t="shared" si="0"/>
        <v>7426</v>
      </c>
      <c r="G26" s="266">
        <f t="shared" si="1"/>
        <v>525</v>
      </c>
      <c r="H26" s="266">
        <f t="shared" si="2"/>
        <v>837</v>
      </c>
      <c r="I26" s="267">
        <f t="shared" si="4"/>
        <v>44191</v>
      </c>
      <c r="J26" s="266">
        <v>19675</v>
      </c>
      <c r="K26" s="266">
        <f t="shared" si="5"/>
        <v>16344</v>
      </c>
      <c r="L26" s="266">
        <f t="shared" si="6"/>
        <v>24516</v>
      </c>
      <c r="O26" s="264"/>
    </row>
    <row r="27" spans="1:15" x14ac:dyDescent="0.25">
      <c r="A27" s="138" t="s">
        <v>82</v>
      </c>
      <c r="B27" s="266">
        <f>ROUND('2024 izejas dati'!F23*'2024 izejas dati II'!$C$5,0)</f>
        <v>50453</v>
      </c>
      <c r="C27" s="266">
        <f t="shared" si="3"/>
        <v>11902</v>
      </c>
      <c r="D27" s="266">
        <f>ROUND('2024 izejas dati'!F23*'2024 izejas dati II'!$B$16,0)</f>
        <v>4572</v>
      </c>
      <c r="E27" s="266">
        <f>ROUND('2024 izejas dati'!C23*'2024 izejas dati II'!$C$9,0)</f>
        <v>1876</v>
      </c>
      <c r="F27" s="266">
        <f t="shared" si="0"/>
        <v>14414</v>
      </c>
      <c r="G27" s="266">
        <f t="shared" si="1"/>
        <v>1019</v>
      </c>
      <c r="H27" s="266">
        <f t="shared" si="2"/>
        <v>1625</v>
      </c>
      <c r="I27" s="267">
        <f t="shared" si="4"/>
        <v>85861</v>
      </c>
      <c r="J27" s="266">
        <v>69716</v>
      </c>
      <c r="K27" s="266">
        <f t="shared" si="5"/>
        <v>10763.333333333334</v>
      </c>
      <c r="L27" s="266">
        <f t="shared" si="6"/>
        <v>16145</v>
      </c>
      <c r="O27" s="264"/>
    </row>
    <row r="28" spans="1:15" x14ac:dyDescent="0.25">
      <c r="A28" s="138" t="s">
        <v>108</v>
      </c>
      <c r="B28" s="266">
        <f>ROUND('2024 izejas dati'!F24*'2024 izejas dati II'!$C$5,0)</f>
        <v>50453</v>
      </c>
      <c r="C28" s="266">
        <f t="shared" si="3"/>
        <v>11902</v>
      </c>
      <c r="D28" s="266">
        <f>ROUND('2024 izejas dati'!F24*'2024 izejas dati II'!$B$16,0)</f>
        <v>4572</v>
      </c>
      <c r="E28" s="266">
        <f>ROUND('2024 izejas dati'!C24*'2024 izejas dati II'!$C$9,0)</f>
        <v>2027</v>
      </c>
      <c r="F28" s="266">
        <f t="shared" si="0"/>
        <v>14414</v>
      </c>
      <c r="G28" s="266">
        <f t="shared" si="1"/>
        <v>1019</v>
      </c>
      <c r="H28" s="266">
        <f t="shared" si="2"/>
        <v>1625</v>
      </c>
      <c r="I28" s="267">
        <f t="shared" si="4"/>
        <v>86012</v>
      </c>
      <c r="J28" s="266">
        <v>0</v>
      </c>
      <c r="K28" s="266">
        <f t="shared" si="5"/>
        <v>57341.333333333336</v>
      </c>
      <c r="L28" s="266">
        <f t="shared" si="6"/>
        <v>86012</v>
      </c>
      <c r="O28" s="264"/>
    </row>
    <row r="29" spans="1:15" x14ac:dyDescent="0.25">
      <c r="A29" s="138" t="s">
        <v>109</v>
      </c>
      <c r="B29" s="266">
        <f>ROUND('2024 izejas dati'!F25*'2024 izejas dati II'!$C$5,0)</f>
        <v>25991</v>
      </c>
      <c r="C29" s="266">
        <f t="shared" si="3"/>
        <v>6131</v>
      </c>
      <c r="D29" s="266">
        <f>ROUND('2024 izejas dati'!F25*'2024 izejas dati II'!$B$16,0)</f>
        <v>2356</v>
      </c>
      <c r="E29" s="266">
        <f>ROUND('2024 izejas dati'!C25*'2024 izejas dati II'!$C$9,0)</f>
        <v>438</v>
      </c>
      <c r="F29" s="266">
        <f t="shared" si="0"/>
        <v>7426</v>
      </c>
      <c r="G29" s="266">
        <f t="shared" si="1"/>
        <v>525</v>
      </c>
      <c r="H29" s="266">
        <f t="shared" si="2"/>
        <v>837</v>
      </c>
      <c r="I29" s="267">
        <f t="shared" si="4"/>
        <v>43704</v>
      </c>
      <c r="J29" s="266">
        <v>0</v>
      </c>
      <c r="K29" s="266">
        <f t="shared" si="5"/>
        <v>29136</v>
      </c>
      <c r="L29" s="266">
        <f t="shared" si="6"/>
        <v>43704</v>
      </c>
      <c r="O29" s="264"/>
    </row>
    <row r="30" spans="1:15" x14ac:dyDescent="0.25">
      <c r="A30" s="138" t="s">
        <v>127</v>
      </c>
      <c r="B30" s="266">
        <f>ROUND('2024 izejas dati'!F26*'2024 izejas dati II'!$C$5,0)</f>
        <v>25482</v>
      </c>
      <c r="C30" s="266">
        <f t="shared" ref="C30" si="7">ROUND(B30*0.2359,0)</f>
        <v>6011</v>
      </c>
      <c r="D30" s="266">
        <f>ROUND('2024 izejas dati'!F26*'2024 izejas dati II'!$B$16,0)</f>
        <v>2309</v>
      </c>
      <c r="E30" s="266">
        <f>ROUND('2024 izejas dati'!C26*'2024 izejas dati II'!$C$9,0)</f>
        <v>559</v>
      </c>
      <c r="F30" s="266">
        <f t="shared" ref="F30" si="8">ROUND(B30*$F$4,0)</f>
        <v>7280</v>
      </c>
      <c r="G30" s="266">
        <f t="shared" ref="G30" si="9">ROUND(B30*$G$4,0)</f>
        <v>515</v>
      </c>
      <c r="H30" s="266">
        <f t="shared" ref="H30" si="10">ROUND(B30*$H$4,0)</f>
        <v>821</v>
      </c>
      <c r="I30" s="267">
        <f t="shared" si="4"/>
        <v>42977</v>
      </c>
      <c r="J30" s="266">
        <v>31651</v>
      </c>
      <c r="K30" s="266">
        <f t="shared" si="5"/>
        <v>7550.666666666667</v>
      </c>
      <c r="L30" s="266">
        <f t="shared" si="6"/>
        <v>11326</v>
      </c>
      <c r="O30" s="264"/>
    </row>
    <row r="31" spans="1:15" x14ac:dyDescent="0.25">
      <c r="A31" s="140" t="s">
        <v>197</v>
      </c>
      <c r="B31" s="266">
        <v>30597</v>
      </c>
      <c r="C31" s="266">
        <v>7217</v>
      </c>
      <c r="D31" s="266">
        <v>701</v>
      </c>
      <c r="E31" s="266">
        <f>ROUND('2024 izejas dati'!C27*'2024 izejas dati II'!$C$9,0)</f>
        <v>2020</v>
      </c>
      <c r="F31" s="266">
        <v>5997</v>
      </c>
      <c r="G31" s="266">
        <v>803</v>
      </c>
      <c r="H31" s="266">
        <v>610</v>
      </c>
      <c r="I31" s="267">
        <f t="shared" si="4"/>
        <v>47945</v>
      </c>
      <c r="J31" s="266">
        <v>52896</v>
      </c>
      <c r="K31" s="266">
        <f t="shared" si="5"/>
        <v>-3300.6666666666665</v>
      </c>
      <c r="L31" s="266">
        <f t="shared" si="6"/>
        <v>-4951</v>
      </c>
      <c r="O31" s="264"/>
    </row>
    <row r="32" spans="1:15" x14ac:dyDescent="0.25">
      <c r="A32" s="140" t="s">
        <v>198</v>
      </c>
      <c r="B32" s="266">
        <v>6806</v>
      </c>
      <c r="C32" s="266">
        <v>1605</v>
      </c>
      <c r="D32" s="266">
        <v>156</v>
      </c>
      <c r="E32" s="266">
        <f>ROUND('2024 izejas dati'!C28*'2024 izejas dati II'!$C$9,0)</f>
        <v>26</v>
      </c>
      <c r="F32" s="266">
        <v>1334</v>
      </c>
      <c r="G32" s="266">
        <v>179</v>
      </c>
      <c r="H32" s="266">
        <v>136</v>
      </c>
      <c r="I32" s="267">
        <f t="shared" si="4"/>
        <v>10242</v>
      </c>
      <c r="J32" s="266">
        <v>11765</v>
      </c>
      <c r="K32" s="266">
        <f t="shared" si="5"/>
        <v>-1015.3333333333334</v>
      </c>
      <c r="L32" s="266">
        <f t="shared" si="6"/>
        <v>-1523</v>
      </c>
      <c r="O32" s="264"/>
    </row>
    <row r="33" spans="1:15" x14ac:dyDescent="0.25">
      <c r="A33" s="141" t="s">
        <v>199</v>
      </c>
      <c r="B33" s="266">
        <v>24191</v>
      </c>
      <c r="C33" s="266">
        <v>5706</v>
      </c>
      <c r="D33" s="266">
        <v>554</v>
      </c>
      <c r="E33" s="266">
        <f>ROUND('2024 izejas dati'!C29*'2024 izejas dati II'!$C$9,0)</f>
        <v>732</v>
      </c>
      <c r="F33" s="266">
        <v>4742</v>
      </c>
      <c r="G33" s="266">
        <v>635</v>
      </c>
      <c r="H33" s="266">
        <v>482</v>
      </c>
      <c r="I33" s="267">
        <f t="shared" si="4"/>
        <v>37042</v>
      </c>
      <c r="J33" s="266">
        <v>41821</v>
      </c>
      <c r="K33" s="266">
        <f t="shared" si="5"/>
        <v>-3186</v>
      </c>
      <c r="L33" s="266">
        <f t="shared" si="6"/>
        <v>-4779</v>
      </c>
      <c r="O33" s="264"/>
    </row>
    <row r="34" spans="1:15" x14ac:dyDescent="0.25">
      <c r="A34" s="141" t="s">
        <v>18</v>
      </c>
      <c r="B34" s="266">
        <v>15041</v>
      </c>
      <c r="C34" s="266">
        <v>3548</v>
      </c>
      <c r="D34" s="266">
        <v>345</v>
      </c>
      <c r="E34" s="266">
        <f>ROUND('2024 izejas dati'!C30*'2024 izejas dati II'!$C$9,0)</f>
        <v>445</v>
      </c>
      <c r="F34" s="266">
        <v>2948</v>
      </c>
      <c r="G34" s="266">
        <v>395</v>
      </c>
      <c r="H34" s="266">
        <v>300</v>
      </c>
      <c r="I34" s="267">
        <f t="shared" si="4"/>
        <v>23022</v>
      </c>
      <c r="J34" s="266">
        <v>26003</v>
      </c>
      <c r="K34" s="266">
        <f t="shared" si="5"/>
        <v>-1987.3333333333333</v>
      </c>
      <c r="L34" s="266">
        <f t="shared" si="6"/>
        <v>-2981</v>
      </c>
      <c r="O34" s="264"/>
    </row>
    <row r="35" spans="1:15" x14ac:dyDescent="0.25">
      <c r="A35" s="140" t="s">
        <v>200</v>
      </c>
      <c r="B35" s="266">
        <v>17157</v>
      </c>
      <c r="C35" s="266">
        <v>4047</v>
      </c>
      <c r="D35" s="266">
        <v>393</v>
      </c>
      <c r="E35" s="266">
        <f>ROUND('2024 izejas dati'!C31*'2024 izejas dati II'!$C$9,0)</f>
        <v>198</v>
      </c>
      <c r="F35" s="266">
        <v>3363</v>
      </c>
      <c r="G35" s="266">
        <v>450</v>
      </c>
      <c r="H35" s="266">
        <v>342</v>
      </c>
      <c r="I35" s="267">
        <f t="shared" si="4"/>
        <v>25950</v>
      </c>
      <c r="J35" s="266">
        <v>29661</v>
      </c>
      <c r="K35" s="266">
        <f t="shared" si="5"/>
        <v>-2474</v>
      </c>
      <c r="L35" s="266">
        <f t="shared" si="6"/>
        <v>-3711</v>
      </c>
      <c r="O35" s="264"/>
    </row>
    <row r="36" spans="1:15" x14ac:dyDescent="0.25">
      <c r="A36" s="142" t="s">
        <v>20</v>
      </c>
      <c r="B36" s="267">
        <f>SUM(B8:B35)</f>
        <v>7696466</v>
      </c>
      <c r="C36" s="267">
        <f t="shared" ref="C36:H36" si="11">SUM(C8:C35)</f>
        <v>1815596</v>
      </c>
      <c r="D36" s="267">
        <f t="shared" si="11"/>
        <v>691160</v>
      </c>
      <c r="E36" s="267">
        <f t="shared" si="11"/>
        <v>248745</v>
      </c>
      <c r="F36" s="267">
        <f t="shared" si="11"/>
        <v>2190467</v>
      </c>
      <c r="G36" s="267">
        <f t="shared" si="11"/>
        <v>156036</v>
      </c>
      <c r="H36" s="267">
        <f t="shared" si="11"/>
        <v>246679</v>
      </c>
      <c r="I36" s="267">
        <f>SUM(I8:I35)</f>
        <v>13045149</v>
      </c>
      <c r="J36" s="267">
        <f>SUM(J8:J35)</f>
        <v>8265580</v>
      </c>
      <c r="K36" s="267">
        <f>SUM(K8:K35)</f>
        <v>3186379.333333334</v>
      </c>
      <c r="L36" s="267">
        <f>SUM(L8:L35)</f>
        <v>4779569</v>
      </c>
      <c r="O36" s="264"/>
    </row>
    <row r="39" spans="1:15" x14ac:dyDescent="0.25">
      <c r="A39" s="145" t="s">
        <v>110</v>
      </c>
    </row>
    <row r="40" spans="1:15" ht="16.5" thickBot="1" x14ac:dyDescent="0.3">
      <c r="A40" s="11" t="s">
        <v>111</v>
      </c>
    </row>
    <row r="41" spans="1:15" x14ac:dyDescent="0.25">
      <c r="A41" s="268" t="s">
        <v>112</v>
      </c>
      <c r="B41" s="312" t="s">
        <v>113</v>
      </c>
      <c r="C41" s="313"/>
      <c r="D41" s="313"/>
      <c r="E41" s="313"/>
      <c r="F41" s="313"/>
      <c r="G41" s="313"/>
      <c r="H41" s="313"/>
      <c r="I41" s="313"/>
      <c r="J41" s="313"/>
      <c r="K41" s="313"/>
      <c r="L41" s="314"/>
    </row>
    <row r="42" spans="1:15" ht="15.75" customHeight="1" x14ac:dyDescent="0.25">
      <c r="A42" s="316" t="s">
        <v>114</v>
      </c>
      <c r="B42" s="308" t="s">
        <v>115</v>
      </c>
      <c r="C42" s="308"/>
      <c r="D42" s="308"/>
      <c r="E42" s="308"/>
      <c r="F42" s="308"/>
      <c r="G42" s="308"/>
      <c r="H42" s="308"/>
      <c r="I42" s="308"/>
      <c r="J42" s="308"/>
      <c r="K42" s="308"/>
      <c r="L42" s="308"/>
    </row>
    <row r="43" spans="1:15" ht="36" customHeight="1" x14ac:dyDescent="0.25">
      <c r="A43" s="316"/>
      <c r="B43" s="308" t="s">
        <v>116</v>
      </c>
      <c r="C43" s="308"/>
      <c r="D43" s="308"/>
      <c r="E43" s="308"/>
      <c r="F43" s="308"/>
      <c r="G43" s="308"/>
      <c r="H43" s="308"/>
      <c r="I43" s="308"/>
      <c r="J43" s="308"/>
      <c r="K43" s="308"/>
      <c r="L43" s="308"/>
    </row>
    <row r="44" spans="1:15" ht="15.75" customHeight="1" x14ac:dyDescent="0.25">
      <c r="A44" s="316"/>
      <c r="B44" s="308" t="s">
        <v>163</v>
      </c>
      <c r="C44" s="308"/>
      <c r="D44" s="308"/>
      <c r="E44" s="308"/>
      <c r="F44" s="308"/>
      <c r="G44" s="308"/>
      <c r="H44" s="308"/>
      <c r="I44" s="308"/>
      <c r="J44" s="308"/>
      <c r="K44" s="308"/>
      <c r="L44" s="308"/>
    </row>
    <row r="45" spans="1:15" ht="15.75" customHeight="1" x14ac:dyDescent="0.25">
      <c r="A45" s="316"/>
      <c r="B45" s="308" t="s">
        <v>117</v>
      </c>
      <c r="C45" s="308"/>
      <c r="D45" s="308"/>
      <c r="E45" s="308"/>
      <c r="F45" s="308"/>
      <c r="G45" s="308"/>
      <c r="H45" s="308"/>
      <c r="I45" s="308"/>
      <c r="J45" s="308"/>
      <c r="K45" s="308"/>
      <c r="L45" s="308"/>
    </row>
    <row r="46" spans="1:15" ht="30.75" customHeight="1" x14ac:dyDescent="0.25">
      <c r="A46" s="316"/>
      <c r="B46" s="308" t="s">
        <v>164</v>
      </c>
      <c r="C46" s="308"/>
      <c r="D46" s="308"/>
      <c r="E46" s="308"/>
      <c r="F46" s="308"/>
      <c r="G46" s="308"/>
      <c r="H46" s="308"/>
      <c r="I46" s="308"/>
      <c r="J46" s="308"/>
      <c r="K46" s="308"/>
      <c r="L46" s="308"/>
    </row>
    <row r="47" spans="1:15" ht="15.75" customHeight="1" x14ac:dyDescent="0.25">
      <c r="A47" s="316"/>
      <c r="B47" s="308" t="s">
        <v>118</v>
      </c>
      <c r="C47" s="308"/>
      <c r="D47" s="308"/>
      <c r="E47" s="308"/>
      <c r="F47" s="308"/>
      <c r="G47" s="308"/>
      <c r="H47" s="308"/>
      <c r="I47" s="308"/>
      <c r="J47" s="308"/>
      <c r="K47" s="308"/>
      <c r="L47" s="308"/>
    </row>
    <row r="48" spans="1:15" ht="63" x14ac:dyDescent="0.25">
      <c r="A48" s="269" t="s">
        <v>120</v>
      </c>
      <c r="B48" s="309"/>
      <c r="C48" s="310"/>
      <c r="D48" s="310"/>
      <c r="E48" s="310"/>
      <c r="F48" s="310"/>
      <c r="G48" s="310"/>
      <c r="H48" s="310"/>
      <c r="I48" s="310"/>
      <c r="J48" s="310"/>
      <c r="K48" s="310"/>
      <c r="L48" s="311"/>
    </row>
    <row r="49" spans="1:12" ht="63" customHeight="1" x14ac:dyDescent="0.25">
      <c r="A49" s="269" t="s">
        <v>121</v>
      </c>
      <c r="B49" s="308" t="s">
        <v>119</v>
      </c>
      <c r="C49" s="308"/>
      <c r="D49" s="308"/>
      <c r="E49" s="308"/>
      <c r="F49" s="308"/>
      <c r="G49" s="308"/>
      <c r="H49" s="308"/>
      <c r="I49" s="308"/>
      <c r="J49" s="308"/>
      <c r="K49" s="308"/>
      <c r="L49" s="308"/>
    </row>
    <row r="50" spans="1:12" x14ac:dyDescent="0.25">
      <c r="A50" s="143"/>
    </row>
  </sheetData>
  <autoFilter ref="A7:J7" xr:uid="{D4C6B7A5-B4F8-40E1-9A88-D599B4186F97}"/>
  <mergeCells count="12">
    <mergeCell ref="H1:L1"/>
    <mergeCell ref="B49:L49"/>
    <mergeCell ref="B48:L48"/>
    <mergeCell ref="B41:L41"/>
    <mergeCell ref="F3:H3"/>
    <mergeCell ref="A42:A47"/>
    <mergeCell ref="B42:L42"/>
    <mergeCell ref="B43:L43"/>
    <mergeCell ref="B44:L44"/>
    <mergeCell ref="B45:L45"/>
    <mergeCell ref="B46:L46"/>
    <mergeCell ref="B47:L47"/>
  </mergeCells>
  <pageMargins left="0.7" right="0.7" top="0.75" bottom="0.75" header="0.3" footer="0.3"/>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0DF33-6CDD-4553-A5E3-45AC07941EC5}">
  <dimension ref="A1:O41"/>
  <sheetViews>
    <sheetView view="pageBreakPreview" zoomScale="60" zoomScaleNormal="84" workbookViewId="0">
      <selection activeCell="D8" sqref="D8"/>
    </sheetView>
  </sheetViews>
  <sheetFormatPr defaultColWidth="9.140625" defaultRowHeight="12.75" x14ac:dyDescent="0.2"/>
  <cols>
    <col min="1" max="1" width="7.5703125" style="192" customWidth="1"/>
    <col min="2" max="2" width="48.5703125" style="192" customWidth="1"/>
    <col min="3" max="3" width="15.42578125" style="193" customWidth="1"/>
    <col min="4" max="6" width="15.42578125" style="192" customWidth="1"/>
    <col min="7" max="8" width="9.140625" style="192"/>
    <col min="9" max="9" width="27.140625" style="192" customWidth="1"/>
    <col min="10" max="10" width="15.28515625" style="192" customWidth="1"/>
    <col min="11" max="16384" width="9.140625" style="192"/>
  </cols>
  <sheetData>
    <row r="1" spans="1:15" ht="121.5" customHeight="1" x14ac:dyDescent="0.2">
      <c r="D1" s="340" t="s">
        <v>210</v>
      </c>
      <c r="E1" s="340"/>
      <c r="F1" s="340"/>
    </row>
    <row r="2" spans="1:15" x14ac:dyDescent="0.2">
      <c r="A2" s="191" t="s">
        <v>162</v>
      </c>
      <c r="B2" s="191"/>
    </row>
    <row r="3" spans="1:15" ht="78" customHeight="1" x14ac:dyDescent="0.2">
      <c r="A3" s="194" t="s">
        <v>78</v>
      </c>
      <c r="B3" s="194" t="s">
        <v>79</v>
      </c>
      <c r="C3" s="189" t="s">
        <v>201</v>
      </c>
      <c r="D3" s="190" t="s">
        <v>105</v>
      </c>
      <c r="E3" s="190" t="s">
        <v>106</v>
      </c>
      <c r="F3" s="190" t="s">
        <v>107</v>
      </c>
      <c r="I3" s="195"/>
      <c r="K3" s="196"/>
      <c r="L3" s="196"/>
      <c r="M3" s="196"/>
    </row>
    <row r="4" spans="1:15" x14ac:dyDescent="0.2">
      <c r="A4" s="197">
        <v>1</v>
      </c>
      <c r="B4" s="198" t="s">
        <v>89</v>
      </c>
      <c r="C4" s="199">
        <f>Uzņ_observ_max!L11</f>
        <v>20144</v>
      </c>
      <c r="D4" s="200">
        <f>ROUND(C4/365,0)</f>
        <v>55</v>
      </c>
      <c r="E4" s="200">
        <v>6</v>
      </c>
      <c r="F4" s="201">
        <f>ROUND(D4/E4,2)</f>
        <v>9.17</v>
      </c>
      <c r="H4" s="247"/>
      <c r="I4" s="191"/>
      <c r="J4" s="202"/>
      <c r="N4" s="203"/>
      <c r="O4" s="203"/>
    </row>
    <row r="5" spans="1:15" x14ac:dyDescent="0.2">
      <c r="A5" s="197">
        <v>2</v>
      </c>
      <c r="B5" s="204" t="s">
        <v>90</v>
      </c>
      <c r="C5" s="199">
        <f>Uzņ_observ_max!L12</f>
        <v>16065</v>
      </c>
      <c r="D5" s="200">
        <f t="shared" ref="D5:D31" si="0">ROUND(C5/365,0)</f>
        <v>44</v>
      </c>
      <c r="E5" s="200">
        <v>6</v>
      </c>
      <c r="F5" s="201">
        <f t="shared" ref="F5:F17" si="1">ROUND(D5/E5,2)</f>
        <v>7.33</v>
      </c>
      <c r="H5" s="247"/>
      <c r="I5" s="191"/>
      <c r="J5" s="202"/>
      <c r="N5" s="203"/>
      <c r="O5" s="203"/>
    </row>
    <row r="6" spans="1:15" s="191" customFormat="1" x14ac:dyDescent="0.2">
      <c r="A6" s="197">
        <v>3</v>
      </c>
      <c r="B6" s="204" t="s">
        <v>87</v>
      </c>
      <c r="C6" s="217">
        <f>Uzņ_observ_max!L9</f>
        <v>18896</v>
      </c>
      <c r="D6" s="198">
        <f t="shared" si="0"/>
        <v>52</v>
      </c>
      <c r="E6" s="198">
        <v>5</v>
      </c>
      <c r="F6" s="218">
        <f>ROUND(D6/E6,2)</f>
        <v>10.4</v>
      </c>
      <c r="H6" s="248"/>
      <c r="J6" s="220"/>
      <c r="N6" s="219"/>
      <c r="O6" s="219"/>
    </row>
    <row r="7" spans="1:15" s="191" customFormat="1" x14ac:dyDescent="0.2">
      <c r="A7" s="197">
        <v>4</v>
      </c>
      <c r="B7" s="204" t="s">
        <v>81</v>
      </c>
      <c r="C7" s="217">
        <f>Uzņ_observ_max!L17</f>
        <v>4604</v>
      </c>
      <c r="D7" s="198">
        <f t="shared" si="0"/>
        <v>13</v>
      </c>
      <c r="E7" s="198">
        <v>6</v>
      </c>
      <c r="F7" s="218">
        <f>ROUND(D7/E7,2)</f>
        <v>2.17</v>
      </c>
      <c r="H7" s="248"/>
      <c r="J7" s="220"/>
      <c r="N7" s="219"/>
      <c r="O7" s="219"/>
    </row>
    <row r="8" spans="1:15" s="191" customFormat="1" x14ac:dyDescent="0.2">
      <c r="A8" s="197">
        <v>5</v>
      </c>
      <c r="B8" s="204" t="s">
        <v>84</v>
      </c>
      <c r="C8" s="217">
        <f>Uzņ_observ_max!L14</f>
        <v>7470</v>
      </c>
      <c r="D8" s="198">
        <f t="shared" si="0"/>
        <v>20</v>
      </c>
      <c r="E8" s="198">
        <v>6</v>
      </c>
      <c r="F8" s="218">
        <f t="shared" si="1"/>
        <v>3.33</v>
      </c>
      <c r="H8" s="248"/>
      <c r="J8" s="220"/>
      <c r="N8" s="219"/>
      <c r="O8" s="219"/>
    </row>
    <row r="9" spans="1:15" s="191" customFormat="1" x14ac:dyDescent="0.2">
      <c r="A9" s="197">
        <v>6</v>
      </c>
      <c r="B9" s="204" t="s">
        <v>83</v>
      </c>
      <c r="C9" s="217">
        <f>Uzņ_observ_max!L20</f>
        <v>3852</v>
      </c>
      <c r="D9" s="198">
        <f>ROUND(C9/365,0)</f>
        <v>11</v>
      </c>
      <c r="E9" s="198">
        <v>6</v>
      </c>
      <c r="F9" s="218">
        <f t="shared" si="1"/>
        <v>1.83</v>
      </c>
      <c r="H9" s="248"/>
      <c r="J9" s="220"/>
      <c r="N9" s="219"/>
      <c r="O9" s="219"/>
    </row>
    <row r="10" spans="1:15" s="191" customFormat="1" x14ac:dyDescent="0.2">
      <c r="A10" s="197">
        <v>7</v>
      </c>
      <c r="B10" s="204" t="s">
        <v>97</v>
      </c>
      <c r="C10" s="217">
        <f>Uzņ_observ_max!L15</f>
        <v>4180</v>
      </c>
      <c r="D10" s="198">
        <f t="shared" si="0"/>
        <v>11</v>
      </c>
      <c r="E10" s="198">
        <v>6</v>
      </c>
      <c r="F10" s="218">
        <f t="shared" si="1"/>
        <v>1.83</v>
      </c>
      <c r="H10" s="248"/>
      <c r="J10" s="220"/>
      <c r="N10" s="219"/>
      <c r="O10" s="219"/>
    </row>
    <row r="11" spans="1:15" s="191" customFormat="1" x14ac:dyDescent="0.2">
      <c r="A11" s="197">
        <v>8</v>
      </c>
      <c r="B11" s="204" t="s">
        <v>95</v>
      </c>
      <c r="C11" s="217">
        <f>Uzņ_observ_max!L19</f>
        <v>3313</v>
      </c>
      <c r="D11" s="198">
        <f t="shared" si="0"/>
        <v>9</v>
      </c>
      <c r="E11" s="198">
        <v>6</v>
      </c>
      <c r="F11" s="218">
        <f t="shared" si="1"/>
        <v>1.5</v>
      </c>
      <c r="H11" s="248"/>
      <c r="J11" s="220"/>
      <c r="N11" s="219"/>
      <c r="O11" s="219"/>
    </row>
    <row r="12" spans="1:15" s="191" customFormat="1" x14ac:dyDescent="0.2">
      <c r="A12" s="197">
        <v>9</v>
      </c>
      <c r="B12" s="204" t="s">
        <v>98</v>
      </c>
      <c r="C12" s="217">
        <f>Uzņ_observ_max!L16</f>
        <v>5823</v>
      </c>
      <c r="D12" s="198">
        <f t="shared" si="0"/>
        <v>16</v>
      </c>
      <c r="E12" s="198">
        <v>6</v>
      </c>
      <c r="F12" s="218">
        <f t="shared" si="1"/>
        <v>2.67</v>
      </c>
      <c r="H12" s="248"/>
      <c r="J12" s="220"/>
      <c r="N12" s="219"/>
      <c r="O12" s="219"/>
    </row>
    <row r="13" spans="1:15" x14ac:dyDescent="0.2">
      <c r="A13" s="197">
        <v>10</v>
      </c>
      <c r="B13" s="204" t="s">
        <v>86</v>
      </c>
      <c r="C13" s="199">
        <f>Uzņ_observ_max!L18</f>
        <v>1323</v>
      </c>
      <c r="D13" s="200">
        <f t="shared" si="0"/>
        <v>4</v>
      </c>
      <c r="E13" s="200">
        <v>6</v>
      </c>
      <c r="F13" s="201">
        <f t="shared" si="1"/>
        <v>0.67</v>
      </c>
      <c r="H13" s="247"/>
      <c r="I13" s="191"/>
      <c r="J13" s="202"/>
      <c r="N13" s="203"/>
      <c r="O13" s="203"/>
    </row>
    <row r="14" spans="1:15" x14ac:dyDescent="0.2">
      <c r="A14" s="197">
        <v>11</v>
      </c>
      <c r="B14" s="204" t="s">
        <v>94</v>
      </c>
      <c r="C14" s="199">
        <f>Uzņ_observ_max!L27</f>
        <v>2122</v>
      </c>
      <c r="D14" s="200">
        <f t="shared" si="0"/>
        <v>6</v>
      </c>
      <c r="E14" s="200">
        <v>6</v>
      </c>
      <c r="F14" s="201">
        <f t="shared" si="1"/>
        <v>1</v>
      </c>
      <c r="H14" s="247"/>
      <c r="I14" s="191"/>
      <c r="J14" s="202"/>
      <c r="N14" s="203"/>
      <c r="O14" s="203"/>
    </row>
    <row r="15" spans="1:15" x14ac:dyDescent="0.2">
      <c r="A15" s="197">
        <v>12</v>
      </c>
      <c r="B15" s="204" t="s">
        <v>93</v>
      </c>
      <c r="C15" s="199">
        <f>Uzņ_observ_max!L23</f>
        <v>3151</v>
      </c>
      <c r="D15" s="200">
        <f t="shared" si="0"/>
        <v>9</v>
      </c>
      <c r="E15" s="200">
        <v>6</v>
      </c>
      <c r="F15" s="201">
        <f t="shared" si="1"/>
        <v>1.5</v>
      </c>
      <c r="H15" s="247"/>
      <c r="I15" s="191"/>
      <c r="J15" s="202"/>
      <c r="N15" s="203"/>
      <c r="O15" s="203"/>
    </row>
    <row r="16" spans="1:15" x14ac:dyDescent="0.2">
      <c r="A16" s="197">
        <v>13</v>
      </c>
      <c r="B16" s="204" t="s">
        <v>96</v>
      </c>
      <c r="C16" s="199">
        <f>Uzņ_observ_max!L24</f>
        <v>1189</v>
      </c>
      <c r="D16" s="200">
        <f t="shared" si="0"/>
        <v>3</v>
      </c>
      <c r="E16" s="200">
        <v>6</v>
      </c>
      <c r="F16" s="201">
        <f t="shared" si="1"/>
        <v>0.5</v>
      </c>
      <c r="H16" s="247"/>
      <c r="I16" s="191"/>
      <c r="J16" s="202"/>
      <c r="N16" s="203"/>
      <c r="O16" s="203"/>
    </row>
    <row r="17" spans="1:15" x14ac:dyDescent="0.2">
      <c r="A17" s="197">
        <v>14</v>
      </c>
      <c r="B17" s="204" t="s">
        <v>88</v>
      </c>
      <c r="C17" s="199">
        <f>Uzņ_observ_max!L25</f>
        <v>734</v>
      </c>
      <c r="D17" s="200">
        <f t="shared" si="0"/>
        <v>2</v>
      </c>
      <c r="E17" s="200">
        <v>6</v>
      </c>
      <c r="F17" s="201">
        <f t="shared" si="1"/>
        <v>0.33</v>
      </c>
      <c r="H17" s="247"/>
      <c r="I17" s="191"/>
      <c r="J17" s="202"/>
      <c r="N17" s="203"/>
      <c r="O17" s="203"/>
    </row>
    <row r="18" spans="1:15" x14ac:dyDescent="0.2">
      <c r="A18" s="197">
        <v>15</v>
      </c>
      <c r="B18" s="204" t="s">
        <v>99</v>
      </c>
      <c r="C18" s="199">
        <f>Uzņ_observ_max!L28</f>
        <v>5283</v>
      </c>
      <c r="D18" s="200">
        <f t="shared" si="0"/>
        <v>14</v>
      </c>
      <c r="E18" s="200">
        <v>6</v>
      </c>
      <c r="F18" s="201">
        <f t="shared" ref="F18" si="2">ROUND(D18/E18,2)</f>
        <v>2.33</v>
      </c>
      <c r="H18" s="247"/>
      <c r="I18" s="191"/>
      <c r="J18" s="202"/>
      <c r="N18" s="203"/>
      <c r="O18" s="203"/>
    </row>
    <row r="19" spans="1:15" x14ac:dyDescent="0.2">
      <c r="A19" s="197">
        <v>16</v>
      </c>
      <c r="B19" s="204" t="s">
        <v>92</v>
      </c>
      <c r="C19" s="199">
        <f>Uzņ_observ_max!L22</f>
        <v>1180</v>
      </c>
      <c r="D19" s="200">
        <f t="shared" si="0"/>
        <v>3</v>
      </c>
      <c r="E19" s="200">
        <v>6</v>
      </c>
      <c r="F19" s="201">
        <f t="shared" ref="F19:F25" si="3">ROUND(D19/E19,2)</f>
        <v>0.5</v>
      </c>
      <c r="H19" s="247"/>
      <c r="I19" s="191"/>
      <c r="J19" s="202"/>
      <c r="N19" s="203"/>
      <c r="O19" s="203"/>
    </row>
    <row r="20" spans="1:15" x14ac:dyDescent="0.2">
      <c r="A20" s="197">
        <v>17</v>
      </c>
      <c r="B20" s="204" t="s">
        <v>80</v>
      </c>
      <c r="C20" s="199">
        <f>Uzņ_observ_max!L26</f>
        <v>1874</v>
      </c>
      <c r="D20" s="200">
        <f t="shared" si="0"/>
        <v>5</v>
      </c>
      <c r="E20" s="200">
        <v>6</v>
      </c>
      <c r="F20" s="201">
        <f t="shared" si="3"/>
        <v>0.83</v>
      </c>
      <c r="H20" s="247"/>
      <c r="I20" s="191"/>
      <c r="J20" s="202"/>
      <c r="N20" s="203"/>
      <c r="O20" s="203"/>
    </row>
    <row r="21" spans="1:15" x14ac:dyDescent="0.2">
      <c r="A21" s="197">
        <v>18</v>
      </c>
      <c r="B21" s="341" t="s">
        <v>91</v>
      </c>
      <c r="C21" s="199">
        <f>Uzņ_observ_max!L30</f>
        <v>1587</v>
      </c>
      <c r="D21" s="200">
        <f t="shared" si="0"/>
        <v>4</v>
      </c>
      <c r="E21" s="200">
        <v>6</v>
      </c>
      <c r="F21" s="201">
        <f t="shared" si="3"/>
        <v>0.67</v>
      </c>
      <c r="H21" s="247"/>
      <c r="I21" s="191"/>
      <c r="J21" s="202"/>
      <c r="N21" s="203"/>
      <c r="O21" s="203"/>
    </row>
    <row r="22" spans="1:15" x14ac:dyDescent="0.2">
      <c r="A22" s="197">
        <v>19</v>
      </c>
      <c r="B22" s="341" t="s">
        <v>85</v>
      </c>
      <c r="C22" s="199">
        <f>Uzņ_observ_max!L32</f>
        <v>397</v>
      </c>
      <c r="D22" s="200">
        <f t="shared" si="0"/>
        <v>1</v>
      </c>
      <c r="E22" s="200">
        <v>6</v>
      </c>
      <c r="F22" s="201">
        <f t="shared" si="3"/>
        <v>0.17</v>
      </c>
      <c r="H22" s="247"/>
      <c r="I22" s="191"/>
      <c r="J22" s="202"/>
      <c r="N22" s="203"/>
      <c r="O22" s="203"/>
    </row>
    <row r="23" spans="1:15" x14ac:dyDescent="0.2">
      <c r="A23" s="197">
        <v>20</v>
      </c>
      <c r="B23" s="341" t="s">
        <v>82</v>
      </c>
      <c r="C23" s="199">
        <f>Uzņ_observ_max!L33</f>
        <v>805</v>
      </c>
      <c r="D23" s="200">
        <f t="shared" si="0"/>
        <v>2</v>
      </c>
      <c r="E23" s="200">
        <v>6</v>
      </c>
      <c r="F23" s="201">
        <f t="shared" si="3"/>
        <v>0.33</v>
      </c>
      <c r="H23" s="247"/>
      <c r="I23" s="191"/>
      <c r="J23" s="202"/>
      <c r="N23" s="203"/>
      <c r="O23" s="203"/>
    </row>
    <row r="24" spans="1:15" x14ac:dyDescent="0.2">
      <c r="A24" s="197">
        <v>21</v>
      </c>
      <c r="B24" s="341" t="s">
        <v>108</v>
      </c>
      <c r="C24" s="199">
        <v>870</v>
      </c>
      <c r="D24" s="200">
        <f t="shared" si="0"/>
        <v>2</v>
      </c>
      <c r="E24" s="200">
        <v>6</v>
      </c>
      <c r="F24" s="201">
        <f t="shared" si="3"/>
        <v>0.33</v>
      </c>
      <c r="H24" s="247"/>
      <c r="I24" s="191"/>
      <c r="J24" s="202"/>
      <c r="N24" s="203"/>
      <c r="O24" s="203"/>
    </row>
    <row r="25" spans="1:15" x14ac:dyDescent="0.2">
      <c r="A25" s="197">
        <v>22</v>
      </c>
      <c r="B25" s="341" t="s">
        <v>109</v>
      </c>
      <c r="C25" s="199">
        <v>188</v>
      </c>
      <c r="D25" s="200">
        <f t="shared" si="0"/>
        <v>1</v>
      </c>
      <c r="E25" s="200">
        <v>6</v>
      </c>
      <c r="F25" s="201">
        <f t="shared" si="3"/>
        <v>0.17</v>
      </c>
      <c r="H25" s="247"/>
      <c r="I25" s="191"/>
      <c r="J25" s="202"/>
      <c r="N25" s="203"/>
      <c r="O25" s="203"/>
    </row>
    <row r="26" spans="1:15" x14ac:dyDescent="0.2">
      <c r="A26" s="197">
        <v>23</v>
      </c>
      <c r="B26" s="341" t="s">
        <v>187</v>
      </c>
      <c r="C26" s="199">
        <f>Uzņ_observ_max!L31</f>
        <v>240</v>
      </c>
      <c r="D26" s="200">
        <f t="shared" si="0"/>
        <v>1</v>
      </c>
      <c r="E26" s="200">
        <v>6</v>
      </c>
      <c r="F26" s="201">
        <f>ROUND(D26/E26,8)</f>
        <v>0.16666666999999999</v>
      </c>
      <c r="H26" s="247"/>
      <c r="I26" s="191"/>
      <c r="J26" s="202"/>
      <c r="N26" s="203"/>
      <c r="O26" s="203"/>
    </row>
    <row r="27" spans="1:15" x14ac:dyDescent="0.2">
      <c r="A27" s="197">
        <v>24</v>
      </c>
      <c r="B27" s="341" t="s">
        <v>100</v>
      </c>
      <c r="C27" s="199">
        <f>Uzņ_observ_max!L39</f>
        <v>867</v>
      </c>
      <c r="D27" s="200">
        <f t="shared" si="0"/>
        <v>2</v>
      </c>
      <c r="E27" s="200">
        <v>6</v>
      </c>
      <c r="F27" s="201">
        <f>ROUND(D27/E27,2)</f>
        <v>0.33</v>
      </c>
      <c r="H27" s="247"/>
      <c r="I27" s="191"/>
      <c r="J27" s="202"/>
      <c r="N27" s="203"/>
      <c r="O27" s="203"/>
    </row>
    <row r="28" spans="1:15" x14ac:dyDescent="0.2">
      <c r="A28" s="197">
        <v>25</v>
      </c>
      <c r="B28" s="198" t="s">
        <v>101</v>
      </c>
      <c r="C28" s="199">
        <f>Uzņ_observ_max!L38</f>
        <v>11</v>
      </c>
      <c r="D28" s="200">
        <f t="shared" si="0"/>
        <v>0</v>
      </c>
      <c r="E28" s="200">
        <v>6</v>
      </c>
      <c r="F28" s="201">
        <f t="shared" ref="F28" si="4">ROUND(D28/E28,2)</f>
        <v>0</v>
      </c>
      <c r="H28" s="247"/>
      <c r="I28" s="191"/>
      <c r="J28" s="202"/>
      <c r="N28" s="203"/>
      <c r="O28" s="203"/>
    </row>
    <row r="29" spans="1:15" x14ac:dyDescent="0.2">
      <c r="A29" s="197">
        <v>26</v>
      </c>
      <c r="B29" s="198" t="s">
        <v>102</v>
      </c>
      <c r="C29" s="199">
        <f>Uzņ_observ_max!L37</f>
        <v>314</v>
      </c>
      <c r="D29" s="200">
        <f t="shared" si="0"/>
        <v>1</v>
      </c>
      <c r="E29" s="200">
        <v>6</v>
      </c>
      <c r="F29" s="201">
        <f>ROUND(D29/E29,2)</f>
        <v>0.17</v>
      </c>
      <c r="H29" s="247"/>
      <c r="I29" s="191"/>
      <c r="J29" s="202"/>
      <c r="N29" s="203"/>
      <c r="O29" s="203"/>
    </row>
    <row r="30" spans="1:15" x14ac:dyDescent="0.2">
      <c r="A30" s="197">
        <v>27</v>
      </c>
      <c r="B30" s="198" t="s">
        <v>103</v>
      </c>
      <c r="C30" s="199">
        <f>Uzņ_observ_max!L40</f>
        <v>191</v>
      </c>
      <c r="D30" s="200">
        <f t="shared" si="0"/>
        <v>1</v>
      </c>
      <c r="E30" s="200">
        <v>6</v>
      </c>
      <c r="F30" s="201">
        <f>ROUND(D30/E30,2)</f>
        <v>0.17</v>
      </c>
      <c r="H30" s="247"/>
      <c r="I30" s="191"/>
      <c r="J30" s="202"/>
      <c r="N30" s="203"/>
      <c r="O30" s="203"/>
    </row>
    <row r="31" spans="1:15" x14ac:dyDescent="0.2">
      <c r="A31" s="197">
        <v>28</v>
      </c>
      <c r="B31" s="198" t="s">
        <v>104</v>
      </c>
      <c r="C31" s="199">
        <f>Uzņ_observ_max!L41</f>
        <v>85</v>
      </c>
      <c r="D31" s="200">
        <f t="shared" si="0"/>
        <v>0</v>
      </c>
      <c r="E31" s="200">
        <v>6</v>
      </c>
      <c r="F31" s="201">
        <f t="shared" ref="F31" si="5">ROUND(D31/E31,2)</f>
        <v>0</v>
      </c>
      <c r="H31" s="247"/>
      <c r="I31" s="191"/>
      <c r="J31" s="202"/>
      <c r="N31" s="203"/>
      <c r="O31" s="203"/>
    </row>
    <row r="32" spans="1:15" x14ac:dyDescent="0.2">
      <c r="B32" s="191"/>
      <c r="C32" s="193">
        <f>SUM(C4:C31)</f>
        <v>106758</v>
      </c>
    </row>
    <row r="37" spans="1:2" x14ac:dyDescent="0.2">
      <c r="A37" s="191"/>
      <c r="B37" s="205"/>
    </row>
    <row r="38" spans="1:2" x14ac:dyDescent="0.2">
      <c r="A38" s="191"/>
      <c r="B38" s="206"/>
    </row>
    <row r="39" spans="1:2" x14ac:dyDescent="0.2">
      <c r="A39" s="191"/>
      <c r="B39" s="206"/>
    </row>
    <row r="40" spans="1:2" x14ac:dyDescent="0.2">
      <c r="A40" s="191"/>
      <c r="B40" s="206"/>
    </row>
    <row r="41" spans="1:2" x14ac:dyDescent="0.2">
      <c r="A41" s="191"/>
      <c r="B41" s="206"/>
    </row>
  </sheetData>
  <mergeCells count="1">
    <mergeCell ref="D1:F1"/>
  </mergeCells>
  <pageMargins left="0.7" right="0.7" top="0.75" bottom="0.75" header="0.3" footer="0.3"/>
  <pageSetup paperSize="9" scale="58"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75320-147E-450E-B794-63867B6DFDF3}">
  <dimension ref="A1:O45"/>
  <sheetViews>
    <sheetView view="pageBreakPreview" zoomScale="60" zoomScaleNormal="100" workbookViewId="0">
      <selection activeCell="H1" sqref="H1:L1"/>
    </sheetView>
  </sheetViews>
  <sheetFormatPr defaultRowHeight="15" x14ac:dyDescent="0.25"/>
  <cols>
    <col min="1" max="1" width="40.28515625" customWidth="1"/>
    <col min="2" max="2" width="11.28515625" customWidth="1"/>
    <col min="3" max="3" width="12.7109375" style="229" hidden="1" customWidth="1"/>
    <col min="4" max="4" width="12.140625" style="229" hidden="1" customWidth="1"/>
    <col min="5" max="5" width="11.85546875" style="229" hidden="1" customWidth="1"/>
    <col min="6" max="6" width="13.42578125" customWidth="1"/>
    <col min="7" max="7" width="15.42578125" customWidth="1"/>
    <col min="8" max="8" width="18" customWidth="1"/>
    <col min="9" max="9" width="16.28515625" customWidth="1"/>
    <col min="10" max="10" width="16.7109375" customWidth="1"/>
    <col min="11" max="11" width="7" hidden="1" customWidth="1"/>
    <col min="12" max="12" width="16.7109375" customWidth="1"/>
  </cols>
  <sheetData>
    <row r="1" spans="1:15" ht="84" customHeight="1" x14ac:dyDescent="0.25">
      <c r="H1" s="340" t="s">
        <v>211</v>
      </c>
      <c r="I1" s="340"/>
      <c r="J1" s="340"/>
      <c r="K1" s="340"/>
      <c r="L1" s="340"/>
    </row>
    <row r="3" spans="1:15" ht="36" customHeight="1" x14ac:dyDescent="0.25">
      <c r="A3" s="318" t="s">
        <v>167</v>
      </c>
      <c r="B3" s="318"/>
      <c r="C3" s="318"/>
      <c r="D3" s="318"/>
      <c r="E3" s="318"/>
      <c r="F3" s="318"/>
      <c r="G3" s="318"/>
      <c r="H3" s="318"/>
      <c r="I3" s="318"/>
      <c r="J3" s="318"/>
      <c r="K3" s="318"/>
      <c r="L3" s="318"/>
    </row>
    <row r="4" spans="1:15" ht="16.5" thickBot="1" x14ac:dyDescent="0.3">
      <c r="A4" s="175" t="s">
        <v>196</v>
      </c>
      <c r="B4" s="176"/>
      <c r="C4" s="221"/>
      <c r="D4" s="221"/>
      <c r="E4" s="221"/>
      <c r="F4" s="176"/>
      <c r="G4" s="176"/>
      <c r="H4" s="176"/>
    </row>
    <row r="5" spans="1:15" ht="102.75" thickBot="1" x14ac:dyDescent="0.3">
      <c r="A5" s="292" t="s">
        <v>168</v>
      </c>
      <c r="B5" s="294" t="s">
        <v>169</v>
      </c>
      <c r="C5" s="293" t="s">
        <v>170</v>
      </c>
      <c r="D5" s="290" t="s">
        <v>171</v>
      </c>
      <c r="E5" s="290" t="s">
        <v>172</v>
      </c>
      <c r="F5" s="295" t="s">
        <v>173</v>
      </c>
      <c r="G5" s="294" t="s">
        <v>174</v>
      </c>
      <c r="H5" s="297" t="s">
        <v>175</v>
      </c>
      <c r="I5" s="294" t="s">
        <v>194</v>
      </c>
      <c r="J5" s="294" t="s">
        <v>189</v>
      </c>
      <c r="K5" s="296" t="s">
        <v>193</v>
      </c>
      <c r="L5" s="291" t="s">
        <v>190</v>
      </c>
    </row>
    <row r="6" spans="1:15" ht="15.75" thickBot="1" x14ac:dyDescent="0.3">
      <c r="A6" s="283">
        <v>1</v>
      </c>
      <c r="B6" s="284">
        <v>2</v>
      </c>
      <c r="C6" s="285">
        <v>3</v>
      </c>
      <c r="D6" s="286">
        <v>4</v>
      </c>
      <c r="E6" s="287" t="s">
        <v>176</v>
      </c>
      <c r="F6" s="298">
        <v>6</v>
      </c>
      <c r="G6" s="300">
        <v>7</v>
      </c>
      <c r="H6" s="299" t="s">
        <v>177</v>
      </c>
      <c r="I6" s="289"/>
      <c r="J6" s="300"/>
      <c r="K6" s="288"/>
      <c r="L6" s="284"/>
      <c r="O6" s="216"/>
    </row>
    <row r="7" spans="1:15" x14ac:dyDescent="0.25">
      <c r="A7" s="177" t="s">
        <v>47</v>
      </c>
      <c r="B7" s="178"/>
      <c r="C7" s="222">
        <v>542632</v>
      </c>
      <c r="D7" s="222">
        <v>109544</v>
      </c>
      <c r="E7" s="223">
        <v>0.20200000000000001</v>
      </c>
      <c r="F7" s="179">
        <v>454479</v>
      </c>
      <c r="G7" s="179">
        <v>109401</v>
      </c>
      <c r="H7" s="180">
        <v>0.24099999999999999</v>
      </c>
      <c r="I7" s="230"/>
      <c r="J7" s="179">
        <f>J8+J10+J13+J21+J29+J34+J36</f>
        <v>156351</v>
      </c>
      <c r="K7" s="179"/>
      <c r="L7" s="236">
        <f>L8+L10+L13+L21+L29+L34+L36+L42</f>
        <v>106758</v>
      </c>
    </row>
    <row r="8" spans="1:15" x14ac:dyDescent="0.25">
      <c r="A8" s="185" t="s">
        <v>188</v>
      </c>
      <c r="B8" s="186"/>
      <c r="C8" s="224">
        <v>227499</v>
      </c>
      <c r="D8" s="224">
        <v>55173</v>
      </c>
      <c r="E8" s="225">
        <v>0.24299999999999999</v>
      </c>
      <c r="F8" s="187">
        <v>168338</v>
      </c>
      <c r="G8" s="187">
        <v>55105</v>
      </c>
      <c r="H8" s="188">
        <f>H9</f>
        <v>0.57799999999999996</v>
      </c>
      <c r="I8" s="231">
        <f>H8+10%</f>
        <v>0.67799999999999994</v>
      </c>
      <c r="J8" s="237">
        <f>J9</f>
        <v>22169</v>
      </c>
      <c r="K8" s="187"/>
      <c r="L8" s="238">
        <f>L9</f>
        <v>18896</v>
      </c>
    </row>
    <row r="9" spans="1:15" s="211" customFormat="1" x14ac:dyDescent="0.25">
      <c r="A9" s="207" t="s">
        <v>87</v>
      </c>
      <c r="B9" s="208">
        <v>10011804</v>
      </c>
      <c r="C9" s="226">
        <v>39272</v>
      </c>
      <c r="D9" s="226">
        <v>18901</v>
      </c>
      <c r="E9" s="227">
        <v>0.48099999999999998</v>
      </c>
      <c r="F9" s="209">
        <v>32698</v>
      </c>
      <c r="G9" s="209">
        <v>18896</v>
      </c>
      <c r="H9" s="210">
        <v>0.57799999999999996</v>
      </c>
      <c r="I9" s="232"/>
      <c r="J9" s="239">
        <f>ROUND(F9*I8,)</f>
        <v>22169</v>
      </c>
      <c r="K9" s="209" t="s">
        <v>191</v>
      </c>
      <c r="L9" s="240">
        <f>G9</f>
        <v>18896</v>
      </c>
    </row>
    <row r="10" spans="1:15" x14ac:dyDescent="0.25">
      <c r="A10" s="185" t="s">
        <v>178</v>
      </c>
      <c r="B10" s="186"/>
      <c r="C10" s="224">
        <v>227499</v>
      </c>
      <c r="D10" s="224">
        <v>55173</v>
      </c>
      <c r="E10" s="225">
        <v>0.24299999999999999</v>
      </c>
      <c r="F10" s="187">
        <v>168338</v>
      </c>
      <c r="G10" s="187">
        <v>55105</v>
      </c>
      <c r="H10" s="188">
        <f>(H11+H12)/2</f>
        <v>0.28300000000000003</v>
      </c>
      <c r="I10" s="231">
        <f>H10+10%</f>
        <v>0.38300000000000001</v>
      </c>
      <c r="J10" s="237">
        <f>J11+J12</f>
        <v>51951</v>
      </c>
      <c r="K10" s="187"/>
      <c r="L10" s="238">
        <f>L11+L12</f>
        <v>36209</v>
      </c>
    </row>
    <row r="11" spans="1:15" s="211" customFormat="1" x14ac:dyDescent="0.25">
      <c r="A11" s="207" t="s">
        <v>89</v>
      </c>
      <c r="B11" s="208">
        <v>10011803</v>
      </c>
      <c r="C11" s="226">
        <v>80755</v>
      </c>
      <c r="D11" s="226">
        <v>20197</v>
      </c>
      <c r="E11" s="227">
        <v>0.25</v>
      </c>
      <c r="F11" s="209">
        <v>54957</v>
      </c>
      <c r="G11" s="209">
        <v>20144</v>
      </c>
      <c r="H11" s="210">
        <v>0.36699999999999999</v>
      </c>
      <c r="I11" s="232"/>
      <c r="J11" s="239">
        <f>ROUND(F11*I10,)</f>
        <v>21049</v>
      </c>
      <c r="K11" s="209" t="s">
        <v>191</v>
      </c>
      <c r="L11" s="240">
        <f>G11</f>
        <v>20144</v>
      </c>
    </row>
    <row r="12" spans="1:15" s="211" customFormat="1" x14ac:dyDescent="0.25">
      <c r="A12" s="207" t="s">
        <v>90</v>
      </c>
      <c r="B12" s="208">
        <v>10000234</v>
      </c>
      <c r="C12" s="226">
        <v>107472</v>
      </c>
      <c r="D12" s="226">
        <v>16075</v>
      </c>
      <c r="E12" s="227">
        <v>0.15</v>
      </c>
      <c r="F12" s="209">
        <v>80683</v>
      </c>
      <c r="G12" s="209">
        <v>16065</v>
      </c>
      <c r="H12" s="210">
        <v>0.19900000000000001</v>
      </c>
      <c r="I12" s="232"/>
      <c r="J12" s="239">
        <f>ROUND(F12*I10,)</f>
        <v>30902</v>
      </c>
      <c r="K12" s="209" t="s">
        <v>191</v>
      </c>
      <c r="L12" s="240">
        <f>G12</f>
        <v>16065</v>
      </c>
    </row>
    <row r="13" spans="1:15" s="211" customFormat="1" x14ac:dyDescent="0.25">
      <c r="A13" s="212" t="s">
        <v>179</v>
      </c>
      <c r="B13" s="213"/>
      <c r="C13" s="224">
        <v>196243</v>
      </c>
      <c r="D13" s="224">
        <v>34160</v>
      </c>
      <c r="E13" s="225">
        <v>0.17399999999999999</v>
      </c>
      <c r="F13" s="214">
        <v>178214</v>
      </c>
      <c r="G13" s="214">
        <v>34146</v>
      </c>
      <c r="H13" s="215">
        <f>AVERAGE(H14:H20)</f>
        <v>0.19799999999999998</v>
      </c>
      <c r="I13" s="233">
        <f>H13+10%</f>
        <v>0.29799999999999999</v>
      </c>
      <c r="J13" s="241">
        <f>SUM(J14:J20)</f>
        <v>53107</v>
      </c>
      <c r="K13" s="214"/>
      <c r="L13" s="242">
        <f>SUM(L14:L20)</f>
        <v>30565</v>
      </c>
      <c r="M13" s="260"/>
    </row>
    <row r="14" spans="1:15" s="211" customFormat="1" x14ac:dyDescent="0.25">
      <c r="A14" s="207" t="s">
        <v>84</v>
      </c>
      <c r="B14" s="208">
        <v>50020401</v>
      </c>
      <c r="C14" s="226">
        <v>38524</v>
      </c>
      <c r="D14" s="226">
        <v>7474</v>
      </c>
      <c r="E14" s="227">
        <v>0.19400000000000001</v>
      </c>
      <c r="F14" s="209">
        <v>33183</v>
      </c>
      <c r="G14" s="209">
        <v>7470</v>
      </c>
      <c r="H14" s="210">
        <v>0.22500000000000001</v>
      </c>
      <c r="I14" s="232"/>
      <c r="J14" s="239">
        <f t="shared" ref="J14:J20" si="0">ROUND(F14*$I$13,)</f>
        <v>9889</v>
      </c>
      <c r="K14" s="209" t="s">
        <v>191</v>
      </c>
      <c r="L14" s="240">
        <f>G14</f>
        <v>7470</v>
      </c>
    </row>
    <row r="15" spans="1:15" s="211" customFormat="1" x14ac:dyDescent="0.25">
      <c r="A15" s="207" t="s">
        <v>97</v>
      </c>
      <c r="B15" s="208">
        <v>90020301</v>
      </c>
      <c r="C15" s="226">
        <v>31066</v>
      </c>
      <c r="D15" s="226">
        <v>4180</v>
      </c>
      <c r="E15" s="227">
        <v>0.13500000000000001</v>
      </c>
      <c r="F15" s="209">
        <v>29708</v>
      </c>
      <c r="G15" s="209">
        <v>4180</v>
      </c>
      <c r="H15" s="210">
        <v>0.14099999999999999</v>
      </c>
      <c r="I15" s="232"/>
      <c r="J15" s="239">
        <f t="shared" si="0"/>
        <v>8853</v>
      </c>
      <c r="K15" s="209" t="s">
        <v>191</v>
      </c>
      <c r="L15" s="240">
        <f>G15</f>
        <v>4180</v>
      </c>
    </row>
    <row r="16" spans="1:15" s="211" customFormat="1" x14ac:dyDescent="0.25">
      <c r="A16" s="207" t="s">
        <v>98</v>
      </c>
      <c r="B16" s="208">
        <v>110000048</v>
      </c>
      <c r="C16" s="209">
        <v>20332</v>
      </c>
      <c r="D16" s="209">
        <v>9406</v>
      </c>
      <c r="E16" s="261">
        <v>0.46300000000000002</v>
      </c>
      <c r="F16" s="209">
        <v>19541</v>
      </c>
      <c r="G16" s="209">
        <v>9404</v>
      </c>
      <c r="H16" s="210">
        <v>0.48099999999999998</v>
      </c>
      <c r="I16" s="232"/>
      <c r="J16" s="239">
        <f t="shared" si="0"/>
        <v>5823</v>
      </c>
      <c r="K16" s="209" t="s">
        <v>192</v>
      </c>
      <c r="L16" s="240">
        <f>J16</f>
        <v>5823</v>
      </c>
      <c r="M16" s="262"/>
    </row>
    <row r="17" spans="1:13" s="211" customFormat="1" x14ac:dyDescent="0.25">
      <c r="A17" s="207" t="s">
        <v>81</v>
      </c>
      <c r="B17" s="208">
        <v>170020401</v>
      </c>
      <c r="C17" s="226">
        <v>34348</v>
      </c>
      <c r="D17" s="226">
        <v>4604</v>
      </c>
      <c r="E17" s="227">
        <v>0.13400000000000001</v>
      </c>
      <c r="F17" s="209">
        <v>28672</v>
      </c>
      <c r="G17" s="209">
        <v>4604</v>
      </c>
      <c r="H17" s="210">
        <v>0.161</v>
      </c>
      <c r="I17" s="232"/>
      <c r="J17" s="239">
        <f t="shared" si="0"/>
        <v>8544</v>
      </c>
      <c r="K17" s="209" t="s">
        <v>191</v>
      </c>
      <c r="L17" s="240">
        <f>G17</f>
        <v>4604</v>
      </c>
    </row>
    <row r="18" spans="1:13" x14ac:dyDescent="0.25">
      <c r="A18" s="181" t="s">
        <v>86</v>
      </c>
      <c r="B18" s="182">
        <v>210020301</v>
      </c>
      <c r="C18" s="226">
        <v>21256</v>
      </c>
      <c r="D18" s="226">
        <v>1323</v>
      </c>
      <c r="E18" s="227">
        <v>6.2E-2</v>
      </c>
      <c r="F18" s="183">
        <v>20340</v>
      </c>
      <c r="G18" s="183">
        <v>1323</v>
      </c>
      <c r="H18" s="184">
        <v>6.5000000000000002E-2</v>
      </c>
      <c r="I18" s="234"/>
      <c r="J18" s="239">
        <f t="shared" si="0"/>
        <v>6061</v>
      </c>
      <c r="K18" s="209" t="s">
        <v>191</v>
      </c>
      <c r="L18" s="240">
        <f>G18</f>
        <v>1323</v>
      </c>
    </row>
    <row r="19" spans="1:13" x14ac:dyDescent="0.25">
      <c r="A19" s="181" t="s">
        <v>95</v>
      </c>
      <c r="B19" s="182">
        <v>250000092</v>
      </c>
      <c r="C19" s="226">
        <v>28146</v>
      </c>
      <c r="D19" s="226">
        <v>3317</v>
      </c>
      <c r="E19" s="227">
        <v>0.11799999999999999</v>
      </c>
      <c r="F19" s="183">
        <v>26196</v>
      </c>
      <c r="G19" s="183">
        <v>3313</v>
      </c>
      <c r="H19" s="184">
        <v>0.126</v>
      </c>
      <c r="I19" s="234"/>
      <c r="J19" s="239">
        <f t="shared" si="0"/>
        <v>7806</v>
      </c>
      <c r="K19" s="209" t="s">
        <v>191</v>
      </c>
      <c r="L19" s="240">
        <f>G19</f>
        <v>3313</v>
      </c>
    </row>
    <row r="20" spans="1:13" x14ac:dyDescent="0.25">
      <c r="A20" s="181" t="s">
        <v>83</v>
      </c>
      <c r="B20" s="182">
        <v>270020302</v>
      </c>
      <c r="C20" s="226">
        <v>22571</v>
      </c>
      <c r="D20" s="226">
        <v>3856</v>
      </c>
      <c r="E20" s="227">
        <v>0.17100000000000001</v>
      </c>
      <c r="F20" s="183">
        <v>20574</v>
      </c>
      <c r="G20" s="183">
        <v>3852</v>
      </c>
      <c r="H20" s="184">
        <v>0.187</v>
      </c>
      <c r="I20" s="234"/>
      <c r="J20" s="239">
        <f t="shared" si="0"/>
        <v>6131</v>
      </c>
      <c r="K20" s="209" t="s">
        <v>191</v>
      </c>
      <c r="L20" s="240">
        <f>G20</f>
        <v>3852</v>
      </c>
    </row>
    <row r="21" spans="1:13" x14ac:dyDescent="0.25">
      <c r="A21" s="185" t="s">
        <v>180</v>
      </c>
      <c r="B21" s="186"/>
      <c r="C21" s="224">
        <v>72055</v>
      </c>
      <c r="D21" s="224">
        <v>15551</v>
      </c>
      <c r="E21" s="225">
        <v>0.216</v>
      </c>
      <c r="F21" s="187">
        <v>66853</v>
      </c>
      <c r="G21" s="187">
        <v>15533</v>
      </c>
      <c r="H21" s="188">
        <f>AVERAGE(H22:H28)</f>
        <v>0.21714285714285714</v>
      </c>
      <c r="I21" s="231">
        <f>H21+10%</f>
        <v>0.31714285714285717</v>
      </c>
      <c r="J21" s="237">
        <f>SUM(J22:J28)</f>
        <v>21201</v>
      </c>
      <c r="K21" s="187"/>
      <c r="L21" s="238">
        <f>SUM(L22:L28)</f>
        <v>15533</v>
      </c>
    </row>
    <row r="22" spans="1:13" x14ac:dyDescent="0.25">
      <c r="A22" s="181" t="s">
        <v>92</v>
      </c>
      <c r="B22" s="182">
        <v>500200052</v>
      </c>
      <c r="C22" s="226">
        <v>6787</v>
      </c>
      <c r="D22" s="226">
        <v>1181</v>
      </c>
      <c r="E22" s="227">
        <v>0.17399999999999999</v>
      </c>
      <c r="F22" s="183">
        <v>6409</v>
      </c>
      <c r="G22" s="183">
        <v>1180</v>
      </c>
      <c r="H22" s="184">
        <v>0.184</v>
      </c>
      <c r="I22" s="234"/>
      <c r="J22" s="243">
        <f t="shared" ref="J22:J28" si="1">ROUND(F22*$I$21,0)</f>
        <v>2033</v>
      </c>
      <c r="K22" s="183" t="s">
        <v>191</v>
      </c>
      <c r="L22" s="244">
        <f t="shared" ref="L22:L28" si="2">G22</f>
        <v>1180</v>
      </c>
    </row>
    <row r="23" spans="1:13" s="211" customFormat="1" x14ac:dyDescent="0.25">
      <c r="A23" s="207" t="s">
        <v>93</v>
      </c>
      <c r="B23" s="208">
        <v>420200052</v>
      </c>
      <c r="C23" s="209">
        <v>10270</v>
      </c>
      <c r="D23" s="209">
        <v>3164</v>
      </c>
      <c r="E23" s="261">
        <v>0.308</v>
      </c>
      <c r="F23" s="209">
        <v>10097</v>
      </c>
      <c r="G23" s="209">
        <v>3151</v>
      </c>
      <c r="H23" s="210">
        <v>0.312</v>
      </c>
      <c r="I23" s="232"/>
      <c r="J23" s="239">
        <f t="shared" si="1"/>
        <v>3202</v>
      </c>
      <c r="K23" s="209" t="s">
        <v>191</v>
      </c>
      <c r="L23" s="240">
        <f t="shared" si="2"/>
        <v>3151</v>
      </c>
      <c r="M23" s="262"/>
    </row>
    <row r="24" spans="1:13" x14ac:dyDescent="0.25">
      <c r="A24" s="181" t="s">
        <v>96</v>
      </c>
      <c r="B24" s="182">
        <v>460200036</v>
      </c>
      <c r="C24" s="226">
        <v>6558</v>
      </c>
      <c r="D24" s="226">
        <v>1189</v>
      </c>
      <c r="E24" s="227">
        <v>0.18099999999999999</v>
      </c>
      <c r="F24" s="183">
        <v>6150</v>
      </c>
      <c r="G24" s="183">
        <v>1189</v>
      </c>
      <c r="H24" s="184">
        <v>0.193</v>
      </c>
      <c r="I24" s="234"/>
      <c r="J24" s="243">
        <f t="shared" si="1"/>
        <v>1950</v>
      </c>
      <c r="K24" s="183" t="s">
        <v>191</v>
      </c>
      <c r="L24" s="244">
        <f t="shared" si="2"/>
        <v>1189</v>
      </c>
    </row>
    <row r="25" spans="1:13" x14ac:dyDescent="0.25">
      <c r="A25" s="181" t="s">
        <v>88</v>
      </c>
      <c r="B25" s="182">
        <v>130020302</v>
      </c>
      <c r="C25" s="226">
        <v>9929</v>
      </c>
      <c r="D25" s="228">
        <v>734</v>
      </c>
      <c r="E25" s="227">
        <v>7.3999999999999996E-2</v>
      </c>
      <c r="F25" s="183">
        <v>8455</v>
      </c>
      <c r="G25" s="182">
        <v>734</v>
      </c>
      <c r="H25" s="184">
        <v>8.6999999999999994E-2</v>
      </c>
      <c r="I25" s="235"/>
      <c r="J25" s="243">
        <f t="shared" si="1"/>
        <v>2681</v>
      </c>
      <c r="K25" s="183" t="s">
        <v>191</v>
      </c>
      <c r="L25" s="244">
        <f t="shared" si="2"/>
        <v>734</v>
      </c>
    </row>
    <row r="26" spans="1:13" x14ac:dyDescent="0.25">
      <c r="A26" s="181" t="s">
        <v>80</v>
      </c>
      <c r="B26" s="182">
        <v>620200038</v>
      </c>
      <c r="C26" s="226">
        <v>10895</v>
      </c>
      <c r="D26" s="226">
        <v>1875</v>
      </c>
      <c r="E26" s="227">
        <v>0.17199999999999999</v>
      </c>
      <c r="F26" s="183">
        <v>10107</v>
      </c>
      <c r="G26" s="183">
        <v>1874</v>
      </c>
      <c r="H26" s="184">
        <v>0.185</v>
      </c>
      <c r="I26" s="234"/>
      <c r="J26" s="243">
        <f t="shared" si="1"/>
        <v>3205</v>
      </c>
      <c r="K26" s="183" t="s">
        <v>191</v>
      </c>
      <c r="L26" s="244">
        <f t="shared" si="2"/>
        <v>1874</v>
      </c>
    </row>
    <row r="27" spans="1:13" s="211" customFormat="1" x14ac:dyDescent="0.25">
      <c r="A27" s="207" t="s">
        <v>94</v>
      </c>
      <c r="B27" s="208">
        <v>700200041</v>
      </c>
      <c r="C27" s="209">
        <v>9794</v>
      </c>
      <c r="D27" s="209">
        <v>2123</v>
      </c>
      <c r="E27" s="261">
        <v>0.217</v>
      </c>
      <c r="F27" s="209">
        <v>8386</v>
      </c>
      <c r="G27" s="209">
        <v>2122</v>
      </c>
      <c r="H27" s="210">
        <v>0.253</v>
      </c>
      <c r="I27" s="232"/>
      <c r="J27" s="239">
        <f t="shared" si="1"/>
        <v>2660</v>
      </c>
      <c r="K27" s="209" t="s">
        <v>191</v>
      </c>
      <c r="L27" s="240">
        <f t="shared" si="2"/>
        <v>2122</v>
      </c>
      <c r="M27" s="262"/>
    </row>
    <row r="28" spans="1:13" s="211" customFormat="1" x14ac:dyDescent="0.25">
      <c r="A28" s="207" t="s">
        <v>99</v>
      </c>
      <c r="B28" s="208">
        <v>740200008</v>
      </c>
      <c r="C28" s="209">
        <v>17822</v>
      </c>
      <c r="D28" s="209">
        <v>5285</v>
      </c>
      <c r="E28" s="261">
        <v>0.29699999999999999</v>
      </c>
      <c r="F28" s="209">
        <v>17249</v>
      </c>
      <c r="G28" s="209">
        <v>5283</v>
      </c>
      <c r="H28" s="210">
        <v>0.30599999999999999</v>
      </c>
      <c r="I28" s="232"/>
      <c r="J28" s="239">
        <f t="shared" si="1"/>
        <v>5470</v>
      </c>
      <c r="K28" s="209" t="s">
        <v>191</v>
      </c>
      <c r="L28" s="240">
        <f t="shared" si="2"/>
        <v>5283</v>
      </c>
      <c r="M28" s="262"/>
    </row>
    <row r="29" spans="1:13" x14ac:dyDescent="0.25">
      <c r="A29" s="185" t="s">
        <v>181</v>
      </c>
      <c r="B29" s="186"/>
      <c r="C29" s="224">
        <v>19821</v>
      </c>
      <c r="D29" s="224">
        <v>3142</v>
      </c>
      <c r="E29" s="225">
        <v>0.159</v>
      </c>
      <c r="F29" s="187">
        <v>18996</v>
      </c>
      <c r="G29" s="187">
        <v>3142</v>
      </c>
      <c r="H29" s="188">
        <f>AVERAGE(H30:H33)</f>
        <v>0.1525</v>
      </c>
      <c r="I29" s="231">
        <f>H29+10%</f>
        <v>0.2525</v>
      </c>
      <c r="J29" s="237">
        <f>SUM(J30:J33)</f>
        <v>4797</v>
      </c>
      <c r="K29" s="187"/>
      <c r="L29" s="238">
        <f>SUM(L30:L33)</f>
        <v>3029</v>
      </c>
    </row>
    <row r="30" spans="1:13" s="211" customFormat="1" x14ac:dyDescent="0.25">
      <c r="A30" s="207" t="s">
        <v>91</v>
      </c>
      <c r="B30" s="208">
        <v>360200027</v>
      </c>
      <c r="C30" s="209">
        <v>6309</v>
      </c>
      <c r="D30" s="209">
        <v>1700</v>
      </c>
      <c r="E30" s="261">
        <v>0.26900000000000002</v>
      </c>
      <c r="F30" s="209">
        <v>6286</v>
      </c>
      <c r="G30" s="209">
        <v>1700</v>
      </c>
      <c r="H30" s="210">
        <v>0.27</v>
      </c>
      <c r="I30" s="232"/>
      <c r="J30" s="239">
        <f>ROUND(F30*$I$29,0)</f>
        <v>1587</v>
      </c>
      <c r="K30" s="209" t="s">
        <v>192</v>
      </c>
      <c r="L30" s="240">
        <f>J30</f>
        <v>1587</v>
      </c>
      <c r="M30" s="262"/>
    </row>
    <row r="31" spans="1:13" x14ac:dyDescent="0.25">
      <c r="A31" s="181" t="s">
        <v>127</v>
      </c>
      <c r="B31" s="182">
        <v>600200001</v>
      </c>
      <c r="C31" s="226">
        <v>2764</v>
      </c>
      <c r="D31" s="228">
        <v>240</v>
      </c>
      <c r="E31" s="227">
        <v>8.6999999999999994E-2</v>
      </c>
      <c r="F31" s="183">
        <v>2498</v>
      </c>
      <c r="G31" s="182">
        <v>240</v>
      </c>
      <c r="H31" s="184">
        <v>9.6000000000000002E-2</v>
      </c>
      <c r="I31" s="235"/>
      <c r="J31" s="239">
        <f>ROUND(F31*$I$29,0)</f>
        <v>631</v>
      </c>
      <c r="K31" s="209" t="s">
        <v>191</v>
      </c>
      <c r="L31" s="240">
        <f>G31</f>
        <v>240</v>
      </c>
    </row>
    <row r="32" spans="1:13" x14ac:dyDescent="0.25">
      <c r="A32" s="181" t="s">
        <v>85</v>
      </c>
      <c r="B32" s="182">
        <v>760200002</v>
      </c>
      <c r="C32" s="226">
        <v>3451</v>
      </c>
      <c r="D32" s="228">
        <v>397</v>
      </c>
      <c r="E32" s="227">
        <v>0.115</v>
      </c>
      <c r="F32" s="183">
        <v>3010</v>
      </c>
      <c r="G32" s="182">
        <v>397</v>
      </c>
      <c r="H32" s="184">
        <v>0.13200000000000001</v>
      </c>
      <c r="I32" s="235"/>
      <c r="J32" s="239">
        <f>ROUND(F32*$I$29,0)</f>
        <v>760</v>
      </c>
      <c r="K32" s="209" t="s">
        <v>191</v>
      </c>
      <c r="L32" s="240">
        <f>G32</f>
        <v>397</v>
      </c>
    </row>
    <row r="33" spans="1:14" x14ac:dyDescent="0.25">
      <c r="A33" s="181" t="s">
        <v>82</v>
      </c>
      <c r="B33" s="182">
        <v>900200046</v>
      </c>
      <c r="C33" s="226">
        <v>7297</v>
      </c>
      <c r="D33" s="228">
        <v>805</v>
      </c>
      <c r="E33" s="227">
        <v>0.11</v>
      </c>
      <c r="F33" s="183">
        <v>7202</v>
      </c>
      <c r="G33" s="182">
        <v>805</v>
      </c>
      <c r="H33" s="184">
        <v>0.112</v>
      </c>
      <c r="I33" s="235"/>
      <c r="J33" s="239">
        <f>ROUND(F33*$I$29,0)</f>
        <v>1819</v>
      </c>
      <c r="K33" s="209" t="s">
        <v>191</v>
      </c>
      <c r="L33" s="240">
        <f>G33</f>
        <v>805</v>
      </c>
    </row>
    <row r="34" spans="1:14" s="211" customFormat="1" x14ac:dyDescent="0.25">
      <c r="A34" s="212" t="s">
        <v>182</v>
      </c>
      <c r="B34" s="270"/>
      <c r="C34" s="214">
        <v>6259</v>
      </c>
      <c r="D34" s="213">
        <v>48</v>
      </c>
      <c r="E34" s="271">
        <v>8.0000000000000002E-3</v>
      </c>
      <c r="F34" s="214">
        <v>1837</v>
      </c>
      <c r="G34" s="213">
        <v>7</v>
      </c>
      <c r="H34" s="215">
        <v>4.0000000000000001E-3</v>
      </c>
      <c r="I34" s="272"/>
      <c r="J34" s="273"/>
      <c r="K34" s="213"/>
      <c r="L34" s="274">
        <f>L35</f>
        <v>870</v>
      </c>
    </row>
    <row r="35" spans="1:14" s="211" customFormat="1" x14ac:dyDescent="0.25">
      <c r="A35" s="207" t="s">
        <v>183</v>
      </c>
      <c r="B35" s="208">
        <v>10021301</v>
      </c>
      <c r="C35" s="209">
        <v>6259</v>
      </c>
      <c r="D35" s="208">
        <v>48</v>
      </c>
      <c r="E35" s="261">
        <v>8.0000000000000002E-3</v>
      </c>
      <c r="F35" s="209">
        <v>1837</v>
      </c>
      <c r="G35" s="208">
        <v>7</v>
      </c>
      <c r="H35" s="210">
        <v>4.0000000000000001E-3</v>
      </c>
      <c r="I35" s="275"/>
      <c r="J35" s="276"/>
      <c r="K35" s="208"/>
      <c r="L35" s="277">
        <v>870</v>
      </c>
      <c r="N35" s="278"/>
    </row>
    <row r="36" spans="1:14" x14ac:dyDescent="0.25">
      <c r="A36" s="185" t="s">
        <v>184</v>
      </c>
      <c r="B36" s="186"/>
      <c r="C36" s="224">
        <v>20755</v>
      </c>
      <c r="D36" s="224">
        <v>1470</v>
      </c>
      <c r="E36" s="225">
        <v>7.0999999999999994E-2</v>
      </c>
      <c r="F36" s="187">
        <v>20241</v>
      </c>
      <c r="G36" s="187">
        <v>1468</v>
      </c>
      <c r="H36" s="188">
        <f>AVERAGE(H37:H41)</f>
        <v>5.4400000000000004E-2</v>
      </c>
      <c r="I36" s="231">
        <f>H36+10%</f>
        <v>0.15440000000000001</v>
      </c>
      <c r="J36" s="237">
        <f>SUM(J37:J41)</f>
        <v>3126</v>
      </c>
      <c r="K36" s="187"/>
      <c r="L36" s="238">
        <f>SUM(L37:L41)</f>
        <v>1468</v>
      </c>
    </row>
    <row r="37" spans="1:14" x14ac:dyDescent="0.25">
      <c r="A37" s="181" t="s">
        <v>17</v>
      </c>
      <c r="B37" s="182">
        <v>50012101</v>
      </c>
      <c r="C37" s="226">
        <v>4480</v>
      </c>
      <c r="D37" s="228">
        <v>314</v>
      </c>
      <c r="E37" s="227">
        <v>7.0000000000000007E-2</v>
      </c>
      <c r="F37" s="183">
        <v>4480</v>
      </c>
      <c r="G37" s="182">
        <v>314</v>
      </c>
      <c r="H37" s="184">
        <v>7.0000000000000007E-2</v>
      </c>
      <c r="I37" s="235"/>
      <c r="J37" s="245">
        <f>ROUND(F37*$I$36,)</f>
        <v>692</v>
      </c>
      <c r="K37" s="182" t="s">
        <v>191</v>
      </c>
      <c r="L37" s="246">
        <f>G37</f>
        <v>314</v>
      </c>
    </row>
    <row r="38" spans="1:14" x14ac:dyDescent="0.25">
      <c r="A38" s="181" t="s">
        <v>16</v>
      </c>
      <c r="B38" s="182">
        <v>170010601</v>
      </c>
      <c r="C38" s="226">
        <v>1140</v>
      </c>
      <c r="D38" s="228">
        <v>11</v>
      </c>
      <c r="E38" s="227">
        <v>0.01</v>
      </c>
      <c r="F38" s="183">
        <v>1140</v>
      </c>
      <c r="G38" s="182">
        <v>11</v>
      </c>
      <c r="H38" s="184">
        <v>0.01</v>
      </c>
      <c r="I38" s="235"/>
      <c r="J38" s="245">
        <f>ROUND(F38*$I$36,)</f>
        <v>176</v>
      </c>
      <c r="K38" s="182" t="s">
        <v>191</v>
      </c>
      <c r="L38" s="246">
        <f>G38</f>
        <v>11</v>
      </c>
    </row>
    <row r="39" spans="1:14" x14ac:dyDescent="0.25">
      <c r="A39" s="181" t="s">
        <v>15</v>
      </c>
      <c r="B39" s="182">
        <v>10012202</v>
      </c>
      <c r="C39" s="226">
        <v>7960</v>
      </c>
      <c r="D39" s="228">
        <v>869</v>
      </c>
      <c r="E39" s="227">
        <v>0.109</v>
      </c>
      <c r="F39" s="183">
        <v>7694</v>
      </c>
      <c r="G39" s="182">
        <v>867</v>
      </c>
      <c r="H39" s="184">
        <v>0.113</v>
      </c>
      <c r="I39" s="235"/>
      <c r="J39" s="245">
        <f>ROUND(F39*$I$36,)</f>
        <v>1188</v>
      </c>
      <c r="K39" s="182" t="s">
        <v>191</v>
      </c>
      <c r="L39" s="246">
        <f>G39</f>
        <v>867</v>
      </c>
    </row>
    <row r="40" spans="1:14" x14ac:dyDescent="0.25">
      <c r="A40" s="181" t="s">
        <v>18</v>
      </c>
      <c r="B40" s="182">
        <v>90012101</v>
      </c>
      <c r="C40" s="226">
        <v>3649</v>
      </c>
      <c r="D40" s="228">
        <v>191</v>
      </c>
      <c r="E40" s="227">
        <v>5.1999999999999998E-2</v>
      </c>
      <c r="F40" s="183">
        <v>3445</v>
      </c>
      <c r="G40" s="182">
        <v>191</v>
      </c>
      <c r="H40" s="184">
        <v>5.5E-2</v>
      </c>
      <c r="I40" s="235"/>
      <c r="J40" s="245">
        <f>ROUND(F40*$I$36,)</f>
        <v>532</v>
      </c>
      <c r="K40" s="182" t="s">
        <v>191</v>
      </c>
      <c r="L40" s="246">
        <f>G40</f>
        <v>191</v>
      </c>
    </row>
    <row r="41" spans="1:14" x14ac:dyDescent="0.25">
      <c r="A41" s="249" t="s">
        <v>19</v>
      </c>
      <c r="B41" s="250">
        <v>941800004</v>
      </c>
      <c r="C41" s="251">
        <v>3526</v>
      </c>
      <c r="D41" s="252">
        <v>85</v>
      </c>
      <c r="E41" s="253">
        <v>2.4E-2</v>
      </c>
      <c r="F41" s="254">
        <v>3482</v>
      </c>
      <c r="G41" s="255">
        <v>85</v>
      </c>
      <c r="H41" s="256">
        <v>2.4E-2</v>
      </c>
      <c r="I41" s="257"/>
      <c r="J41" s="258">
        <f>ROUND(F41*$I$36,)</f>
        <v>538</v>
      </c>
      <c r="K41" s="259" t="s">
        <v>191</v>
      </c>
      <c r="L41" s="250">
        <f>G41</f>
        <v>85</v>
      </c>
    </row>
    <row r="42" spans="1:14" s="211" customFormat="1" x14ac:dyDescent="0.25">
      <c r="A42" s="279" t="s">
        <v>195</v>
      </c>
      <c r="B42" s="208"/>
      <c r="C42" s="208"/>
      <c r="D42" s="208"/>
      <c r="E42" s="208"/>
      <c r="F42" s="208"/>
      <c r="G42" s="208"/>
      <c r="H42" s="208"/>
      <c r="I42" s="280"/>
      <c r="J42" s="280"/>
      <c r="K42" s="280"/>
      <c r="L42" s="208">
        <f>'2024 izejas dati'!C25</f>
        <v>188</v>
      </c>
      <c r="N42" s="278"/>
    </row>
    <row r="43" spans="1:14" s="211" customFormat="1" x14ac:dyDescent="0.25">
      <c r="A43" s="281"/>
      <c r="B43" s="282"/>
      <c r="C43" s="282"/>
      <c r="D43" s="282"/>
      <c r="E43" s="282"/>
      <c r="F43" s="282"/>
      <c r="G43" s="282"/>
      <c r="H43" s="278"/>
      <c r="L43" s="278"/>
      <c r="N43" s="278"/>
    </row>
    <row r="44" spans="1:14" ht="16.5" customHeight="1" x14ac:dyDescent="0.25">
      <c r="A44" s="317" t="s">
        <v>185</v>
      </c>
      <c r="B44" s="317"/>
      <c r="C44" s="317"/>
      <c r="D44" s="317"/>
      <c r="E44" s="317"/>
      <c r="F44" s="317"/>
      <c r="G44" s="317"/>
      <c r="H44" s="317"/>
      <c r="I44" s="317"/>
    </row>
    <row r="45" spans="1:14" ht="33.75" customHeight="1" x14ac:dyDescent="0.25">
      <c r="A45" s="317" t="s">
        <v>186</v>
      </c>
      <c r="B45" s="317"/>
      <c r="C45" s="317"/>
      <c r="D45" s="317"/>
      <c r="E45" s="317"/>
      <c r="F45" s="317"/>
      <c r="G45" s="317"/>
      <c r="H45" s="317"/>
      <c r="I45" s="317"/>
    </row>
  </sheetData>
  <mergeCells count="4">
    <mergeCell ref="A44:I44"/>
    <mergeCell ref="A45:I45"/>
    <mergeCell ref="A3:L3"/>
    <mergeCell ref="H1:L1"/>
  </mergeCells>
  <pageMargins left="0.7" right="0.7" top="0.75" bottom="0.75" header="0.3" footer="0.3"/>
  <pageSetup paperSize="9" scale="5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C6B1C-AD1D-4E9E-99E8-ACDFE6FDBBD0}">
  <dimension ref="A1:D23"/>
  <sheetViews>
    <sheetView view="pageBreakPreview" zoomScale="60" zoomScaleNormal="84" workbookViewId="0">
      <selection activeCell="C1" sqref="C1:D1"/>
    </sheetView>
  </sheetViews>
  <sheetFormatPr defaultColWidth="9.140625" defaultRowHeight="15.75" x14ac:dyDescent="0.25"/>
  <cols>
    <col min="1" max="1" width="34.7109375" style="3" customWidth="1"/>
    <col min="2" max="2" width="36" style="3" customWidth="1"/>
    <col min="3" max="3" width="36.5703125" style="3" customWidth="1"/>
    <col min="4" max="4" width="30.7109375" style="3" customWidth="1"/>
    <col min="5" max="16384" width="9.140625" style="3"/>
  </cols>
  <sheetData>
    <row r="1" spans="1:4" ht="84.75" customHeight="1" x14ac:dyDescent="0.25">
      <c r="C1" s="340" t="s">
        <v>212</v>
      </c>
      <c r="D1" s="340"/>
    </row>
    <row r="3" spans="1:4" x14ac:dyDescent="0.25">
      <c r="A3" s="149" t="s">
        <v>72</v>
      </c>
      <c r="B3" s="150" t="s">
        <v>73</v>
      </c>
      <c r="C3" s="150" t="s">
        <v>74</v>
      </c>
    </row>
    <row r="4" spans="1:4" x14ac:dyDescent="0.25">
      <c r="A4" s="151" t="s">
        <v>75</v>
      </c>
      <c r="B4" s="152" t="s">
        <v>76</v>
      </c>
      <c r="C4" s="153">
        <f>'Algas aprekins'!BB29+'Algas aprekins'!BB34</f>
        <v>152889.29999999999</v>
      </c>
      <c r="D4" s="154"/>
    </row>
    <row r="5" spans="1:4" x14ac:dyDescent="0.25">
      <c r="A5" s="151" t="s">
        <v>77</v>
      </c>
      <c r="B5" s="152" t="s">
        <v>76</v>
      </c>
      <c r="C5" s="153">
        <f>'Algas aprekins'!BB44+'Algas aprekins'!BB49</f>
        <v>152889.29999999999</v>
      </c>
      <c r="D5" s="154"/>
    </row>
    <row r="8" spans="1:4" x14ac:dyDescent="0.25">
      <c r="B8" s="149" t="s">
        <v>72</v>
      </c>
      <c r="C8" s="149" t="s">
        <v>160</v>
      </c>
    </row>
    <row r="9" spans="1:4" x14ac:dyDescent="0.25">
      <c r="B9" s="155" t="s">
        <v>75</v>
      </c>
      <c r="C9" s="153">
        <f>ROUND(7/3,2)</f>
        <v>2.33</v>
      </c>
      <c r="D9" s="156"/>
    </row>
    <row r="10" spans="1:4" x14ac:dyDescent="0.25">
      <c r="B10" s="155" t="s">
        <v>77</v>
      </c>
      <c r="C10" s="153">
        <f>ROUND(7/3,2)</f>
        <v>2.33</v>
      </c>
      <c r="D10" s="156"/>
    </row>
    <row r="11" spans="1:4" x14ac:dyDescent="0.25">
      <c r="B11" s="3" t="s">
        <v>161</v>
      </c>
    </row>
    <row r="16" spans="1:4" x14ac:dyDescent="0.25">
      <c r="A16" s="4" t="s">
        <v>53</v>
      </c>
      <c r="B16" s="157">
        <f>13856</f>
        <v>13856</v>
      </c>
    </row>
    <row r="23" spans="3:3" x14ac:dyDescent="0.25">
      <c r="C23" s="156"/>
    </row>
  </sheetData>
  <mergeCells count="1">
    <mergeCell ref="C1:D1"/>
  </mergeCells>
  <pageMargins left="0.7" right="0.7" top="0.75" bottom="0.75" header="0.3" footer="0.3"/>
  <pageSetup paperSize="9"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7BDD8-EF17-4349-A2FE-080E9F93C96E}">
  <dimension ref="A1:AC145"/>
  <sheetViews>
    <sheetView view="pageBreakPreview" zoomScale="60" zoomScaleNormal="84" workbookViewId="0">
      <selection activeCell="G1" sqref="G1:K1"/>
    </sheetView>
  </sheetViews>
  <sheetFormatPr defaultColWidth="8.7109375" defaultRowHeight="15" x14ac:dyDescent="0.25"/>
  <cols>
    <col min="1" max="1" width="39.7109375" style="13" customWidth="1"/>
    <col min="2" max="2" width="20.7109375" style="13" customWidth="1"/>
    <col min="3" max="9" width="12.7109375" style="13" customWidth="1"/>
    <col min="10" max="11" width="11.7109375" style="13" customWidth="1"/>
    <col min="12" max="18" width="13.5703125" style="16" customWidth="1"/>
    <col min="19" max="19" width="10.28515625" style="16" customWidth="1"/>
    <col min="20" max="20" width="11.85546875" style="16" customWidth="1"/>
    <col min="21" max="21" width="9.140625" style="16" bestFit="1" customWidth="1"/>
    <col min="22" max="22" width="12" style="16" customWidth="1"/>
    <col min="23" max="29" width="8.7109375" style="16"/>
    <col min="30" max="16384" width="8.7109375" style="13"/>
  </cols>
  <sheetData>
    <row r="1" spans="1:11" ht="91.5" customHeight="1" x14ac:dyDescent="0.25">
      <c r="G1" s="340" t="s">
        <v>213</v>
      </c>
      <c r="H1" s="340"/>
      <c r="I1" s="340"/>
      <c r="J1" s="340"/>
      <c r="K1" s="340"/>
    </row>
    <row r="2" spans="1:11" ht="18.75" x14ac:dyDescent="0.3">
      <c r="A2" s="12" t="s">
        <v>158</v>
      </c>
      <c r="D2" s="14"/>
      <c r="E2" s="14"/>
      <c r="F2" s="14"/>
      <c r="G2" s="15"/>
      <c r="H2" s="14"/>
      <c r="I2" s="14"/>
      <c r="J2" s="14"/>
    </row>
    <row r="3" spans="1:11" ht="30" customHeight="1" x14ac:dyDescent="0.25">
      <c r="A3" s="319" t="s">
        <v>122</v>
      </c>
      <c r="B3" s="319"/>
      <c r="C3" s="144" t="s">
        <v>0</v>
      </c>
      <c r="D3" s="144" t="s">
        <v>1</v>
      </c>
      <c r="E3" s="144" t="s">
        <v>2</v>
      </c>
      <c r="F3" s="144" t="s">
        <v>3</v>
      </c>
      <c r="G3" s="144" t="s">
        <v>4</v>
      </c>
      <c r="H3" s="144" t="s">
        <v>5</v>
      </c>
      <c r="I3" s="144" t="s">
        <v>6</v>
      </c>
      <c r="J3" s="144" t="s">
        <v>7</v>
      </c>
      <c r="K3" s="144" t="s">
        <v>20</v>
      </c>
    </row>
    <row r="4" spans="1:11" ht="15.75" customHeight="1" x14ac:dyDescent="0.25">
      <c r="A4" s="320" t="s">
        <v>123</v>
      </c>
      <c r="B4" s="320"/>
      <c r="C4" s="17">
        <v>88.789999999999992</v>
      </c>
      <c r="D4" s="17">
        <v>20.94</v>
      </c>
      <c r="E4" s="17">
        <v>1.73</v>
      </c>
      <c r="F4" s="17">
        <v>7</v>
      </c>
      <c r="G4" s="17">
        <v>17.53</v>
      </c>
      <c r="H4" s="17">
        <v>2.6</v>
      </c>
      <c r="I4" s="17">
        <v>1.98</v>
      </c>
      <c r="J4" s="17">
        <v>2</v>
      </c>
      <c r="K4" s="18">
        <f>SUM(C4:J4)</f>
        <v>142.57</v>
      </c>
    </row>
    <row r="5" spans="1:11" ht="15.75" customHeight="1" x14ac:dyDescent="0.25">
      <c r="A5" s="320" t="s">
        <v>87</v>
      </c>
      <c r="B5" s="320"/>
      <c r="C5" s="19">
        <v>169.87</v>
      </c>
      <c r="D5" s="19">
        <v>40.07</v>
      </c>
      <c r="E5" s="19">
        <v>15.34</v>
      </c>
      <c r="F5" s="19">
        <v>7</v>
      </c>
      <c r="G5" s="19">
        <v>33.53</v>
      </c>
      <c r="H5" s="19">
        <v>4.9700000000000006</v>
      </c>
      <c r="I5" s="19">
        <v>3.78</v>
      </c>
      <c r="J5" s="19">
        <v>2</v>
      </c>
      <c r="K5" s="18">
        <f t="shared" ref="K5:K7" si="0">SUM(C5:J5)</f>
        <v>276.56</v>
      </c>
    </row>
    <row r="6" spans="1:11" ht="15.75" customHeight="1" x14ac:dyDescent="0.25">
      <c r="A6" s="321" t="s">
        <v>124</v>
      </c>
      <c r="B6" s="321"/>
      <c r="C6" s="19">
        <v>98.11999999999999</v>
      </c>
      <c r="D6" s="19">
        <v>23.150000000000002</v>
      </c>
      <c r="E6" s="19">
        <v>1.73</v>
      </c>
      <c r="F6" s="19">
        <v>7</v>
      </c>
      <c r="G6" s="19">
        <v>19.38</v>
      </c>
      <c r="H6" s="19">
        <v>2.87</v>
      </c>
      <c r="I6" s="19">
        <v>2.1800000000000002</v>
      </c>
      <c r="J6" s="19">
        <v>2</v>
      </c>
      <c r="K6" s="18">
        <f t="shared" si="0"/>
        <v>156.43</v>
      </c>
    </row>
    <row r="7" spans="1:11" ht="15.75" customHeight="1" x14ac:dyDescent="0.25">
      <c r="A7" s="321" t="s">
        <v>125</v>
      </c>
      <c r="B7" s="321"/>
      <c r="C7" s="19">
        <v>61.41</v>
      </c>
      <c r="D7" s="19">
        <v>14.479999999999999</v>
      </c>
      <c r="E7" s="19">
        <v>1.31</v>
      </c>
      <c r="F7" s="19">
        <v>7</v>
      </c>
      <c r="G7" s="19">
        <v>10.050000000000001</v>
      </c>
      <c r="H7" s="19">
        <v>1.49</v>
      </c>
      <c r="I7" s="19">
        <v>1.1299999999999999</v>
      </c>
      <c r="J7" s="19">
        <v>2</v>
      </c>
      <c r="K7" s="18">
        <f t="shared" si="0"/>
        <v>98.86999999999999</v>
      </c>
    </row>
    <row r="8" spans="1:11" x14ac:dyDescent="0.25">
      <c r="A8" s="16"/>
      <c r="B8" s="20"/>
      <c r="C8" s="21"/>
      <c r="D8" s="22"/>
      <c r="E8" s="22"/>
      <c r="F8" s="22"/>
      <c r="G8" s="22"/>
      <c r="H8" s="22"/>
      <c r="I8" s="22"/>
      <c r="J8" s="22"/>
      <c r="K8" s="22"/>
    </row>
    <row r="9" spans="1:11" ht="57" customHeight="1" x14ac:dyDescent="0.25">
      <c r="A9" s="146"/>
      <c r="B9" s="147" t="s">
        <v>126</v>
      </c>
      <c r="C9" s="144" t="s">
        <v>0</v>
      </c>
      <c r="D9" s="144" t="s">
        <v>1</v>
      </c>
      <c r="E9" s="144" t="s">
        <v>2</v>
      </c>
      <c r="F9" s="144" t="s">
        <v>3</v>
      </c>
      <c r="G9" s="144" t="s">
        <v>4</v>
      </c>
      <c r="H9" s="144" t="s">
        <v>5</v>
      </c>
      <c r="I9" s="144" t="s">
        <v>6</v>
      </c>
      <c r="J9" s="144" t="s">
        <v>7</v>
      </c>
      <c r="K9" s="144" t="s">
        <v>20</v>
      </c>
    </row>
    <row r="10" spans="1:11" ht="15.75" customHeight="1" x14ac:dyDescent="0.25">
      <c r="A10" s="5" t="s">
        <v>89</v>
      </c>
      <c r="B10" s="23">
        <v>5346</v>
      </c>
      <c r="C10" s="23">
        <f t="shared" ref="C10:J11" si="1">ROUND($B10*C$6,0)</f>
        <v>524550</v>
      </c>
      <c r="D10" s="23">
        <f t="shared" si="1"/>
        <v>123760</v>
      </c>
      <c r="E10" s="23">
        <f t="shared" si="1"/>
        <v>9249</v>
      </c>
      <c r="F10" s="23">
        <f t="shared" si="1"/>
        <v>37422</v>
      </c>
      <c r="G10" s="23">
        <f t="shared" si="1"/>
        <v>103605</v>
      </c>
      <c r="H10" s="23">
        <f t="shared" si="1"/>
        <v>15343</v>
      </c>
      <c r="I10" s="23">
        <f t="shared" si="1"/>
        <v>11654</v>
      </c>
      <c r="J10" s="23">
        <f t="shared" si="1"/>
        <v>10692</v>
      </c>
      <c r="K10" s="24">
        <f>ROUND(SUM(C10:J10),2)</f>
        <v>836275</v>
      </c>
    </row>
    <row r="11" spans="1:11" ht="15.75" customHeight="1" x14ac:dyDescent="0.25">
      <c r="A11" s="7" t="s">
        <v>90</v>
      </c>
      <c r="B11" s="25">
        <f>7986+6266</f>
        <v>14252</v>
      </c>
      <c r="C11" s="25">
        <f t="shared" si="1"/>
        <v>1398406</v>
      </c>
      <c r="D11" s="25">
        <f t="shared" si="1"/>
        <v>329934</v>
      </c>
      <c r="E11" s="25">
        <f t="shared" si="1"/>
        <v>24656</v>
      </c>
      <c r="F11" s="25">
        <f t="shared" si="1"/>
        <v>99764</v>
      </c>
      <c r="G11" s="25">
        <f t="shared" si="1"/>
        <v>276204</v>
      </c>
      <c r="H11" s="25">
        <f t="shared" si="1"/>
        <v>40903</v>
      </c>
      <c r="I11" s="25">
        <f t="shared" si="1"/>
        <v>31069</v>
      </c>
      <c r="J11" s="25">
        <f t="shared" si="1"/>
        <v>28504</v>
      </c>
      <c r="K11" s="24">
        <f t="shared" ref="K11:K35" si="2">ROUND(SUM(C11:J11),2)</f>
        <v>2229440</v>
      </c>
    </row>
    <row r="12" spans="1:11" ht="15.75" customHeight="1" x14ac:dyDescent="0.25">
      <c r="A12" s="8" t="s">
        <v>87</v>
      </c>
      <c r="B12" s="25">
        <v>10590.6986</v>
      </c>
      <c r="C12" s="25">
        <f t="shared" ref="C12:J12" si="3">ROUND($B12*C5,0)</f>
        <v>1799042</v>
      </c>
      <c r="D12" s="25">
        <f t="shared" si="3"/>
        <v>424369</v>
      </c>
      <c r="E12" s="25">
        <f t="shared" si="3"/>
        <v>162461</v>
      </c>
      <c r="F12" s="25">
        <f t="shared" si="3"/>
        <v>74135</v>
      </c>
      <c r="G12" s="25">
        <f t="shared" si="3"/>
        <v>355106</v>
      </c>
      <c r="H12" s="25">
        <f t="shared" si="3"/>
        <v>52636</v>
      </c>
      <c r="I12" s="25">
        <f t="shared" si="3"/>
        <v>40033</v>
      </c>
      <c r="J12" s="25">
        <f t="shared" si="3"/>
        <v>21181</v>
      </c>
      <c r="K12" s="24">
        <f t="shared" si="2"/>
        <v>2928963</v>
      </c>
    </row>
    <row r="13" spans="1:11" ht="15.75" customHeight="1" x14ac:dyDescent="0.25">
      <c r="A13" s="7" t="s">
        <v>81</v>
      </c>
      <c r="B13" s="25">
        <v>1209</v>
      </c>
      <c r="C13" s="25">
        <f t="shared" ref="C13:J28" si="4">ROUND($B13*C$4,0)</f>
        <v>107347</v>
      </c>
      <c r="D13" s="25">
        <f t="shared" si="4"/>
        <v>25316</v>
      </c>
      <c r="E13" s="25">
        <f t="shared" si="4"/>
        <v>2092</v>
      </c>
      <c r="F13" s="25">
        <f t="shared" si="4"/>
        <v>8463</v>
      </c>
      <c r="G13" s="25">
        <f t="shared" si="4"/>
        <v>21194</v>
      </c>
      <c r="H13" s="25">
        <f t="shared" si="4"/>
        <v>3143</v>
      </c>
      <c r="I13" s="25">
        <f t="shared" si="4"/>
        <v>2394</v>
      </c>
      <c r="J13" s="25">
        <f t="shared" si="4"/>
        <v>2418</v>
      </c>
      <c r="K13" s="24">
        <f t="shared" si="2"/>
        <v>172367</v>
      </c>
    </row>
    <row r="14" spans="1:11" x14ac:dyDescent="0.25">
      <c r="A14" s="9" t="s">
        <v>84</v>
      </c>
      <c r="B14" s="25">
        <v>3017</v>
      </c>
      <c r="C14" s="25">
        <f t="shared" si="4"/>
        <v>267879</v>
      </c>
      <c r="D14" s="25">
        <f t="shared" si="4"/>
        <v>63176</v>
      </c>
      <c r="E14" s="25">
        <f t="shared" si="4"/>
        <v>5219</v>
      </c>
      <c r="F14" s="25">
        <f t="shared" si="4"/>
        <v>21119</v>
      </c>
      <c r="G14" s="25">
        <f t="shared" si="4"/>
        <v>52888</v>
      </c>
      <c r="H14" s="25">
        <f t="shared" si="4"/>
        <v>7844</v>
      </c>
      <c r="I14" s="25">
        <f t="shared" si="4"/>
        <v>5974</v>
      </c>
      <c r="J14" s="25">
        <f t="shared" si="4"/>
        <v>6034</v>
      </c>
      <c r="K14" s="24">
        <f t="shared" si="2"/>
        <v>430133</v>
      </c>
    </row>
    <row r="15" spans="1:11" x14ac:dyDescent="0.25">
      <c r="A15" s="7" t="s">
        <v>83</v>
      </c>
      <c r="B15" s="25">
        <v>1175</v>
      </c>
      <c r="C15" s="25">
        <f t="shared" si="4"/>
        <v>104328</v>
      </c>
      <c r="D15" s="25">
        <f t="shared" si="4"/>
        <v>24605</v>
      </c>
      <c r="E15" s="25">
        <f t="shared" si="4"/>
        <v>2033</v>
      </c>
      <c r="F15" s="25">
        <f t="shared" si="4"/>
        <v>8225</v>
      </c>
      <c r="G15" s="25">
        <f t="shared" si="4"/>
        <v>20598</v>
      </c>
      <c r="H15" s="25">
        <f t="shared" si="4"/>
        <v>3055</v>
      </c>
      <c r="I15" s="25">
        <f t="shared" si="4"/>
        <v>2327</v>
      </c>
      <c r="J15" s="25">
        <f t="shared" si="4"/>
        <v>2350</v>
      </c>
      <c r="K15" s="24">
        <f t="shared" si="2"/>
        <v>167521</v>
      </c>
    </row>
    <row r="16" spans="1:11" x14ac:dyDescent="0.25">
      <c r="A16" s="10" t="s">
        <v>97</v>
      </c>
      <c r="B16" s="25">
        <v>1392</v>
      </c>
      <c r="C16" s="25">
        <f t="shared" si="4"/>
        <v>123596</v>
      </c>
      <c r="D16" s="25">
        <f t="shared" si="4"/>
        <v>29148</v>
      </c>
      <c r="E16" s="25">
        <f t="shared" si="4"/>
        <v>2408</v>
      </c>
      <c r="F16" s="25">
        <f t="shared" si="4"/>
        <v>9744</v>
      </c>
      <c r="G16" s="25">
        <f t="shared" si="4"/>
        <v>24402</v>
      </c>
      <c r="H16" s="25">
        <f t="shared" si="4"/>
        <v>3619</v>
      </c>
      <c r="I16" s="25">
        <f t="shared" si="4"/>
        <v>2756</v>
      </c>
      <c r="J16" s="25">
        <f t="shared" si="4"/>
        <v>2784</v>
      </c>
      <c r="K16" s="24">
        <f t="shared" si="2"/>
        <v>198457</v>
      </c>
    </row>
    <row r="17" spans="1:29" x14ac:dyDescent="0.25">
      <c r="A17" s="10" t="s">
        <v>95</v>
      </c>
      <c r="B17" s="25">
        <v>1187</v>
      </c>
      <c r="C17" s="25">
        <f t="shared" si="4"/>
        <v>105394</v>
      </c>
      <c r="D17" s="25">
        <f t="shared" si="4"/>
        <v>24856</v>
      </c>
      <c r="E17" s="25">
        <f t="shared" si="4"/>
        <v>2054</v>
      </c>
      <c r="F17" s="25">
        <f t="shared" si="4"/>
        <v>8309</v>
      </c>
      <c r="G17" s="25">
        <f t="shared" si="4"/>
        <v>20808</v>
      </c>
      <c r="H17" s="25">
        <f t="shared" si="4"/>
        <v>3086</v>
      </c>
      <c r="I17" s="25">
        <f t="shared" si="4"/>
        <v>2350</v>
      </c>
      <c r="J17" s="25">
        <f t="shared" si="4"/>
        <v>2374</v>
      </c>
      <c r="K17" s="24">
        <f t="shared" si="2"/>
        <v>169231</v>
      </c>
    </row>
    <row r="18" spans="1:29" x14ac:dyDescent="0.25">
      <c r="A18" s="26" t="s">
        <v>98</v>
      </c>
      <c r="B18" s="25">
        <v>1296</v>
      </c>
      <c r="C18" s="25">
        <f t="shared" si="4"/>
        <v>115072</v>
      </c>
      <c r="D18" s="25">
        <f t="shared" si="4"/>
        <v>27138</v>
      </c>
      <c r="E18" s="25">
        <f t="shared" si="4"/>
        <v>2242</v>
      </c>
      <c r="F18" s="25">
        <f t="shared" si="4"/>
        <v>9072</v>
      </c>
      <c r="G18" s="25">
        <f t="shared" si="4"/>
        <v>22719</v>
      </c>
      <c r="H18" s="25">
        <f t="shared" si="4"/>
        <v>3370</v>
      </c>
      <c r="I18" s="25">
        <f t="shared" si="4"/>
        <v>2566</v>
      </c>
      <c r="J18" s="25">
        <f t="shared" si="4"/>
        <v>2592</v>
      </c>
      <c r="K18" s="24">
        <f t="shared" si="2"/>
        <v>184771</v>
      </c>
    </row>
    <row r="19" spans="1:29" x14ac:dyDescent="0.25">
      <c r="A19" s="10" t="s">
        <v>86</v>
      </c>
      <c r="B19" s="25">
        <v>1062</v>
      </c>
      <c r="C19" s="25">
        <f t="shared" si="4"/>
        <v>94295</v>
      </c>
      <c r="D19" s="25">
        <f t="shared" si="4"/>
        <v>22238</v>
      </c>
      <c r="E19" s="25">
        <f t="shared" si="4"/>
        <v>1837</v>
      </c>
      <c r="F19" s="25">
        <f t="shared" si="4"/>
        <v>7434</v>
      </c>
      <c r="G19" s="25">
        <f t="shared" si="4"/>
        <v>18617</v>
      </c>
      <c r="H19" s="25">
        <f t="shared" si="4"/>
        <v>2761</v>
      </c>
      <c r="I19" s="25">
        <f t="shared" si="4"/>
        <v>2103</v>
      </c>
      <c r="J19" s="25">
        <f t="shared" si="4"/>
        <v>2124</v>
      </c>
      <c r="K19" s="24">
        <f t="shared" si="2"/>
        <v>151409</v>
      </c>
    </row>
    <row r="20" spans="1:29" x14ac:dyDescent="0.25">
      <c r="A20" s="7" t="s">
        <v>94</v>
      </c>
      <c r="B20" s="25">
        <v>468</v>
      </c>
      <c r="C20" s="25">
        <f t="shared" si="4"/>
        <v>41554</v>
      </c>
      <c r="D20" s="25">
        <f t="shared" si="4"/>
        <v>9800</v>
      </c>
      <c r="E20" s="25">
        <f t="shared" si="4"/>
        <v>810</v>
      </c>
      <c r="F20" s="25">
        <f t="shared" si="4"/>
        <v>3276</v>
      </c>
      <c r="G20" s="25">
        <f t="shared" si="4"/>
        <v>8204</v>
      </c>
      <c r="H20" s="25">
        <f t="shared" si="4"/>
        <v>1217</v>
      </c>
      <c r="I20" s="25">
        <f t="shared" si="4"/>
        <v>927</v>
      </c>
      <c r="J20" s="25">
        <f t="shared" si="4"/>
        <v>936</v>
      </c>
      <c r="K20" s="24">
        <f t="shared" si="2"/>
        <v>66724</v>
      </c>
    </row>
    <row r="21" spans="1:29" x14ac:dyDescent="0.25">
      <c r="A21" s="7" t="s">
        <v>93</v>
      </c>
      <c r="B21" s="25">
        <v>550</v>
      </c>
      <c r="C21" s="25">
        <f t="shared" si="4"/>
        <v>48835</v>
      </c>
      <c r="D21" s="25">
        <f t="shared" si="4"/>
        <v>11517</v>
      </c>
      <c r="E21" s="25">
        <f t="shared" si="4"/>
        <v>952</v>
      </c>
      <c r="F21" s="25">
        <f t="shared" si="4"/>
        <v>3850</v>
      </c>
      <c r="G21" s="25">
        <f t="shared" si="4"/>
        <v>9642</v>
      </c>
      <c r="H21" s="25">
        <f t="shared" si="4"/>
        <v>1430</v>
      </c>
      <c r="I21" s="25">
        <f t="shared" si="4"/>
        <v>1089</v>
      </c>
      <c r="J21" s="25">
        <f t="shared" si="4"/>
        <v>1100</v>
      </c>
      <c r="K21" s="24">
        <f t="shared" si="2"/>
        <v>78415</v>
      </c>
    </row>
    <row r="22" spans="1:29" x14ac:dyDescent="0.25">
      <c r="A22" s="7" t="s">
        <v>96</v>
      </c>
      <c r="B22" s="25">
        <v>451</v>
      </c>
      <c r="C22" s="25">
        <f t="shared" si="4"/>
        <v>40044</v>
      </c>
      <c r="D22" s="25">
        <f t="shared" si="4"/>
        <v>9444</v>
      </c>
      <c r="E22" s="25">
        <f t="shared" si="4"/>
        <v>780</v>
      </c>
      <c r="F22" s="25">
        <f t="shared" si="4"/>
        <v>3157</v>
      </c>
      <c r="G22" s="25">
        <f t="shared" si="4"/>
        <v>7906</v>
      </c>
      <c r="H22" s="25">
        <f t="shared" si="4"/>
        <v>1173</v>
      </c>
      <c r="I22" s="25">
        <f t="shared" si="4"/>
        <v>893</v>
      </c>
      <c r="J22" s="25">
        <f t="shared" si="4"/>
        <v>902</v>
      </c>
      <c r="K22" s="24">
        <f t="shared" si="2"/>
        <v>64299</v>
      </c>
    </row>
    <row r="23" spans="1:29" x14ac:dyDescent="0.25">
      <c r="A23" s="10" t="s">
        <v>88</v>
      </c>
      <c r="B23" s="25">
        <v>315</v>
      </c>
      <c r="C23" s="25">
        <f t="shared" si="4"/>
        <v>27969</v>
      </c>
      <c r="D23" s="25">
        <f t="shared" si="4"/>
        <v>6596</v>
      </c>
      <c r="E23" s="25">
        <f t="shared" si="4"/>
        <v>545</v>
      </c>
      <c r="F23" s="25">
        <f t="shared" si="4"/>
        <v>2205</v>
      </c>
      <c r="G23" s="25">
        <f t="shared" si="4"/>
        <v>5522</v>
      </c>
      <c r="H23" s="25">
        <f t="shared" si="4"/>
        <v>819</v>
      </c>
      <c r="I23" s="25">
        <f t="shared" si="4"/>
        <v>624</v>
      </c>
      <c r="J23" s="25">
        <f t="shared" si="4"/>
        <v>630</v>
      </c>
      <c r="K23" s="24">
        <f t="shared" si="2"/>
        <v>44910</v>
      </c>
    </row>
    <row r="24" spans="1:29" x14ac:dyDescent="0.25">
      <c r="A24" s="10" t="s">
        <v>99</v>
      </c>
      <c r="B24" s="25">
        <v>533</v>
      </c>
      <c r="C24" s="25">
        <f t="shared" si="4"/>
        <v>47325</v>
      </c>
      <c r="D24" s="25">
        <f t="shared" si="4"/>
        <v>11161</v>
      </c>
      <c r="E24" s="25">
        <f t="shared" si="4"/>
        <v>922</v>
      </c>
      <c r="F24" s="25">
        <f t="shared" si="4"/>
        <v>3731</v>
      </c>
      <c r="G24" s="25">
        <f t="shared" si="4"/>
        <v>9343</v>
      </c>
      <c r="H24" s="25">
        <f t="shared" si="4"/>
        <v>1386</v>
      </c>
      <c r="I24" s="25">
        <f t="shared" si="4"/>
        <v>1055</v>
      </c>
      <c r="J24" s="25">
        <f t="shared" si="4"/>
        <v>1066</v>
      </c>
      <c r="K24" s="24">
        <f t="shared" si="2"/>
        <v>75989</v>
      </c>
    </row>
    <row r="25" spans="1:29" x14ac:dyDescent="0.25">
      <c r="A25" s="7" t="s">
        <v>92</v>
      </c>
      <c r="B25" s="25">
        <v>572</v>
      </c>
      <c r="C25" s="25">
        <f t="shared" si="4"/>
        <v>50788</v>
      </c>
      <c r="D25" s="25">
        <f t="shared" si="4"/>
        <v>11978</v>
      </c>
      <c r="E25" s="25">
        <f t="shared" si="4"/>
        <v>990</v>
      </c>
      <c r="F25" s="25">
        <f t="shared" si="4"/>
        <v>4004</v>
      </c>
      <c r="G25" s="25">
        <f t="shared" si="4"/>
        <v>10027</v>
      </c>
      <c r="H25" s="25">
        <f t="shared" si="4"/>
        <v>1487</v>
      </c>
      <c r="I25" s="25">
        <f t="shared" si="4"/>
        <v>1133</v>
      </c>
      <c r="J25" s="25">
        <f t="shared" si="4"/>
        <v>1144</v>
      </c>
      <c r="K25" s="24">
        <f t="shared" si="2"/>
        <v>81551</v>
      </c>
    </row>
    <row r="26" spans="1:29" x14ac:dyDescent="0.25">
      <c r="A26" s="7" t="s">
        <v>80</v>
      </c>
      <c r="B26" s="25">
        <v>422</v>
      </c>
      <c r="C26" s="25">
        <f t="shared" si="4"/>
        <v>37469</v>
      </c>
      <c r="D26" s="25">
        <f t="shared" si="4"/>
        <v>8837</v>
      </c>
      <c r="E26" s="25">
        <f t="shared" si="4"/>
        <v>730</v>
      </c>
      <c r="F26" s="25">
        <f t="shared" si="4"/>
        <v>2954</v>
      </c>
      <c r="G26" s="25">
        <f t="shared" si="4"/>
        <v>7398</v>
      </c>
      <c r="H26" s="25">
        <f t="shared" si="4"/>
        <v>1097</v>
      </c>
      <c r="I26" s="25">
        <f t="shared" si="4"/>
        <v>836</v>
      </c>
      <c r="J26" s="25">
        <f t="shared" si="4"/>
        <v>844</v>
      </c>
      <c r="K26" s="24">
        <f t="shared" si="2"/>
        <v>60165</v>
      </c>
    </row>
    <row r="27" spans="1:29" x14ac:dyDescent="0.25">
      <c r="A27" s="7" t="s">
        <v>91</v>
      </c>
      <c r="B27" s="25">
        <v>293</v>
      </c>
      <c r="C27" s="25">
        <f t="shared" si="4"/>
        <v>26015</v>
      </c>
      <c r="D27" s="25">
        <f t="shared" si="4"/>
        <v>6135</v>
      </c>
      <c r="E27" s="25">
        <f t="shared" si="4"/>
        <v>507</v>
      </c>
      <c r="F27" s="25">
        <f t="shared" si="4"/>
        <v>2051</v>
      </c>
      <c r="G27" s="25">
        <f t="shared" si="4"/>
        <v>5136</v>
      </c>
      <c r="H27" s="25">
        <f t="shared" si="4"/>
        <v>762</v>
      </c>
      <c r="I27" s="25">
        <f t="shared" si="4"/>
        <v>580</v>
      </c>
      <c r="J27" s="25">
        <f t="shared" si="4"/>
        <v>586</v>
      </c>
      <c r="K27" s="24">
        <f t="shared" si="2"/>
        <v>41772</v>
      </c>
    </row>
    <row r="28" spans="1:29" x14ac:dyDescent="0.25">
      <c r="A28" s="7" t="s">
        <v>85</v>
      </c>
      <c r="B28" s="25">
        <v>138</v>
      </c>
      <c r="C28" s="25">
        <f t="shared" si="4"/>
        <v>12253</v>
      </c>
      <c r="D28" s="25">
        <f t="shared" si="4"/>
        <v>2890</v>
      </c>
      <c r="E28" s="25">
        <f t="shared" si="4"/>
        <v>239</v>
      </c>
      <c r="F28" s="25">
        <f t="shared" si="4"/>
        <v>966</v>
      </c>
      <c r="G28" s="25">
        <f t="shared" si="4"/>
        <v>2419</v>
      </c>
      <c r="H28" s="25">
        <f t="shared" si="4"/>
        <v>359</v>
      </c>
      <c r="I28" s="25">
        <f t="shared" si="4"/>
        <v>273</v>
      </c>
      <c r="J28" s="25">
        <f t="shared" si="4"/>
        <v>276</v>
      </c>
      <c r="K28" s="24">
        <f t="shared" si="2"/>
        <v>19675</v>
      </c>
    </row>
    <row r="29" spans="1:29" x14ac:dyDescent="0.25">
      <c r="A29" s="5" t="s">
        <v>82</v>
      </c>
      <c r="B29" s="25">
        <v>489</v>
      </c>
      <c r="C29" s="25">
        <f t="shared" ref="C29:J30" si="5">ROUND($B29*C$4,0)</f>
        <v>43418</v>
      </c>
      <c r="D29" s="25">
        <f t="shared" si="5"/>
        <v>10240</v>
      </c>
      <c r="E29" s="25">
        <f t="shared" si="5"/>
        <v>846</v>
      </c>
      <c r="F29" s="25">
        <f t="shared" si="5"/>
        <v>3423</v>
      </c>
      <c r="G29" s="25">
        <f t="shared" si="5"/>
        <v>8572</v>
      </c>
      <c r="H29" s="25">
        <f t="shared" si="5"/>
        <v>1271</v>
      </c>
      <c r="I29" s="25">
        <f t="shared" si="5"/>
        <v>968</v>
      </c>
      <c r="J29" s="25">
        <f t="shared" si="5"/>
        <v>978</v>
      </c>
      <c r="K29" s="24">
        <f t="shared" si="2"/>
        <v>69716</v>
      </c>
    </row>
    <row r="30" spans="1:29" x14ac:dyDescent="0.25">
      <c r="A30" s="7" t="s">
        <v>127</v>
      </c>
      <c r="B30" s="25">
        <v>222</v>
      </c>
      <c r="C30" s="25">
        <f t="shared" si="5"/>
        <v>19711</v>
      </c>
      <c r="D30" s="25">
        <f t="shared" si="5"/>
        <v>4649</v>
      </c>
      <c r="E30" s="25">
        <f t="shared" si="5"/>
        <v>384</v>
      </c>
      <c r="F30" s="25">
        <f t="shared" si="5"/>
        <v>1554</v>
      </c>
      <c r="G30" s="25">
        <f t="shared" si="5"/>
        <v>3892</v>
      </c>
      <c r="H30" s="25">
        <f t="shared" si="5"/>
        <v>577</v>
      </c>
      <c r="I30" s="25">
        <f t="shared" si="5"/>
        <v>440</v>
      </c>
      <c r="J30" s="25">
        <f t="shared" si="5"/>
        <v>444</v>
      </c>
      <c r="K30" s="24">
        <f t="shared" si="2"/>
        <v>31651</v>
      </c>
    </row>
    <row r="31" spans="1:29" x14ac:dyDescent="0.25">
      <c r="A31" s="7" t="s">
        <v>15</v>
      </c>
      <c r="B31" s="25">
        <v>535</v>
      </c>
      <c r="C31" s="25">
        <f t="shared" ref="C31:J35" si="6">ROUND($B31*C$7,0)</f>
        <v>32854</v>
      </c>
      <c r="D31" s="25">
        <f t="shared" si="6"/>
        <v>7747</v>
      </c>
      <c r="E31" s="25">
        <f t="shared" si="6"/>
        <v>701</v>
      </c>
      <c r="F31" s="25">
        <f t="shared" si="6"/>
        <v>3745</v>
      </c>
      <c r="G31" s="25">
        <f t="shared" si="6"/>
        <v>5377</v>
      </c>
      <c r="H31" s="25">
        <f t="shared" si="6"/>
        <v>797</v>
      </c>
      <c r="I31" s="25">
        <f t="shared" si="6"/>
        <v>605</v>
      </c>
      <c r="J31" s="25">
        <f t="shared" si="6"/>
        <v>1070</v>
      </c>
      <c r="K31" s="24">
        <f t="shared" si="2"/>
        <v>52896</v>
      </c>
    </row>
    <row r="32" spans="1:29" s="27" customFormat="1" x14ac:dyDescent="0.25">
      <c r="A32" s="7" t="s">
        <v>16</v>
      </c>
      <c r="B32" s="25">
        <v>119</v>
      </c>
      <c r="C32" s="25">
        <f t="shared" si="6"/>
        <v>7308</v>
      </c>
      <c r="D32" s="25">
        <f t="shared" si="6"/>
        <v>1723</v>
      </c>
      <c r="E32" s="25">
        <f t="shared" si="6"/>
        <v>156</v>
      </c>
      <c r="F32" s="25">
        <f t="shared" si="6"/>
        <v>833</v>
      </c>
      <c r="G32" s="25">
        <f t="shared" si="6"/>
        <v>1196</v>
      </c>
      <c r="H32" s="25">
        <f t="shared" si="6"/>
        <v>177</v>
      </c>
      <c r="I32" s="25">
        <f t="shared" si="6"/>
        <v>134</v>
      </c>
      <c r="J32" s="25">
        <f t="shared" si="6"/>
        <v>238</v>
      </c>
      <c r="K32" s="24">
        <f t="shared" si="2"/>
        <v>11765</v>
      </c>
      <c r="L32" s="16"/>
      <c r="M32" s="16"/>
      <c r="N32" s="16"/>
      <c r="O32" s="16"/>
      <c r="P32" s="16"/>
      <c r="Q32" s="16"/>
      <c r="R32" s="16"/>
      <c r="S32" s="16"/>
      <c r="T32" s="16"/>
      <c r="U32" s="16"/>
      <c r="V32" s="16"/>
      <c r="W32" s="16"/>
      <c r="X32" s="16"/>
      <c r="Y32" s="16"/>
      <c r="Z32" s="16"/>
      <c r="AA32" s="16"/>
      <c r="AB32" s="16"/>
      <c r="AC32" s="16"/>
    </row>
    <row r="33" spans="1:11" x14ac:dyDescent="0.25">
      <c r="A33" s="7" t="s">
        <v>17</v>
      </c>
      <c r="B33" s="25">
        <v>423</v>
      </c>
      <c r="C33" s="25">
        <f t="shared" si="6"/>
        <v>25976</v>
      </c>
      <c r="D33" s="25">
        <f t="shared" si="6"/>
        <v>6125</v>
      </c>
      <c r="E33" s="25">
        <f t="shared" si="6"/>
        <v>554</v>
      </c>
      <c r="F33" s="25">
        <f t="shared" si="6"/>
        <v>2961</v>
      </c>
      <c r="G33" s="25">
        <f t="shared" si="6"/>
        <v>4251</v>
      </c>
      <c r="H33" s="25">
        <f t="shared" si="6"/>
        <v>630</v>
      </c>
      <c r="I33" s="25">
        <f t="shared" si="6"/>
        <v>478</v>
      </c>
      <c r="J33" s="25">
        <f t="shared" si="6"/>
        <v>846</v>
      </c>
      <c r="K33" s="24">
        <f t="shared" si="2"/>
        <v>41821</v>
      </c>
    </row>
    <row r="34" spans="1:11" x14ac:dyDescent="0.25">
      <c r="A34" s="7" t="s">
        <v>18</v>
      </c>
      <c r="B34" s="25">
        <v>263</v>
      </c>
      <c r="C34" s="25">
        <f t="shared" si="6"/>
        <v>16151</v>
      </c>
      <c r="D34" s="25">
        <f t="shared" si="6"/>
        <v>3808</v>
      </c>
      <c r="E34" s="25">
        <f t="shared" si="6"/>
        <v>345</v>
      </c>
      <c r="F34" s="25">
        <f t="shared" si="6"/>
        <v>1841</v>
      </c>
      <c r="G34" s="25">
        <f t="shared" si="6"/>
        <v>2643</v>
      </c>
      <c r="H34" s="25">
        <f t="shared" si="6"/>
        <v>392</v>
      </c>
      <c r="I34" s="25">
        <f t="shared" si="6"/>
        <v>297</v>
      </c>
      <c r="J34" s="25">
        <f t="shared" si="6"/>
        <v>526</v>
      </c>
      <c r="K34" s="24">
        <f t="shared" si="2"/>
        <v>26003</v>
      </c>
    </row>
    <row r="35" spans="1:11" x14ac:dyDescent="0.25">
      <c r="A35" s="7" t="s">
        <v>19</v>
      </c>
      <c r="B35" s="25">
        <v>300</v>
      </c>
      <c r="C35" s="28">
        <f t="shared" si="6"/>
        <v>18423</v>
      </c>
      <c r="D35" s="28">
        <f t="shared" si="6"/>
        <v>4344</v>
      </c>
      <c r="E35" s="28">
        <f t="shared" si="6"/>
        <v>393</v>
      </c>
      <c r="F35" s="28">
        <f t="shared" si="6"/>
        <v>2100</v>
      </c>
      <c r="G35" s="28">
        <f t="shared" si="6"/>
        <v>3015</v>
      </c>
      <c r="H35" s="28">
        <f t="shared" si="6"/>
        <v>447</v>
      </c>
      <c r="I35" s="28">
        <f t="shared" si="6"/>
        <v>339</v>
      </c>
      <c r="J35" s="28">
        <f t="shared" si="6"/>
        <v>600</v>
      </c>
      <c r="K35" s="24">
        <f t="shared" si="2"/>
        <v>29661</v>
      </c>
    </row>
    <row r="36" spans="1:11" x14ac:dyDescent="0.25">
      <c r="A36" s="29" t="s">
        <v>20</v>
      </c>
      <c r="B36" s="148">
        <f>SUM(B10:B35)</f>
        <v>46619.698600000003</v>
      </c>
      <c r="C36" s="30">
        <f t="shared" ref="C36:K36" si="7">SUM(C10:C35)</f>
        <v>5136002</v>
      </c>
      <c r="D36" s="6">
        <f t="shared" si="7"/>
        <v>1211534</v>
      </c>
      <c r="E36" s="6">
        <f t="shared" si="7"/>
        <v>224105</v>
      </c>
      <c r="F36" s="6">
        <f t="shared" si="7"/>
        <v>326338</v>
      </c>
      <c r="G36" s="6">
        <f t="shared" si="7"/>
        <v>1010684</v>
      </c>
      <c r="H36" s="6">
        <f t="shared" si="7"/>
        <v>149781</v>
      </c>
      <c r="I36" s="6">
        <f t="shared" si="7"/>
        <v>113897</v>
      </c>
      <c r="J36" s="6">
        <f t="shared" si="7"/>
        <v>93239</v>
      </c>
      <c r="K36" s="6">
        <f t="shared" si="7"/>
        <v>8265580</v>
      </c>
    </row>
    <row r="37" spans="1:11" x14ac:dyDescent="0.25">
      <c r="A37" s="31"/>
      <c r="B37" s="31"/>
      <c r="C37" s="31"/>
      <c r="D37" s="31"/>
      <c r="E37" s="31"/>
      <c r="F37" s="31"/>
      <c r="G37" s="31"/>
      <c r="H37" s="31"/>
      <c r="I37" s="31"/>
      <c r="J37" s="31"/>
      <c r="K37" s="31"/>
    </row>
    <row r="38" spans="1:11" x14ac:dyDescent="0.25">
      <c r="A38" s="31"/>
      <c r="B38" s="31"/>
      <c r="C38" s="31"/>
      <c r="D38" s="31"/>
      <c r="E38" s="31"/>
      <c r="F38" s="31"/>
      <c r="G38" s="31"/>
      <c r="H38" s="31"/>
      <c r="I38" s="31"/>
      <c r="J38" s="31"/>
      <c r="K38" s="31"/>
    </row>
    <row r="39" spans="1:11" x14ac:dyDescent="0.25">
      <c r="A39" s="31"/>
      <c r="B39" s="31"/>
      <c r="C39" s="31"/>
      <c r="D39" s="31"/>
      <c r="E39" s="31"/>
      <c r="F39" s="31"/>
      <c r="G39" s="31"/>
      <c r="H39" s="31"/>
      <c r="I39" s="31"/>
      <c r="J39" s="31"/>
      <c r="K39" s="31"/>
    </row>
    <row r="40" spans="1:11" x14ac:dyDescent="0.25">
      <c r="A40" s="31"/>
      <c r="B40" s="31"/>
      <c r="C40" s="31"/>
      <c r="D40" s="31"/>
      <c r="E40" s="31"/>
      <c r="F40" s="31"/>
      <c r="G40" s="31"/>
      <c r="H40" s="31"/>
      <c r="I40" s="31"/>
      <c r="J40" s="31"/>
      <c r="K40" s="31"/>
    </row>
    <row r="41" spans="1:11" x14ac:dyDescent="0.25">
      <c r="A41" s="31"/>
      <c r="B41" s="31"/>
      <c r="C41" s="31"/>
      <c r="D41" s="31"/>
      <c r="E41" s="31"/>
      <c r="F41" s="31"/>
      <c r="G41" s="31"/>
      <c r="H41" s="31"/>
      <c r="I41" s="31"/>
      <c r="J41" s="31"/>
      <c r="K41" s="31"/>
    </row>
    <row r="42" spans="1:11" x14ac:dyDescent="0.25">
      <c r="A42" s="31"/>
      <c r="B42" s="31"/>
      <c r="C42" s="31"/>
      <c r="D42" s="31"/>
      <c r="E42" s="31"/>
      <c r="F42" s="31"/>
      <c r="G42" s="31"/>
      <c r="H42" s="31"/>
      <c r="I42" s="31"/>
      <c r="J42" s="31"/>
      <c r="K42" s="31"/>
    </row>
    <row r="43" spans="1:11" x14ac:dyDescent="0.25">
      <c r="A43" s="31"/>
      <c r="B43" s="31"/>
      <c r="C43" s="31"/>
      <c r="D43" s="31"/>
      <c r="E43" s="31"/>
      <c r="F43" s="31"/>
      <c r="G43" s="31"/>
      <c r="H43" s="31"/>
      <c r="I43" s="31"/>
      <c r="J43" s="31"/>
      <c r="K43" s="31"/>
    </row>
    <row r="44" spans="1:11" x14ac:dyDescent="0.25">
      <c r="A44" s="31"/>
      <c r="B44" s="31"/>
      <c r="C44" s="31"/>
      <c r="D44" s="31"/>
      <c r="E44" s="31"/>
      <c r="F44" s="31"/>
      <c r="G44" s="31"/>
      <c r="H44" s="31"/>
      <c r="I44" s="31"/>
      <c r="J44" s="31"/>
      <c r="K44" s="31"/>
    </row>
    <row r="45" spans="1:11" x14ac:dyDescent="0.25">
      <c r="A45" s="31"/>
      <c r="B45" s="31"/>
      <c r="C45" s="31"/>
      <c r="D45" s="31"/>
      <c r="E45" s="31"/>
      <c r="F45" s="31"/>
      <c r="G45" s="31"/>
      <c r="H45" s="31"/>
      <c r="I45" s="31"/>
      <c r="J45" s="31"/>
      <c r="K45" s="31"/>
    </row>
    <row r="46" spans="1:11" x14ac:dyDescent="0.25">
      <c r="A46" s="31"/>
      <c r="B46" s="31"/>
      <c r="C46" s="31"/>
      <c r="D46" s="31"/>
      <c r="E46" s="31"/>
      <c r="F46" s="31"/>
      <c r="G46" s="31"/>
      <c r="H46" s="31"/>
      <c r="I46" s="31"/>
      <c r="J46" s="31"/>
      <c r="K46" s="31"/>
    </row>
    <row r="47" spans="1:11" x14ac:dyDescent="0.25">
      <c r="A47" s="31"/>
      <c r="B47" s="31"/>
      <c r="C47" s="31"/>
      <c r="D47" s="31"/>
      <c r="E47" s="31"/>
      <c r="F47" s="31"/>
      <c r="G47" s="31"/>
      <c r="H47" s="31"/>
      <c r="I47" s="31"/>
      <c r="J47" s="31"/>
      <c r="K47" s="31"/>
    </row>
    <row r="48" spans="1:11" x14ac:dyDescent="0.25">
      <c r="A48" s="31"/>
      <c r="B48" s="31"/>
      <c r="C48" s="31"/>
      <c r="D48" s="31"/>
      <c r="E48" s="31"/>
      <c r="F48" s="31"/>
      <c r="G48" s="31"/>
      <c r="H48" s="31"/>
      <c r="I48" s="31"/>
      <c r="J48" s="31"/>
      <c r="K48" s="31"/>
    </row>
    <row r="49" spans="1:11" x14ac:dyDescent="0.25">
      <c r="A49" s="31"/>
      <c r="B49" s="31"/>
      <c r="C49" s="31"/>
      <c r="D49" s="31"/>
      <c r="E49" s="31"/>
      <c r="F49" s="31"/>
      <c r="G49" s="31"/>
      <c r="H49" s="31"/>
      <c r="I49" s="31"/>
      <c r="J49" s="31"/>
      <c r="K49" s="31"/>
    </row>
    <row r="50" spans="1:11" x14ac:dyDescent="0.25">
      <c r="A50" s="31"/>
      <c r="B50" s="31"/>
      <c r="C50" s="31"/>
      <c r="D50" s="31"/>
      <c r="E50" s="31"/>
      <c r="F50" s="31"/>
      <c r="G50" s="31"/>
      <c r="H50" s="31"/>
      <c r="I50" s="31"/>
      <c r="J50" s="31"/>
      <c r="K50" s="31"/>
    </row>
    <row r="51" spans="1:11" x14ac:dyDescent="0.25">
      <c r="A51" s="31"/>
      <c r="B51" s="31"/>
      <c r="C51" s="31"/>
      <c r="D51" s="31"/>
      <c r="E51" s="31"/>
      <c r="F51" s="31"/>
      <c r="G51" s="31"/>
      <c r="H51" s="31"/>
      <c r="I51" s="31"/>
      <c r="J51" s="31"/>
      <c r="K51" s="31"/>
    </row>
    <row r="52" spans="1:11" x14ac:dyDescent="0.25">
      <c r="A52" s="31"/>
      <c r="B52" s="31"/>
      <c r="C52" s="31"/>
      <c r="D52" s="31"/>
      <c r="E52" s="31"/>
      <c r="F52" s="31"/>
      <c r="G52" s="31"/>
      <c r="H52" s="31"/>
      <c r="I52" s="31"/>
      <c r="J52" s="31"/>
      <c r="K52" s="31"/>
    </row>
    <row r="53" spans="1:11" x14ac:dyDescent="0.25">
      <c r="A53" s="31"/>
      <c r="B53" s="31"/>
      <c r="C53" s="31"/>
      <c r="D53" s="31"/>
      <c r="E53" s="31"/>
      <c r="F53" s="31"/>
      <c r="G53" s="31"/>
      <c r="H53" s="31"/>
      <c r="I53" s="31"/>
      <c r="J53" s="31"/>
      <c r="K53" s="31"/>
    </row>
    <row r="54" spans="1:11" x14ac:dyDescent="0.25">
      <c r="A54" s="31"/>
      <c r="B54" s="31"/>
      <c r="C54" s="31"/>
      <c r="D54" s="31"/>
      <c r="E54" s="31"/>
      <c r="F54" s="31"/>
      <c r="G54" s="31"/>
      <c r="H54" s="31"/>
      <c r="I54" s="31"/>
      <c r="J54" s="31"/>
      <c r="K54" s="31"/>
    </row>
    <row r="55" spans="1:11" x14ac:dyDescent="0.25">
      <c r="A55" s="31"/>
      <c r="B55" s="31"/>
      <c r="C55" s="31"/>
      <c r="D55" s="31"/>
      <c r="E55" s="31"/>
      <c r="F55" s="31"/>
      <c r="G55" s="31"/>
      <c r="H55" s="31"/>
      <c r="I55" s="31"/>
      <c r="J55" s="31"/>
      <c r="K55" s="31"/>
    </row>
    <row r="56" spans="1:11" x14ac:dyDescent="0.25">
      <c r="A56" s="31"/>
      <c r="B56" s="31"/>
      <c r="C56" s="31"/>
      <c r="D56" s="31"/>
      <c r="E56" s="31"/>
      <c r="F56" s="31"/>
      <c r="G56" s="31"/>
      <c r="H56" s="31"/>
      <c r="I56" s="31"/>
      <c r="J56" s="31"/>
      <c r="K56" s="31"/>
    </row>
    <row r="57" spans="1:11" x14ac:dyDescent="0.25">
      <c r="A57" s="31"/>
      <c r="B57" s="31"/>
      <c r="C57" s="31"/>
      <c r="D57" s="31"/>
      <c r="E57" s="31"/>
      <c r="F57" s="31"/>
      <c r="G57" s="31"/>
      <c r="H57" s="31"/>
      <c r="I57" s="31"/>
      <c r="J57" s="31"/>
      <c r="K57" s="31"/>
    </row>
    <row r="58" spans="1:11" x14ac:dyDescent="0.25">
      <c r="A58" s="31"/>
      <c r="B58" s="31"/>
      <c r="C58" s="31"/>
      <c r="D58" s="31"/>
      <c r="E58" s="31"/>
      <c r="F58" s="31"/>
      <c r="G58" s="31"/>
      <c r="H58" s="31"/>
      <c r="I58" s="31"/>
      <c r="J58" s="31"/>
      <c r="K58" s="31"/>
    </row>
    <row r="59" spans="1:11" x14ac:dyDescent="0.25">
      <c r="A59" s="31"/>
      <c r="B59" s="31"/>
      <c r="C59" s="31"/>
      <c r="D59" s="31"/>
      <c r="E59" s="31"/>
      <c r="F59" s="31"/>
      <c r="G59" s="31"/>
      <c r="H59" s="31"/>
      <c r="I59" s="31"/>
      <c r="J59" s="31"/>
      <c r="K59" s="31"/>
    </row>
    <row r="60" spans="1:11" x14ac:dyDescent="0.25">
      <c r="A60" s="31"/>
      <c r="B60" s="31"/>
      <c r="C60" s="31"/>
      <c r="D60" s="31"/>
      <c r="E60" s="31"/>
      <c r="F60" s="31"/>
      <c r="G60" s="31"/>
      <c r="H60" s="31"/>
      <c r="I60" s="31"/>
      <c r="J60" s="31"/>
      <c r="K60" s="31"/>
    </row>
    <row r="61" spans="1:11" x14ac:dyDescent="0.25">
      <c r="A61" s="31"/>
      <c r="B61" s="31"/>
      <c r="C61" s="31"/>
      <c r="D61" s="31"/>
      <c r="E61" s="31"/>
      <c r="F61" s="31"/>
      <c r="G61" s="31"/>
      <c r="H61" s="31"/>
      <c r="I61" s="31"/>
      <c r="J61" s="31"/>
      <c r="K61" s="31"/>
    </row>
    <row r="62" spans="1:11" x14ac:dyDescent="0.25">
      <c r="A62" s="31"/>
      <c r="B62" s="31"/>
      <c r="C62" s="31"/>
      <c r="D62" s="31"/>
      <c r="E62" s="31"/>
      <c r="F62" s="31"/>
      <c r="G62" s="31"/>
      <c r="H62" s="31"/>
      <c r="I62" s="31"/>
      <c r="J62" s="31"/>
      <c r="K62" s="31"/>
    </row>
    <row r="63" spans="1:11" x14ac:dyDescent="0.25">
      <c r="A63" s="31"/>
      <c r="B63" s="31"/>
      <c r="C63" s="31"/>
      <c r="D63" s="31"/>
      <c r="E63" s="31"/>
      <c r="F63" s="31"/>
      <c r="G63" s="31"/>
      <c r="H63" s="31"/>
      <c r="I63" s="31"/>
      <c r="J63" s="31"/>
      <c r="K63" s="31"/>
    </row>
    <row r="64" spans="1:11" x14ac:dyDescent="0.25">
      <c r="A64" s="31"/>
      <c r="B64" s="31"/>
      <c r="C64" s="31"/>
      <c r="D64" s="31"/>
      <c r="E64" s="31"/>
      <c r="F64" s="31"/>
      <c r="G64" s="31"/>
      <c r="H64" s="31"/>
      <c r="I64" s="31"/>
      <c r="J64" s="31"/>
      <c r="K64" s="31"/>
    </row>
    <row r="65" spans="1:11" x14ac:dyDescent="0.25">
      <c r="A65" s="31"/>
      <c r="B65" s="31"/>
      <c r="C65" s="31"/>
      <c r="D65" s="31"/>
      <c r="E65" s="31"/>
      <c r="F65" s="31"/>
      <c r="G65" s="31"/>
      <c r="H65" s="31"/>
      <c r="I65" s="31"/>
      <c r="J65" s="31"/>
      <c r="K65" s="31"/>
    </row>
    <row r="66" spans="1:11" x14ac:dyDescent="0.25">
      <c r="A66" s="31"/>
      <c r="B66" s="31"/>
      <c r="C66" s="31"/>
      <c r="D66" s="31"/>
      <c r="E66" s="31"/>
      <c r="F66" s="31"/>
      <c r="G66" s="31"/>
      <c r="H66" s="31"/>
      <c r="I66" s="31"/>
      <c r="J66" s="31"/>
      <c r="K66" s="31"/>
    </row>
    <row r="67" spans="1:11" x14ac:dyDescent="0.25">
      <c r="A67" s="31"/>
      <c r="B67" s="31"/>
      <c r="C67" s="31"/>
      <c r="D67" s="31"/>
      <c r="E67" s="31"/>
      <c r="F67" s="31"/>
      <c r="G67" s="31"/>
      <c r="H67" s="31"/>
      <c r="I67" s="31"/>
      <c r="J67" s="31"/>
      <c r="K67" s="31"/>
    </row>
    <row r="68" spans="1:11" x14ac:dyDescent="0.25">
      <c r="A68" s="31"/>
      <c r="B68" s="31"/>
      <c r="C68" s="31"/>
      <c r="D68" s="31"/>
      <c r="E68" s="31"/>
      <c r="F68" s="31"/>
      <c r="G68" s="31"/>
      <c r="H68" s="31"/>
      <c r="I68" s="31"/>
      <c r="J68" s="31"/>
      <c r="K68" s="31"/>
    </row>
    <row r="69" spans="1:11" x14ac:dyDescent="0.25">
      <c r="A69" s="31"/>
      <c r="B69" s="31"/>
      <c r="C69" s="31"/>
      <c r="D69" s="31"/>
      <c r="E69" s="31"/>
      <c r="F69" s="31"/>
      <c r="G69" s="31"/>
      <c r="H69" s="31"/>
      <c r="I69" s="31"/>
      <c r="J69" s="31"/>
      <c r="K69" s="31"/>
    </row>
    <row r="70" spans="1:11" x14ac:dyDescent="0.25">
      <c r="A70" s="31"/>
      <c r="B70" s="31"/>
      <c r="C70" s="31"/>
      <c r="D70" s="31"/>
      <c r="E70" s="31"/>
      <c r="F70" s="31"/>
      <c r="G70" s="31"/>
      <c r="H70" s="31"/>
      <c r="I70" s="31"/>
      <c r="J70" s="31"/>
      <c r="K70" s="31"/>
    </row>
    <row r="71" spans="1:11" x14ac:dyDescent="0.25">
      <c r="A71" s="31"/>
      <c r="B71" s="31"/>
      <c r="C71" s="31"/>
      <c r="D71" s="31"/>
      <c r="E71" s="31"/>
      <c r="F71" s="31"/>
      <c r="G71" s="31"/>
      <c r="H71" s="31"/>
      <c r="I71" s="31"/>
      <c r="J71" s="31"/>
      <c r="K71" s="31"/>
    </row>
    <row r="72" spans="1:11" x14ac:dyDescent="0.25">
      <c r="A72" s="31"/>
      <c r="B72" s="31"/>
      <c r="C72" s="31"/>
      <c r="D72" s="31"/>
      <c r="E72" s="31"/>
      <c r="F72" s="31"/>
      <c r="G72" s="31"/>
      <c r="H72" s="31"/>
      <c r="I72" s="31"/>
      <c r="J72" s="31"/>
      <c r="K72" s="31"/>
    </row>
    <row r="73" spans="1:11" x14ac:dyDescent="0.25">
      <c r="A73" s="31"/>
      <c r="B73" s="31"/>
      <c r="C73" s="31"/>
      <c r="D73" s="31"/>
      <c r="E73" s="31"/>
      <c r="F73" s="31"/>
      <c r="G73" s="31"/>
      <c r="H73" s="31"/>
      <c r="I73" s="31"/>
      <c r="J73" s="31"/>
      <c r="K73" s="31"/>
    </row>
    <row r="74" spans="1:11" x14ac:dyDescent="0.25">
      <c r="A74" s="31"/>
      <c r="B74" s="31"/>
      <c r="C74" s="31"/>
      <c r="D74" s="31"/>
      <c r="E74" s="31"/>
      <c r="F74" s="31"/>
      <c r="G74" s="31"/>
      <c r="H74" s="31"/>
      <c r="I74" s="31"/>
      <c r="J74" s="31"/>
      <c r="K74" s="31"/>
    </row>
    <row r="75" spans="1:11" x14ac:dyDescent="0.25">
      <c r="A75" s="31"/>
      <c r="B75" s="31"/>
      <c r="C75" s="31"/>
      <c r="D75" s="31"/>
      <c r="E75" s="31"/>
      <c r="F75" s="31"/>
      <c r="G75" s="31"/>
      <c r="H75" s="31"/>
      <c r="I75" s="31"/>
      <c r="J75" s="31"/>
      <c r="K75" s="31"/>
    </row>
    <row r="76" spans="1:11" x14ac:dyDescent="0.25">
      <c r="A76" s="31"/>
      <c r="B76" s="31"/>
      <c r="C76" s="31"/>
      <c r="D76" s="31"/>
      <c r="E76" s="31"/>
      <c r="F76" s="31"/>
      <c r="G76" s="31"/>
      <c r="H76" s="31"/>
      <c r="I76" s="31"/>
      <c r="J76" s="31"/>
      <c r="K76" s="31"/>
    </row>
    <row r="77" spans="1:11" x14ac:dyDescent="0.25">
      <c r="A77" s="31"/>
      <c r="B77" s="31"/>
      <c r="C77" s="31"/>
      <c r="D77" s="31"/>
      <c r="E77" s="31"/>
      <c r="F77" s="31"/>
      <c r="G77" s="31"/>
      <c r="H77" s="31"/>
      <c r="I77" s="31"/>
      <c r="J77" s="31"/>
      <c r="K77" s="31"/>
    </row>
    <row r="78" spans="1:11" x14ac:dyDescent="0.25">
      <c r="A78" s="31"/>
      <c r="B78" s="31"/>
      <c r="C78" s="31"/>
      <c r="D78" s="31"/>
      <c r="E78" s="31"/>
      <c r="F78" s="31"/>
      <c r="G78" s="31"/>
      <c r="H78" s="31"/>
      <c r="I78" s="31"/>
      <c r="J78" s="31"/>
      <c r="K78" s="31"/>
    </row>
    <row r="79" spans="1:11" x14ac:dyDescent="0.25">
      <c r="A79" s="31"/>
      <c r="B79" s="31"/>
      <c r="C79" s="31"/>
      <c r="D79" s="31"/>
      <c r="E79" s="31"/>
      <c r="F79" s="31"/>
      <c r="G79" s="31"/>
      <c r="H79" s="31"/>
      <c r="I79" s="31"/>
      <c r="J79" s="31"/>
      <c r="K79" s="31"/>
    </row>
    <row r="80" spans="1:11" x14ac:dyDescent="0.25">
      <c r="A80" s="31"/>
      <c r="B80" s="31"/>
      <c r="C80" s="31"/>
      <c r="D80" s="31"/>
      <c r="E80" s="31"/>
      <c r="F80" s="31"/>
      <c r="G80" s="31"/>
      <c r="H80" s="31"/>
      <c r="I80" s="31"/>
      <c r="J80" s="31"/>
      <c r="K80" s="31"/>
    </row>
    <row r="81" spans="1:11" x14ac:dyDescent="0.25">
      <c r="A81" s="31"/>
      <c r="B81" s="31"/>
      <c r="C81" s="31"/>
      <c r="D81" s="31"/>
      <c r="E81" s="31"/>
      <c r="F81" s="31"/>
      <c r="G81" s="31"/>
      <c r="H81" s="31"/>
      <c r="I81" s="31"/>
      <c r="J81" s="31"/>
      <c r="K81" s="31"/>
    </row>
    <row r="82" spans="1:11" x14ac:dyDescent="0.25">
      <c r="A82" s="31"/>
      <c r="B82" s="31"/>
      <c r="C82" s="31"/>
      <c r="D82" s="31"/>
      <c r="E82" s="31"/>
      <c r="F82" s="31"/>
      <c r="G82" s="31"/>
      <c r="H82" s="31"/>
      <c r="I82" s="31"/>
      <c r="J82" s="31"/>
      <c r="K82" s="31"/>
    </row>
    <row r="83" spans="1:11" x14ac:dyDescent="0.25">
      <c r="A83" s="31"/>
      <c r="B83" s="31"/>
      <c r="C83" s="31"/>
      <c r="D83" s="31"/>
      <c r="E83" s="31"/>
      <c r="F83" s="31"/>
      <c r="G83" s="31"/>
      <c r="H83" s="31"/>
      <c r="I83" s="31"/>
      <c r="J83" s="31"/>
      <c r="K83" s="31"/>
    </row>
    <row r="84" spans="1:11" x14ac:dyDescent="0.25">
      <c r="A84" s="31"/>
      <c r="B84" s="31"/>
      <c r="C84" s="31"/>
      <c r="D84" s="31"/>
      <c r="E84" s="31"/>
      <c r="F84" s="31"/>
      <c r="G84" s="31"/>
      <c r="H84" s="31"/>
      <c r="I84" s="31"/>
      <c r="J84" s="31"/>
      <c r="K84" s="31"/>
    </row>
    <row r="85" spans="1:11" x14ac:dyDescent="0.25">
      <c r="A85" s="31"/>
      <c r="B85" s="31"/>
      <c r="C85" s="31"/>
      <c r="D85" s="31"/>
      <c r="E85" s="31"/>
      <c r="F85" s="31"/>
      <c r="G85" s="31"/>
      <c r="H85" s="31"/>
      <c r="I85" s="31"/>
      <c r="J85" s="31"/>
      <c r="K85" s="31"/>
    </row>
    <row r="86" spans="1:11" x14ac:dyDescent="0.25">
      <c r="A86" s="31"/>
      <c r="B86" s="31"/>
      <c r="C86" s="31"/>
      <c r="D86" s="31"/>
      <c r="E86" s="31"/>
      <c r="F86" s="31"/>
      <c r="G86" s="31"/>
      <c r="H86" s="31"/>
      <c r="I86" s="31"/>
      <c r="J86" s="31"/>
      <c r="K86" s="31"/>
    </row>
    <row r="87" spans="1:11" x14ac:dyDescent="0.25">
      <c r="A87" s="31"/>
      <c r="B87" s="31"/>
      <c r="C87" s="31"/>
      <c r="D87" s="31"/>
      <c r="E87" s="31"/>
      <c r="F87" s="31"/>
      <c r="G87" s="31"/>
      <c r="H87" s="31"/>
      <c r="I87" s="31"/>
      <c r="J87" s="31"/>
      <c r="K87" s="31"/>
    </row>
    <row r="88" spans="1:11" x14ac:dyDescent="0.25">
      <c r="A88" s="31"/>
      <c r="B88" s="31"/>
      <c r="C88" s="31"/>
      <c r="D88" s="31"/>
      <c r="E88" s="31"/>
      <c r="F88" s="31"/>
      <c r="G88" s="31"/>
      <c r="H88" s="31"/>
      <c r="I88" s="31"/>
      <c r="J88" s="31"/>
      <c r="K88" s="31"/>
    </row>
    <row r="89" spans="1:11" x14ac:dyDescent="0.25">
      <c r="A89" s="31"/>
      <c r="B89" s="31"/>
      <c r="C89" s="31"/>
      <c r="D89" s="31"/>
      <c r="E89" s="31"/>
      <c r="F89" s="31"/>
      <c r="G89" s="31"/>
      <c r="H89" s="31"/>
      <c r="I89" s="31"/>
      <c r="J89" s="31"/>
      <c r="K89" s="31"/>
    </row>
    <row r="90" spans="1:11" x14ac:dyDescent="0.25">
      <c r="A90" s="31"/>
      <c r="B90" s="31"/>
      <c r="C90" s="31"/>
      <c r="D90" s="31"/>
      <c r="E90" s="31"/>
      <c r="F90" s="31"/>
      <c r="G90" s="31"/>
      <c r="H90" s="31"/>
      <c r="I90" s="31"/>
      <c r="J90" s="31"/>
      <c r="K90" s="31"/>
    </row>
    <row r="91" spans="1:11" x14ac:dyDescent="0.25">
      <c r="A91" s="31"/>
      <c r="B91" s="31"/>
      <c r="C91" s="31"/>
      <c r="D91" s="31"/>
      <c r="E91" s="31"/>
      <c r="F91" s="31"/>
      <c r="G91" s="31"/>
      <c r="H91" s="31"/>
      <c r="I91" s="31"/>
      <c r="J91" s="31"/>
      <c r="K91" s="31"/>
    </row>
    <row r="92" spans="1:11" x14ac:dyDescent="0.25">
      <c r="A92" s="31"/>
      <c r="B92" s="31"/>
      <c r="C92" s="31"/>
      <c r="D92" s="31"/>
      <c r="E92" s="31"/>
      <c r="F92" s="31"/>
      <c r="G92" s="31"/>
      <c r="H92" s="31"/>
      <c r="I92" s="31"/>
      <c r="J92" s="31"/>
      <c r="K92" s="31"/>
    </row>
    <row r="93" spans="1:11" x14ac:dyDescent="0.25">
      <c r="A93" s="31"/>
      <c r="B93" s="31"/>
      <c r="C93" s="31"/>
      <c r="D93" s="31"/>
      <c r="E93" s="31"/>
      <c r="F93" s="31"/>
      <c r="G93" s="31"/>
      <c r="H93" s="31"/>
      <c r="I93" s="31"/>
      <c r="J93" s="31"/>
      <c r="K93" s="31"/>
    </row>
    <row r="94" spans="1:11" x14ac:dyDescent="0.25">
      <c r="A94" s="31"/>
      <c r="B94" s="31"/>
      <c r="C94" s="31"/>
      <c r="D94" s="31"/>
      <c r="E94" s="31"/>
      <c r="F94" s="31"/>
      <c r="G94" s="31"/>
      <c r="H94" s="31"/>
      <c r="I94" s="31"/>
      <c r="J94" s="31"/>
      <c r="K94" s="31"/>
    </row>
    <row r="95" spans="1:11" x14ac:dyDescent="0.25">
      <c r="A95" s="31"/>
      <c r="B95" s="31"/>
      <c r="C95" s="31"/>
      <c r="D95" s="31"/>
      <c r="E95" s="31"/>
      <c r="F95" s="31"/>
      <c r="G95" s="31"/>
      <c r="H95" s="31"/>
      <c r="I95" s="31"/>
      <c r="J95" s="31"/>
      <c r="K95" s="31"/>
    </row>
    <row r="96" spans="1:11" x14ac:dyDescent="0.25">
      <c r="A96" s="31"/>
      <c r="B96" s="31"/>
      <c r="C96" s="31"/>
      <c r="D96" s="31"/>
      <c r="E96" s="31"/>
      <c r="F96" s="31"/>
      <c r="G96" s="31"/>
      <c r="H96" s="31"/>
      <c r="I96" s="31"/>
      <c r="J96" s="31"/>
      <c r="K96" s="31"/>
    </row>
    <row r="97" spans="1:11" x14ac:dyDescent="0.25">
      <c r="A97" s="31"/>
      <c r="B97" s="31"/>
      <c r="C97" s="31"/>
      <c r="D97" s="31"/>
      <c r="E97" s="31"/>
      <c r="F97" s="31"/>
      <c r="G97" s="31"/>
      <c r="H97" s="31"/>
      <c r="I97" s="31"/>
      <c r="J97" s="31"/>
      <c r="K97" s="31"/>
    </row>
    <row r="98" spans="1:11" x14ac:dyDescent="0.25">
      <c r="A98" s="31"/>
      <c r="B98" s="31"/>
      <c r="C98" s="31"/>
      <c r="D98" s="31"/>
      <c r="E98" s="31"/>
      <c r="F98" s="31"/>
      <c r="G98" s="31"/>
      <c r="H98" s="31"/>
      <c r="I98" s="31"/>
      <c r="J98" s="31"/>
      <c r="K98" s="31"/>
    </row>
    <row r="99" spans="1:11" x14ac:dyDescent="0.25">
      <c r="A99" s="31"/>
      <c r="B99" s="31"/>
      <c r="C99" s="31"/>
      <c r="D99" s="31"/>
      <c r="E99" s="31"/>
      <c r="F99" s="31"/>
      <c r="G99" s="31"/>
      <c r="H99" s="31"/>
      <c r="I99" s="31"/>
      <c r="J99" s="31"/>
      <c r="K99" s="31"/>
    </row>
    <row r="100" spans="1:11" x14ac:dyDescent="0.25">
      <c r="A100" s="31"/>
      <c r="B100" s="31"/>
      <c r="C100" s="31"/>
      <c r="D100" s="31"/>
      <c r="E100" s="31"/>
      <c r="F100" s="31"/>
      <c r="G100" s="31"/>
      <c r="H100" s="31"/>
      <c r="I100" s="31"/>
      <c r="J100" s="31"/>
      <c r="K100" s="31"/>
    </row>
    <row r="101" spans="1:11" x14ac:dyDescent="0.25">
      <c r="A101" s="31"/>
      <c r="B101" s="31"/>
      <c r="C101" s="31"/>
      <c r="D101" s="31"/>
      <c r="E101" s="31"/>
      <c r="F101" s="31"/>
      <c r="G101" s="31"/>
      <c r="H101" s="31"/>
      <c r="I101" s="31"/>
      <c r="J101" s="31"/>
      <c r="K101" s="31"/>
    </row>
    <row r="102" spans="1:11" x14ac:dyDescent="0.25">
      <c r="A102" s="31"/>
      <c r="B102" s="31"/>
      <c r="C102" s="31"/>
      <c r="D102" s="31"/>
      <c r="E102" s="31"/>
      <c r="F102" s="31"/>
      <c r="G102" s="31"/>
      <c r="H102" s="31"/>
      <c r="I102" s="31"/>
      <c r="J102" s="31"/>
      <c r="K102" s="31"/>
    </row>
    <row r="103" spans="1:11" x14ac:dyDescent="0.25">
      <c r="A103" s="31"/>
      <c r="B103" s="31"/>
      <c r="C103" s="31"/>
      <c r="D103" s="31"/>
      <c r="E103" s="31"/>
      <c r="F103" s="31"/>
      <c r="G103" s="31"/>
      <c r="H103" s="31"/>
      <c r="I103" s="31"/>
      <c r="J103" s="31"/>
      <c r="K103" s="31"/>
    </row>
    <row r="104" spans="1:11" x14ac:dyDescent="0.25">
      <c r="A104" s="31"/>
      <c r="B104" s="31"/>
      <c r="C104" s="31"/>
      <c r="D104" s="31"/>
      <c r="E104" s="31"/>
      <c r="F104" s="31"/>
      <c r="G104" s="31"/>
      <c r="H104" s="31"/>
      <c r="I104" s="31"/>
      <c r="J104" s="31"/>
      <c r="K104" s="31"/>
    </row>
    <row r="105" spans="1:11" x14ac:dyDescent="0.25">
      <c r="A105" s="31"/>
      <c r="B105" s="31"/>
      <c r="C105" s="31"/>
      <c r="D105" s="31"/>
      <c r="E105" s="31"/>
      <c r="F105" s="31"/>
      <c r="G105" s="31"/>
      <c r="H105" s="31"/>
      <c r="I105" s="31"/>
      <c r="J105" s="31"/>
      <c r="K105" s="31"/>
    </row>
    <row r="106" spans="1:11" x14ac:dyDescent="0.25">
      <c r="A106" s="31"/>
      <c r="B106" s="31"/>
      <c r="C106" s="31"/>
      <c r="D106" s="31"/>
      <c r="E106" s="31"/>
      <c r="F106" s="31"/>
      <c r="G106" s="31"/>
      <c r="H106" s="31"/>
      <c r="I106" s="31"/>
      <c r="J106" s="31"/>
      <c r="K106" s="31"/>
    </row>
    <row r="107" spans="1:11" x14ac:dyDescent="0.25">
      <c r="A107" s="31"/>
      <c r="B107" s="31"/>
      <c r="C107" s="31"/>
      <c r="D107" s="31"/>
      <c r="E107" s="31"/>
      <c r="F107" s="31"/>
      <c r="G107" s="31"/>
      <c r="H107" s="31"/>
      <c r="I107" s="31"/>
      <c r="J107" s="31"/>
      <c r="K107" s="31"/>
    </row>
    <row r="108" spans="1:11" x14ac:dyDescent="0.25">
      <c r="A108" s="31"/>
      <c r="B108" s="31"/>
      <c r="C108" s="31"/>
      <c r="D108" s="31"/>
      <c r="E108" s="31"/>
      <c r="F108" s="31"/>
      <c r="G108" s="31"/>
      <c r="H108" s="31"/>
      <c r="I108" s="31"/>
      <c r="J108" s="31"/>
      <c r="K108" s="31"/>
    </row>
    <row r="109" spans="1:11" x14ac:dyDescent="0.25">
      <c r="A109" s="31"/>
      <c r="B109" s="31"/>
      <c r="C109" s="31"/>
      <c r="D109" s="31"/>
      <c r="E109" s="31"/>
      <c r="F109" s="31"/>
      <c r="G109" s="31"/>
      <c r="H109" s="31"/>
      <c r="I109" s="31"/>
      <c r="J109" s="31"/>
      <c r="K109" s="31"/>
    </row>
    <row r="110" spans="1:11" x14ac:dyDescent="0.25">
      <c r="A110" s="31"/>
      <c r="B110" s="31"/>
      <c r="C110" s="31"/>
      <c r="D110" s="31"/>
      <c r="E110" s="31"/>
      <c r="F110" s="31"/>
      <c r="G110" s="31"/>
      <c r="H110" s="31"/>
      <c r="I110" s="31"/>
      <c r="J110" s="31"/>
      <c r="K110" s="31"/>
    </row>
    <row r="111" spans="1:11" x14ac:dyDescent="0.25">
      <c r="A111" s="31"/>
      <c r="B111" s="31"/>
      <c r="C111" s="31"/>
      <c r="D111" s="31"/>
      <c r="E111" s="31"/>
      <c r="F111" s="31"/>
      <c r="G111" s="31"/>
      <c r="H111" s="31"/>
      <c r="I111" s="31"/>
      <c r="J111" s="31"/>
      <c r="K111" s="31"/>
    </row>
    <row r="112" spans="1:11" x14ac:dyDescent="0.25">
      <c r="A112" s="31"/>
      <c r="B112" s="31"/>
      <c r="C112" s="31"/>
      <c r="D112" s="31"/>
      <c r="E112" s="31"/>
      <c r="F112" s="31"/>
      <c r="G112" s="31"/>
      <c r="H112" s="31"/>
      <c r="I112" s="31"/>
      <c r="J112" s="31"/>
      <c r="K112" s="31"/>
    </row>
    <row r="113" spans="1:11" x14ac:dyDescent="0.25">
      <c r="A113" s="31"/>
      <c r="B113" s="31"/>
      <c r="C113" s="31"/>
      <c r="D113" s="31"/>
      <c r="E113" s="31"/>
      <c r="F113" s="31"/>
      <c r="G113" s="31"/>
      <c r="H113" s="31"/>
      <c r="I113" s="31"/>
      <c r="J113" s="31"/>
      <c r="K113" s="31"/>
    </row>
    <row r="114" spans="1:11" x14ac:dyDescent="0.25">
      <c r="A114" s="31"/>
      <c r="B114" s="31"/>
      <c r="C114" s="31"/>
      <c r="D114" s="31"/>
      <c r="E114" s="31"/>
      <c r="F114" s="31"/>
      <c r="G114" s="31"/>
      <c r="H114" s="31"/>
      <c r="I114" s="31"/>
      <c r="J114" s="31"/>
      <c r="K114" s="31"/>
    </row>
    <row r="115" spans="1:11" x14ac:dyDescent="0.25">
      <c r="A115" s="31"/>
      <c r="B115" s="31"/>
      <c r="C115" s="31"/>
      <c r="D115" s="31"/>
      <c r="E115" s="31"/>
      <c r="F115" s="31"/>
      <c r="G115" s="31"/>
      <c r="H115" s="31"/>
      <c r="I115" s="31"/>
      <c r="J115" s="31"/>
      <c r="K115" s="31"/>
    </row>
    <row r="116" spans="1:11" x14ac:dyDescent="0.25">
      <c r="A116" s="31"/>
      <c r="B116" s="31"/>
      <c r="C116" s="31"/>
      <c r="D116" s="31"/>
      <c r="E116" s="31"/>
      <c r="F116" s="31"/>
      <c r="G116" s="31"/>
      <c r="H116" s="31"/>
      <c r="I116" s="31"/>
      <c r="J116" s="31"/>
      <c r="K116" s="31"/>
    </row>
    <row r="117" spans="1:11" x14ac:dyDescent="0.25">
      <c r="A117" s="31"/>
      <c r="B117" s="31"/>
      <c r="C117" s="31"/>
      <c r="D117" s="31"/>
      <c r="E117" s="31"/>
      <c r="F117" s="31"/>
      <c r="G117" s="31"/>
      <c r="H117" s="31"/>
      <c r="I117" s="31"/>
      <c r="J117" s="31"/>
      <c r="K117" s="31"/>
    </row>
    <row r="118" spans="1:11" x14ac:dyDescent="0.25">
      <c r="A118" s="31"/>
      <c r="B118" s="31"/>
      <c r="C118" s="31"/>
      <c r="D118" s="31"/>
      <c r="E118" s="31"/>
      <c r="F118" s="31"/>
      <c r="G118" s="31"/>
      <c r="H118" s="31"/>
      <c r="I118" s="31"/>
      <c r="J118" s="31"/>
      <c r="K118" s="31"/>
    </row>
    <row r="119" spans="1:11" x14ac:dyDescent="0.25">
      <c r="A119" s="31"/>
      <c r="B119" s="31"/>
      <c r="C119" s="31"/>
      <c r="D119" s="31"/>
      <c r="E119" s="31"/>
      <c r="F119" s="31"/>
      <c r="G119" s="31"/>
      <c r="H119" s="31"/>
      <c r="I119" s="31"/>
      <c r="J119" s="31"/>
      <c r="K119" s="31"/>
    </row>
    <row r="120" spans="1:11" x14ac:dyDescent="0.25">
      <c r="A120" s="31"/>
      <c r="B120" s="31"/>
      <c r="C120" s="31"/>
      <c r="D120" s="31"/>
      <c r="E120" s="31"/>
      <c r="F120" s="31"/>
      <c r="G120" s="31"/>
      <c r="H120" s="31"/>
      <c r="I120" s="31"/>
      <c r="J120" s="31"/>
      <c r="K120" s="31"/>
    </row>
    <row r="121" spans="1:11" x14ac:dyDescent="0.25">
      <c r="A121" s="31"/>
      <c r="B121" s="31"/>
      <c r="C121" s="31"/>
      <c r="D121" s="31"/>
      <c r="E121" s="31"/>
      <c r="F121" s="31"/>
      <c r="G121" s="31"/>
      <c r="H121" s="31"/>
      <c r="I121" s="31"/>
      <c r="J121" s="31"/>
      <c r="K121" s="31"/>
    </row>
    <row r="122" spans="1:11" x14ac:dyDescent="0.25">
      <c r="A122" s="31"/>
      <c r="B122" s="31"/>
      <c r="C122" s="31"/>
      <c r="D122" s="31"/>
      <c r="E122" s="31"/>
      <c r="F122" s="31"/>
      <c r="G122" s="31"/>
      <c r="H122" s="31"/>
      <c r="I122" s="31"/>
      <c r="J122" s="31"/>
      <c r="K122" s="31"/>
    </row>
    <row r="123" spans="1:11" x14ac:dyDescent="0.25">
      <c r="A123" s="31"/>
      <c r="B123" s="31"/>
      <c r="C123" s="31"/>
      <c r="D123" s="31"/>
      <c r="E123" s="31"/>
      <c r="F123" s="31"/>
      <c r="G123" s="31"/>
      <c r="H123" s="31"/>
      <c r="I123" s="31"/>
      <c r="J123" s="31"/>
      <c r="K123" s="31"/>
    </row>
    <row r="124" spans="1:11" x14ac:dyDescent="0.25">
      <c r="A124" s="31"/>
      <c r="B124" s="31"/>
      <c r="C124" s="31"/>
      <c r="D124" s="31"/>
      <c r="E124" s="31"/>
      <c r="F124" s="31"/>
      <c r="G124" s="31"/>
      <c r="H124" s="31"/>
      <c r="I124" s="31"/>
      <c r="J124" s="31"/>
      <c r="K124" s="31"/>
    </row>
    <row r="125" spans="1:11" x14ac:dyDescent="0.25">
      <c r="A125" s="31"/>
      <c r="B125" s="31"/>
      <c r="C125" s="31"/>
      <c r="D125" s="31"/>
      <c r="E125" s="31"/>
      <c r="F125" s="31"/>
      <c r="G125" s="31"/>
      <c r="H125" s="31"/>
      <c r="I125" s="31"/>
      <c r="J125" s="31"/>
      <c r="K125" s="31"/>
    </row>
    <row r="126" spans="1:11" x14ac:dyDescent="0.25">
      <c r="A126" s="31"/>
      <c r="B126" s="31"/>
      <c r="C126" s="31"/>
      <c r="D126" s="31"/>
      <c r="E126" s="31"/>
      <c r="F126" s="31"/>
      <c r="G126" s="31"/>
      <c r="H126" s="31"/>
      <c r="I126" s="31"/>
      <c r="J126" s="31"/>
      <c r="K126" s="31"/>
    </row>
    <row r="127" spans="1:11" x14ac:dyDescent="0.25">
      <c r="A127" s="31"/>
      <c r="B127" s="31"/>
      <c r="C127" s="31"/>
      <c r="D127" s="31"/>
      <c r="E127" s="31"/>
      <c r="F127" s="31"/>
      <c r="G127" s="31"/>
      <c r="H127" s="31"/>
      <c r="I127" s="31"/>
      <c r="J127" s="31"/>
      <c r="K127" s="31"/>
    </row>
    <row r="128" spans="1:11" x14ac:dyDescent="0.25">
      <c r="A128" s="31"/>
      <c r="B128" s="31"/>
      <c r="C128" s="31"/>
      <c r="D128" s="31"/>
      <c r="E128" s="31"/>
      <c r="F128" s="31"/>
      <c r="G128" s="31"/>
      <c r="H128" s="31"/>
      <c r="I128" s="31"/>
      <c r="J128" s="31"/>
      <c r="K128" s="31"/>
    </row>
    <row r="129" spans="1:11" x14ac:dyDescent="0.25">
      <c r="A129" s="31"/>
      <c r="B129" s="31"/>
      <c r="C129" s="31"/>
      <c r="D129" s="31"/>
      <c r="E129" s="31"/>
      <c r="F129" s="31"/>
      <c r="G129" s="31"/>
      <c r="H129" s="31"/>
      <c r="I129" s="31"/>
      <c r="J129" s="31"/>
      <c r="K129" s="31"/>
    </row>
    <row r="130" spans="1:11" x14ac:dyDescent="0.25">
      <c r="A130" s="31"/>
      <c r="B130" s="31"/>
      <c r="C130" s="31"/>
      <c r="D130" s="31"/>
      <c r="E130" s="31"/>
      <c r="F130" s="31"/>
      <c r="G130" s="31"/>
      <c r="H130" s="31"/>
      <c r="I130" s="31"/>
      <c r="J130" s="31"/>
      <c r="K130" s="31"/>
    </row>
    <row r="131" spans="1:11" x14ac:dyDescent="0.25">
      <c r="A131" s="31"/>
      <c r="B131" s="31"/>
      <c r="C131" s="31"/>
      <c r="D131" s="31"/>
      <c r="E131" s="31"/>
      <c r="F131" s="31"/>
      <c r="G131" s="31"/>
      <c r="H131" s="31"/>
      <c r="I131" s="31"/>
      <c r="J131" s="31"/>
      <c r="K131" s="31"/>
    </row>
    <row r="132" spans="1:11" x14ac:dyDescent="0.25">
      <c r="A132" s="31"/>
      <c r="B132" s="31"/>
      <c r="C132" s="31"/>
      <c r="D132" s="31"/>
      <c r="E132" s="31"/>
      <c r="F132" s="31"/>
      <c r="G132" s="31"/>
      <c r="H132" s="31"/>
      <c r="I132" s="31"/>
      <c r="J132" s="31"/>
      <c r="K132" s="31"/>
    </row>
    <row r="133" spans="1:11" x14ac:dyDescent="0.25">
      <c r="A133" s="31"/>
      <c r="B133" s="31"/>
      <c r="C133" s="31"/>
      <c r="D133" s="31"/>
      <c r="E133" s="31"/>
      <c r="F133" s="31"/>
      <c r="G133" s="31"/>
      <c r="H133" s="31"/>
      <c r="I133" s="31"/>
      <c r="J133" s="31"/>
      <c r="K133" s="31"/>
    </row>
    <row r="134" spans="1:11" x14ac:dyDescent="0.25">
      <c r="A134" s="31"/>
      <c r="B134" s="31"/>
      <c r="C134" s="31"/>
      <c r="D134" s="31"/>
      <c r="E134" s="31"/>
      <c r="F134" s="31"/>
      <c r="G134" s="31"/>
      <c r="H134" s="31"/>
      <c r="I134" s="31"/>
      <c r="J134" s="31"/>
      <c r="K134" s="31"/>
    </row>
    <row r="135" spans="1:11" x14ac:dyDescent="0.25">
      <c r="A135" s="31"/>
      <c r="B135" s="31"/>
      <c r="C135" s="31"/>
      <c r="D135" s="31"/>
      <c r="E135" s="31"/>
      <c r="F135" s="31"/>
      <c r="G135" s="31"/>
      <c r="H135" s="31"/>
      <c r="I135" s="31"/>
      <c r="J135" s="31"/>
      <c r="K135" s="31"/>
    </row>
    <row r="136" spans="1:11" x14ac:dyDescent="0.25">
      <c r="A136" s="31"/>
      <c r="B136" s="31"/>
      <c r="C136" s="31"/>
      <c r="D136" s="31"/>
      <c r="E136" s="31"/>
      <c r="F136" s="31"/>
      <c r="G136" s="31"/>
      <c r="H136" s="31"/>
      <c r="I136" s="31"/>
      <c r="J136" s="31"/>
      <c r="K136" s="31"/>
    </row>
    <row r="137" spans="1:11" x14ac:dyDescent="0.25">
      <c r="A137" s="31"/>
      <c r="B137" s="31"/>
      <c r="C137" s="31"/>
      <c r="D137" s="31"/>
      <c r="E137" s="31"/>
      <c r="F137" s="31"/>
      <c r="G137" s="31"/>
      <c r="H137" s="31"/>
      <c r="I137" s="31"/>
      <c r="J137" s="31"/>
      <c r="K137" s="31"/>
    </row>
    <row r="138" spans="1:11" x14ac:dyDescent="0.25">
      <c r="A138" s="31"/>
      <c r="B138" s="31"/>
      <c r="C138" s="31"/>
      <c r="D138" s="31"/>
      <c r="E138" s="31"/>
      <c r="F138" s="31"/>
      <c r="G138" s="31"/>
      <c r="H138" s="31"/>
      <c r="I138" s="31"/>
      <c r="J138" s="31"/>
      <c r="K138" s="31"/>
    </row>
    <row r="139" spans="1:11" x14ac:dyDescent="0.25">
      <c r="A139" s="31"/>
      <c r="B139" s="31"/>
      <c r="C139" s="31"/>
      <c r="D139" s="31"/>
      <c r="E139" s="31"/>
      <c r="F139" s="31"/>
      <c r="G139" s="31"/>
      <c r="H139" s="31"/>
      <c r="I139" s="31"/>
      <c r="J139" s="31"/>
      <c r="K139" s="31"/>
    </row>
    <row r="140" spans="1:11" x14ac:dyDescent="0.25">
      <c r="A140" s="31"/>
      <c r="B140" s="31"/>
      <c r="C140" s="31"/>
      <c r="D140" s="31"/>
      <c r="E140" s="31"/>
      <c r="F140" s="31"/>
      <c r="G140" s="31"/>
      <c r="H140" s="31"/>
      <c r="I140" s="31"/>
      <c r="J140" s="31"/>
      <c r="K140" s="31"/>
    </row>
    <row r="141" spans="1:11" x14ac:dyDescent="0.25">
      <c r="A141" s="31"/>
      <c r="B141" s="31"/>
      <c r="C141" s="31"/>
      <c r="D141" s="31"/>
      <c r="E141" s="31"/>
      <c r="F141" s="31"/>
      <c r="G141" s="31"/>
      <c r="H141" s="31"/>
      <c r="I141" s="31"/>
      <c r="J141" s="31"/>
      <c r="K141" s="31"/>
    </row>
    <row r="142" spans="1:11" x14ac:dyDescent="0.25">
      <c r="A142" s="31"/>
      <c r="B142" s="31"/>
      <c r="C142" s="31"/>
      <c r="D142" s="31"/>
      <c r="E142" s="31"/>
      <c r="F142" s="31"/>
      <c r="G142" s="31"/>
      <c r="H142" s="31"/>
      <c r="I142" s="31"/>
      <c r="J142" s="31"/>
      <c r="K142" s="31"/>
    </row>
    <row r="143" spans="1:11" x14ac:dyDescent="0.25">
      <c r="A143" s="31"/>
      <c r="B143" s="31"/>
      <c r="C143" s="31"/>
      <c r="D143" s="31"/>
      <c r="E143" s="31"/>
      <c r="F143" s="31"/>
      <c r="G143" s="31"/>
      <c r="H143" s="31"/>
      <c r="I143" s="31"/>
      <c r="J143" s="31"/>
      <c r="K143" s="31"/>
    </row>
    <row r="144" spans="1:11" x14ac:dyDescent="0.25">
      <c r="A144" s="31"/>
      <c r="B144" s="31"/>
      <c r="C144" s="31"/>
    </row>
    <row r="145" spans="1:3" x14ac:dyDescent="0.25">
      <c r="A145" s="31"/>
      <c r="B145" s="31"/>
      <c r="C145" s="31"/>
    </row>
  </sheetData>
  <mergeCells count="6">
    <mergeCell ref="G1:K1"/>
    <mergeCell ref="A3:B3"/>
    <mergeCell ref="A4:B4"/>
    <mergeCell ref="A5:B5"/>
    <mergeCell ref="A6:B6"/>
    <mergeCell ref="A7:B7"/>
  </mergeCells>
  <pageMargins left="0.47244094488188981" right="0.23622047244094491" top="0.19685039370078741" bottom="0.39370078740157483" header="0.15748031496062992" footer="0.31496062992125984"/>
  <pageSetup paperSize="9"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AF536-A453-49B7-B48D-D9EF95EFF7D8}">
  <sheetPr>
    <pageSetUpPr fitToPage="1"/>
  </sheetPr>
  <dimension ref="A1:CQ52"/>
  <sheetViews>
    <sheetView view="pageBreakPreview" zoomScale="60" zoomScaleNormal="71" workbookViewId="0">
      <pane xSplit="1" ySplit="19" topLeftCell="B48" activePane="bottomRight" state="frozen"/>
      <selection pane="topRight" activeCell="B1" sqref="B1"/>
      <selection pane="bottomLeft" activeCell="A18" sqref="A18"/>
      <selection pane="bottomRight" activeCell="AX1" sqref="AX1:BB1"/>
    </sheetView>
  </sheetViews>
  <sheetFormatPr defaultColWidth="9.28515625" defaultRowHeight="15.75" outlineLevelRow="1" outlineLevelCol="1" x14ac:dyDescent="0.25"/>
  <cols>
    <col min="1" max="1" width="9.28515625" style="42"/>
    <col min="2" max="2" width="33.7109375" style="42" customWidth="1"/>
    <col min="3" max="3" width="14.42578125" style="91" customWidth="1"/>
    <col min="4" max="6" width="14.42578125" style="42" customWidth="1"/>
    <col min="7" max="7" width="13" style="158" customWidth="1"/>
    <col min="8" max="33" width="5.7109375" style="42" hidden="1" customWidth="1" outlineLevel="1"/>
    <col min="34" max="34" width="6.85546875" style="42" hidden="1" customWidth="1" outlineLevel="1"/>
    <col min="35" max="38" width="5.7109375" style="42" hidden="1" customWidth="1" outlineLevel="1"/>
    <col min="39" max="39" width="3" style="42" hidden="1" customWidth="1" outlineLevel="1"/>
    <col min="40" max="40" width="14.7109375" style="158" customWidth="1" collapsed="1"/>
    <col min="41" max="48" width="12.42578125" style="42" customWidth="1"/>
    <col min="49" max="52" width="14.85546875" style="42" customWidth="1"/>
    <col min="53" max="53" width="14.85546875" style="67" customWidth="1"/>
    <col min="54" max="54" width="14.85546875" style="42" customWidth="1"/>
    <col min="55" max="55" width="28.42578125" style="42" customWidth="1"/>
    <col min="56" max="56" width="24.42578125" style="42" customWidth="1"/>
    <col min="57" max="57" width="28.28515625" style="42" customWidth="1"/>
    <col min="58" max="16384" width="9.28515625" style="42"/>
  </cols>
  <sheetData>
    <row r="1" spans="2:57" ht="69.75" customHeight="1" x14ac:dyDescent="0.25">
      <c r="AX1" s="340" t="s">
        <v>214</v>
      </c>
      <c r="AY1" s="340"/>
      <c r="AZ1" s="340"/>
      <c r="BA1" s="340"/>
      <c r="BB1" s="340"/>
    </row>
    <row r="3" spans="2:57" ht="63" x14ac:dyDescent="0.25">
      <c r="B3" s="62" t="s">
        <v>141</v>
      </c>
      <c r="C3" s="63" t="s">
        <v>142</v>
      </c>
      <c r="D3" s="63" t="s">
        <v>143</v>
      </c>
      <c r="E3" s="63" t="s">
        <v>21</v>
      </c>
      <c r="F3" s="63" t="s">
        <v>144</v>
      </c>
      <c r="AO3" s="64" t="s">
        <v>145</v>
      </c>
      <c r="AP3" s="64" t="s">
        <v>146</v>
      </c>
      <c r="AQ3" s="64" t="s">
        <v>147</v>
      </c>
      <c r="AS3" s="65" t="s">
        <v>204</v>
      </c>
      <c r="AT3" s="66">
        <f>ROUND(13856.88,0)</f>
        <v>13857</v>
      </c>
    </row>
    <row r="4" spans="2:57" x14ac:dyDescent="0.25">
      <c r="B4" s="68" t="s">
        <v>23</v>
      </c>
      <c r="C4" s="69">
        <f>BA20</f>
        <v>24778.71</v>
      </c>
      <c r="D4" s="70">
        <f>BA21</f>
        <v>117521.87</v>
      </c>
      <c r="E4" s="70">
        <f>BA22</f>
        <v>79854.070000000007</v>
      </c>
      <c r="F4" s="71">
        <f>BA23</f>
        <v>331917.02</v>
      </c>
      <c r="AO4" s="72">
        <v>2304</v>
      </c>
      <c r="AP4" s="72">
        <v>1388</v>
      </c>
      <c r="AQ4" s="72">
        <v>925</v>
      </c>
    </row>
    <row r="5" spans="2:57" x14ac:dyDescent="0.25">
      <c r="B5" s="73" t="s">
        <v>24</v>
      </c>
      <c r="C5" s="69"/>
      <c r="D5" s="70"/>
      <c r="E5" s="74"/>
      <c r="F5" s="70">
        <f>BA24</f>
        <v>187443.63</v>
      </c>
      <c r="BE5" s="75"/>
    </row>
    <row r="6" spans="2:57" x14ac:dyDescent="0.25">
      <c r="B6" s="76" t="s">
        <v>25</v>
      </c>
      <c r="C6" s="77">
        <f>BA25</f>
        <v>11236.06</v>
      </c>
      <c r="D6" s="78">
        <f>BA26</f>
        <v>53392.73</v>
      </c>
      <c r="E6" s="70">
        <f>BA27</f>
        <v>36152.67</v>
      </c>
      <c r="F6" s="71">
        <f>BA28</f>
        <v>144409.46</v>
      </c>
      <c r="AO6" s="79" t="s">
        <v>4</v>
      </c>
      <c r="AP6" s="80" t="s">
        <v>5</v>
      </c>
      <c r="AQ6" s="81" t="s">
        <v>54</v>
      </c>
      <c r="BE6" s="82"/>
    </row>
    <row r="7" spans="2:57" x14ac:dyDescent="0.25">
      <c r="B7" s="83" t="s">
        <v>148</v>
      </c>
      <c r="C7" s="84">
        <f>BA30</f>
        <v>7488.01</v>
      </c>
      <c r="D7" s="78">
        <f>BA31</f>
        <v>35582.33</v>
      </c>
      <c r="E7" s="70">
        <f>BA32</f>
        <v>24093.1</v>
      </c>
      <c r="F7" s="71">
        <f>BA33</f>
        <v>96238.3</v>
      </c>
      <c r="AO7" s="85">
        <v>0.28570000000000001</v>
      </c>
      <c r="AP7" s="86">
        <v>2.0199999999999999E-2</v>
      </c>
      <c r="AQ7" s="85">
        <v>3.2199999999999999E-2</v>
      </c>
    </row>
    <row r="8" spans="2:57" ht="112.5" customHeight="1" x14ac:dyDescent="0.25">
      <c r="B8" s="62" t="s">
        <v>149</v>
      </c>
      <c r="C8" s="63" t="s">
        <v>142</v>
      </c>
      <c r="D8" s="63" t="s">
        <v>143</v>
      </c>
      <c r="E8" s="63" t="s">
        <v>21</v>
      </c>
      <c r="F8" s="63" t="s">
        <v>26</v>
      </c>
      <c r="AO8" s="337" t="s">
        <v>207</v>
      </c>
      <c r="AP8" s="337"/>
      <c r="AQ8" s="337"/>
      <c r="AR8" s="337"/>
      <c r="AS8" s="337"/>
      <c r="AT8" s="337"/>
      <c r="AU8" s="337"/>
      <c r="AV8" s="337"/>
      <c r="AW8" s="337"/>
      <c r="AX8" s="337"/>
      <c r="AY8" s="337"/>
      <c r="AZ8" s="337"/>
      <c r="BE8" s="82"/>
    </row>
    <row r="9" spans="2:57" x14ac:dyDescent="0.25">
      <c r="B9" s="68" t="s">
        <v>23</v>
      </c>
      <c r="C9" s="69">
        <f>BA35</f>
        <v>18651.21</v>
      </c>
      <c r="D9" s="70">
        <f>BA36</f>
        <v>88628.86</v>
      </c>
      <c r="E9" s="70">
        <f>BA37</f>
        <v>60011.35</v>
      </c>
      <c r="F9" s="71">
        <f>BA38</f>
        <v>253568.39</v>
      </c>
      <c r="BE9" s="82"/>
    </row>
    <row r="10" spans="2:57" x14ac:dyDescent="0.25">
      <c r="B10" s="88" t="s">
        <v>24</v>
      </c>
      <c r="C10" s="77"/>
      <c r="D10" s="78"/>
      <c r="E10" s="74"/>
      <c r="F10" s="70">
        <f>BA39</f>
        <v>141272.26999999999</v>
      </c>
      <c r="BE10" s="75"/>
    </row>
    <row r="11" spans="2:57" x14ac:dyDescent="0.25">
      <c r="B11" s="76" t="s">
        <v>25</v>
      </c>
      <c r="C11" s="77">
        <f>BA40</f>
        <v>11236.06</v>
      </c>
      <c r="D11" s="78">
        <f>BA41</f>
        <v>53392.73</v>
      </c>
      <c r="E11" s="74">
        <f>BA42</f>
        <v>36152.67</v>
      </c>
      <c r="F11" s="71">
        <f>BA43</f>
        <v>144409.46</v>
      </c>
      <c r="BE11" s="82"/>
    </row>
    <row r="12" spans="2:57" x14ac:dyDescent="0.25">
      <c r="B12" s="83" t="s">
        <v>148</v>
      </c>
      <c r="C12" s="89">
        <f>BA45</f>
        <v>7488.01</v>
      </c>
      <c r="D12" s="90">
        <f>BA46</f>
        <v>35582.33</v>
      </c>
      <c r="E12" s="74">
        <f>BA47</f>
        <v>24093.1</v>
      </c>
      <c r="F12" s="71">
        <f>BA48</f>
        <v>96238.3</v>
      </c>
    </row>
    <row r="13" spans="2:57" x14ac:dyDescent="0.25">
      <c r="BE13" s="82"/>
    </row>
    <row r="14" spans="2:57" x14ac:dyDescent="0.25">
      <c r="BE14" s="82"/>
    </row>
    <row r="15" spans="2:57" x14ac:dyDescent="0.25">
      <c r="B15" s="92"/>
      <c r="C15" s="93"/>
      <c r="D15" s="82"/>
      <c r="E15" s="82"/>
      <c r="F15" s="82"/>
      <c r="BE15" s="82"/>
    </row>
    <row r="16" spans="2:57" ht="18.75" x14ac:dyDescent="0.3">
      <c r="B16" s="94" t="s">
        <v>27</v>
      </c>
      <c r="C16" s="95"/>
      <c r="D16" s="96"/>
      <c r="E16" s="96"/>
      <c r="F16" s="96"/>
      <c r="G16" s="304"/>
      <c r="H16" s="96"/>
      <c r="I16" s="96"/>
      <c r="J16" s="96"/>
      <c r="K16" s="96"/>
      <c r="L16" s="96"/>
      <c r="M16" s="96"/>
      <c r="N16" s="96"/>
      <c r="O16" s="96"/>
      <c r="P16" s="96"/>
      <c r="BC16" s="97"/>
    </row>
    <row r="17" spans="1:95" x14ac:dyDescent="0.25">
      <c r="AH17" s="98">
        <f>365*8+(15*8)</f>
        <v>3040</v>
      </c>
      <c r="AV17" s="302" t="s">
        <v>150</v>
      </c>
      <c r="BC17" s="97"/>
    </row>
    <row r="18" spans="1:95" s="67" customFormat="1" x14ac:dyDescent="0.25">
      <c r="B18" s="99"/>
      <c r="C18" s="100"/>
      <c r="D18" s="101"/>
      <c r="E18" s="101"/>
      <c r="F18" s="101"/>
      <c r="G18" s="305"/>
      <c r="H18" s="328" t="s">
        <v>28</v>
      </c>
      <c r="I18" s="328"/>
      <c r="J18" s="328"/>
      <c r="K18" s="328"/>
      <c r="L18" s="328" t="s">
        <v>29</v>
      </c>
      <c r="M18" s="328"/>
      <c r="N18" s="328"/>
      <c r="O18" s="328"/>
      <c r="P18" s="328" t="s">
        <v>30</v>
      </c>
      <c r="Q18" s="328"/>
      <c r="R18" s="328"/>
      <c r="S18" s="328"/>
      <c r="T18" s="328" t="s">
        <v>31</v>
      </c>
      <c r="U18" s="328"/>
      <c r="V18" s="328"/>
      <c r="W18" s="328"/>
      <c r="X18" s="328" t="s">
        <v>32</v>
      </c>
      <c r="Y18" s="328"/>
      <c r="Z18" s="328"/>
      <c r="AA18" s="328"/>
      <c r="AB18" s="329" t="s">
        <v>33</v>
      </c>
      <c r="AC18" s="329"/>
      <c r="AD18" s="329"/>
      <c r="AE18" s="329"/>
      <c r="AF18" s="322" t="s">
        <v>34</v>
      </c>
      <c r="AG18" s="322"/>
      <c r="AH18" s="322"/>
      <c r="AI18" s="322"/>
      <c r="AJ18" s="323" t="s">
        <v>151</v>
      </c>
      <c r="AK18" s="323"/>
      <c r="AL18" s="323"/>
      <c r="AM18" s="323"/>
      <c r="AN18" s="159"/>
      <c r="AO18" s="324" t="s">
        <v>35</v>
      </c>
      <c r="AP18" s="324"/>
      <c r="AQ18" s="324"/>
      <c r="AV18" s="303">
        <v>1.3</v>
      </c>
      <c r="AW18" s="91"/>
      <c r="AX18" s="102">
        <v>0.5</v>
      </c>
      <c r="AY18" s="102">
        <v>1</v>
      </c>
      <c r="AZ18" s="102">
        <v>2.5000000000000001E-2</v>
      </c>
      <c r="BC18" s="97"/>
    </row>
    <row r="19" spans="1:95" ht="85.5" customHeight="1" x14ac:dyDescent="0.25">
      <c r="A19" s="61"/>
      <c r="B19" s="103" t="s">
        <v>36</v>
      </c>
      <c r="C19" s="103" t="s">
        <v>152</v>
      </c>
      <c r="D19" s="103"/>
      <c r="E19" s="104"/>
      <c r="F19" s="104"/>
      <c r="G19" s="160" t="s">
        <v>37</v>
      </c>
      <c r="H19" s="103" t="s">
        <v>38</v>
      </c>
      <c r="I19" s="103" t="s">
        <v>39</v>
      </c>
      <c r="J19" s="103" t="s">
        <v>40</v>
      </c>
      <c r="K19" s="105" t="s">
        <v>41</v>
      </c>
      <c r="L19" s="103" t="s">
        <v>38</v>
      </c>
      <c r="M19" s="103" t="s">
        <v>39</v>
      </c>
      <c r="N19" s="103" t="s">
        <v>40</v>
      </c>
      <c r="O19" s="105" t="s">
        <v>41</v>
      </c>
      <c r="P19" s="103" t="s">
        <v>38</v>
      </c>
      <c r="Q19" s="103" t="s">
        <v>39</v>
      </c>
      <c r="R19" s="103" t="s">
        <v>40</v>
      </c>
      <c r="S19" s="105" t="s">
        <v>41</v>
      </c>
      <c r="T19" s="103" t="s">
        <v>38</v>
      </c>
      <c r="U19" s="103" t="s">
        <v>39</v>
      </c>
      <c r="V19" s="103" t="s">
        <v>40</v>
      </c>
      <c r="W19" s="105" t="s">
        <v>41</v>
      </c>
      <c r="X19" s="103" t="s">
        <v>38</v>
      </c>
      <c r="Y19" s="103" t="s">
        <v>39</v>
      </c>
      <c r="Z19" s="103" t="s">
        <v>40</v>
      </c>
      <c r="AA19" s="105" t="s">
        <v>41</v>
      </c>
      <c r="AB19" s="103" t="s">
        <v>38</v>
      </c>
      <c r="AC19" s="103" t="s">
        <v>39</v>
      </c>
      <c r="AD19" s="103" t="s">
        <v>40</v>
      </c>
      <c r="AE19" s="105" t="s">
        <v>41</v>
      </c>
      <c r="AF19" s="103" t="s">
        <v>38</v>
      </c>
      <c r="AG19" s="103" t="s">
        <v>39</v>
      </c>
      <c r="AH19" s="103" t="s">
        <v>40</v>
      </c>
      <c r="AI19" s="105" t="s">
        <v>41</v>
      </c>
      <c r="AJ19" s="103" t="s">
        <v>38</v>
      </c>
      <c r="AK19" s="103" t="s">
        <v>39</v>
      </c>
      <c r="AL19" s="103" t="s">
        <v>40</v>
      </c>
      <c r="AM19" s="105" t="s">
        <v>41</v>
      </c>
      <c r="AN19" s="160" t="s">
        <v>42</v>
      </c>
      <c r="AO19" s="163" t="s">
        <v>64</v>
      </c>
      <c r="AP19" s="163" t="s">
        <v>43</v>
      </c>
      <c r="AQ19" s="163" t="s">
        <v>44</v>
      </c>
      <c r="AR19" s="106" t="s">
        <v>45</v>
      </c>
      <c r="AS19" s="103" t="s">
        <v>46</v>
      </c>
      <c r="AT19" s="103" t="s">
        <v>47</v>
      </c>
      <c r="AU19" s="107" t="s">
        <v>48</v>
      </c>
      <c r="AV19" s="64" t="s">
        <v>49</v>
      </c>
      <c r="AW19" s="64" t="s">
        <v>50</v>
      </c>
      <c r="AX19" s="64" t="s">
        <v>153</v>
      </c>
      <c r="AY19" s="64" t="s">
        <v>154</v>
      </c>
      <c r="AZ19" s="64" t="s">
        <v>51</v>
      </c>
      <c r="BA19" s="103" t="s">
        <v>52</v>
      </c>
      <c r="BB19" s="108" t="s">
        <v>155</v>
      </c>
    </row>
    <row r="20" spans="1:95" s="120" customFormat="1" ht="31.5" hidden="1" outlineLevel="1" x14ac:dyDescent="0.25">
      <c r="A20" s="325" t="s">
        <v>156</v>
      </c>
      <c r="B20" s="109" t="s">
        <v>142</v>
      </c>
      <c r="C20" s="110" t="s">
        <v>141</v>
      </c>
      <c r="D20" s="61" t="s">
        <v>156</v>
      </c>
      <c r="E20" s="111"/>
      <c r="F20" s="111"/>
      <c r="G20" s="306">
        <v>1</v>
      </c>
      <c r="H20" s="112"/>
      <c r="I20" s="112"/>
      <c r="J20" s="113"/>
      <c r="K20" s="114"/>
      <c r="L20" s="112"/>
      <c r="M20" s="112"/>
      <c r="N20" s="113"/>
      <c r="O20" s="114"/>
      <c r="P20" s="112"/>
      <c r="Q20" s="112"/>
      <c r="R20" s="113"/>
      <c r="S20" s="114"/>
      <c r="T20" s="112"/>
      <c r="U20" s="112"/>
      <c r="V20" s="113"/>
      <c r="W20" s="114"/>
      <c r="X20" s="112"/>
      <c r="Y20" s="112"/>
      <c r="Z20" s="113"/>
      <c r="AA20" s="114"/>
      <c r="AB20" s="112">
        <v>8</v>
      </c>
      <c r="AC20" s="112">
        <v>16</v>
      </c>
      <c r="AD20" s="113">
        <f t="shared" ref="AD20:AD25" si="0">IF(AB20="",0,IF((AC20-AB20&lt;=0),(24-AB20+AC20),(AC20-AB20)))</f>
        <v>8</v>
      </c>
      <c r="AE20" s="114"/>
      <c r="AF20" s="115">
        <v>8</v>
      </c>
      <c r="AG20" s="115">
        <v>16</v>
      </c>
      <c r="AH20" s="113">
        <f t="shared" ref="AH20:AH25" si="1">IF(AF20="",0,IF((AG20-AF20&lt;=0),(24-AF20+AG20),(AG20-AF20)))</f>
        <v>8</v>
      </c>
      <c r="AI20" s="114"/>
      <c r="AJ20" s="115">
        <v>8</v>
      </c>
      <c r="AK20" s="115">
        <v>16</v>
      </c>
      <c r="AL20" s="113">
        <f t="shared" ref="AL20:AL25" si="2">IF(AJ20="",0,IF((AK20-AJ20&lt;=0),(24-AJ20+AK20),(AK20-AJ20)))</f>
        <v>8</v>
      </c>
      <c r="AM20" s="114"/>
      <c r="AN20" s="161">
        <f t="shared" ref="AN20:AN24" si="3">J20+N20+R20+V20+Z20+AD20+AH20+AL20</f>
        <v>24</v>
      </c>
      <c r="AO20" s="164">
        <v>920</v>
      </c>
      <c r="AP20" s="165">
        <v>0</v>
      </c>
      <c r="AQ20" s="165">
        <v>128</v>
      </c>
      <c r="AR20" s="162">
        <v>0.45931103344982527</v>
      </c>
      <c r="AS20" s="162">
        <f t="shared" ref="AS20:AS24" si="4">AR20*0.09091</f>
        <v>4.1755966050923618E-2</v>
      </c>
      <c r="AT20" s="162">
        <f t="shared" ref="AT20:AT24" si="5">AS20+AR20</f>
        <v>0.50106699950074884</v>
      </c>
      <c r="AU20" s="162">
        <f>$AO$4</f>
        <v>2304</v>
      </c>
      <c r="AV20" s="116">
        <f>AU20/160*AV18</f>
        <v>18.720000000000002</v>
      </c>
      <c r="AW20" s="116">
        <f t="shared" ref="AW20:AW48" si="6">AV20*AO20</f>
        <v>17222.400000000001</v>
      </c>
      <c r="AX20" s="116">
        <f t="shared" ref="AX20:AX48" si="7">$AX$18*AV20*AP20</f>
        <v>0</v>
      </c>
      <c r="AY20" s="116">
        <f t="shared" ref="AY20:AY48" si="8">AV20*AQ20</f>
        <v>2396.1600000000003</v>
      </c>
      <c r="AZ20" s="116">
        <f t="shared" ref="AZ20:AZ24" si="9">AV20*$AZ$18*AO20</f>
        <v>430.56000000000006</v>
      </c>
      <c r="BA20" s="117">
        <f>ROUND((AW20+AX20+AY20+AZ20)*1.2359,2)</f>
        <v>24778.71</v>
      </c>
      <c r="BB20" s="118">
        <f>SUM(AW20:AZ20)</f>
        <v>20049.120000000003</v>
      </c>
      <c r="BC20" s="119"/>
      <c r="BD20" s="87"/>
      <c r="BE20" s="87"/>
      <c r="BF20" s="87"/>
      <c r="BG20" s="87"/>
      <c r="BH20" s="87"/>
      <c r="BI20" s="87"/>
      <c r="BJ20" s="87"/>
      <c r="BK20" s="87"/>
      <c r="BL20" s="87"/>
      <c r="BM20" s="87"/>
      <c r="BN20" s="87"/>
      <c r="BO20" s="87"/>
      <c r="BP20" s="87"/>
      <c r="BQ20" s="87"/>
      <c r="BR20" s="87"/>
      <c r="BS20" s="87"/>
      <c r="BT20" s="87"/>
      <c r="BU20" s="87"/>
      <c r="BV20" s="87"/>
      <c r="BW20" s="87"/>
      <c r="BX20" s="87"/>
      <c r="BY20" s="87"/>
      <c r="BZ20" s="87"/>
      <c r="CA20" s="87"/>
      <c r="CB20" s="87"/>
      <c r="CC20" s="87"/>
      <c r="CD20" s="87"/>
      <c r="CE20" s="87"/>
      <c r="CF20" s="87"/>
      <c r="CG20" s="87"/>
      <c r="CH20" s="87"/>
      <c r="CI20" s="87"/>
      <c r="CJ20" s="87"/>
      <c r="CK20" s="87"/>
      <c r="CL20" s="87"/>
      <c r="CM20" s="87"/>
      <c r="CN20" s="87"/>
      <c r="CO20" s="87"/>
      <c r="CP20" s="87"/>
      <c r="CQ20" s="87"/>
    </row>
    <row r="21" spans="1:95" s="123" customFormat="1" ht="31.5" hidden="1" outlineLevel="1" x14ac:dyDescent="0.25">
      <c r="A21" s="326"/>
      <c r="B21" s="109" t="s">
        <v>143</v>
      </c>
      <c r="C21" s="110" t="s">
        <v>141</v>
      </c>
      <c r="D21" s="61" t="s">
        <v>156</v>
      </c>
      <c r="E21" s="111"/>
      <c r="F21" s="111"/>
      <c r="G21" s="306">
        <v>1</v>
      </c>
      <c r="H21" s="112">
        <v>16</v>
      </c>
      <c r="I21" s="112">
        <v>8</v>
      </c>
      <c r="J21" s="113">
        <f t="shared" ref="J21:J24" si="10">IF(H21="",0,IF((I21-H21&lt;=0),(24-H21+I21),(I21-H21)))</f>
        <v>16</v>
      </c>
      <c r="K21" s="114">
        <v>8</v>
      </c>
      <c r="L21" s="121">
        <v>16</v>
      </c>
      <c r="M21" s="121">
        <v>8</v>
      </c>
      <c r="N21" s="113">
        <f t="shared" ref="N21:N24" si="11">IF(L21="",0,IF((M21-L21&lt;=0),(24-L21+M21),(M21-L21)))</f>
        <v>16</v>
      </c>
      <c r="O21" s="114">
        <v>8</v>
      </c>
      <c r="P21" s="121">
        <v>16</v>
      </c>
      <c r="Q21" s="121">
        <v>8</v>
      </c>
      <c r="R21" s="113">
        <f t="shared" ref="R21:R24" si="12">IF(P21="",0,IF((Q21-P21&lt;=0),(24-P21+Q21),(Q21-P21)))</f>
        <v>16</v>
      </c>
      <c r="S21" s="114">
        <v>8</v>
      </c>
      <c r="T21" s="121">
        <v>16</v>
      </c>
      <c r="U21" s="121">
        <v>8</v>
      </c>
      <c r="V21" s="113">
        <f t="shared" ref="V21:V24" si="13">IF(T21="",0,IF((U21-T21&lt;=0),(24-T21+U21),(U21-T21)))</f>
        <v>16</v>
      </c>
      <c r="W21" s="114">
        <v>8</v>
      </c>
      <c r="X21" s="121">
        <v>16</v>
      </c>
      <c r="Y21" s="121">
        <v>8</v>
      </c>
      <c r="Z21" s="113">
        <f t="shared" ref="Z21:Z24" si="14">IF(X21="",0,IF((Y21-X21&lt;=0),(24-X21+Y21),(Y21-X21)))</f>
        <v>16</v>
      </c>
      <c r="AA21" s="114">
        <v>8</v>
      </c>
      <c r="AB21" s="121"/>
      <c r="AC21" s="121"/>
      <c r="AD21" s="113"/>
      <c r="AE21" s="114"/>
      <c r="AF21" s="121"/>
      <c r="AG21" s="121"/>
      <c r="AH21" s="122"/>
      <c r="AI21" s="114"/>
      <c r="AJ21" s="121"/>
      <c r="AK21" s="121"/>
      <c r="AL21" s="122"/>
      <c r="AM21" s="114"/>
      <c r="AN21" s="161">
        <f t="shared" si="3"/>
        <v>80</v>
      </c>
      <c r="AO21" s="164">
        <v>3984</v>
      </c>
      <c r="AP21" s="165">
        <v>1992</v>
      </c>
      <c r="AQ21" s="165">
        <v>0</v>
      </c>
      <c r="AR21" s="162">
        <v>1.9890164752870694</v>
      </c>
      <c r="AS21" s="162">
        <f t="shared" si="4"/>
        <v>0.1808214877683475</v>
      </c>
      <c r="AT21" s="162">
        <f t="shared" si="5"/>
        <v>2.169837963055417</v>
      </c>
      <c r="AU21" s="162">
        <f>$AO$4</f>
        <v>2304</v>
      </c>
      <c r="AV21" s="116">
        <f>AU21/160*AV18</f>
        <v>18.720000000000002</v>
      </c>
      <c r="AW21" s="116">
        <f t="shared" si="6"/>
        <v>74580.48000000001</v>
      </c>
      <c r="AX21" s="116">
        <f t="shared" si="7"/>
        <v>18645.120000000003</v>
      </c>
      <c r="AY21" s="116">
        <f t="shared" si="8"/>
        <v>0</v>
      </c>
      <c r="AZ21" s="116">
        <f t="shared" si="9"/>
        <v>1864.5120000000004</v>
      </c>
      <c r="BA21" s="117">
        <f>ROUND((AW21+AX21+AY21+AZ21)*1.2359,2)</f>
        <v>117521.87</v>
      </c>
      <c r="BB21" s="118">
        <f t="shared" ref="BB21:BB48" si="15">SUM(AW21:AZ21)</f>
        <v>95090.112000000008</v>
      </c>
      <c r="BC21" s="119"/>
      <c r="BD21" s="87"/>
      <c r="BE21" s="87"/>
      <c r="BF21" s="87"/>
      <c r="BG21" s="87"/>
      <c r="BH21" s="87"/>
      <c r="BI21" s="87"/>
      <c r="BJ21" s="87"/>
      <c r="BK21" s="87"/>
      <c r="BL21" s="87"/>
      <c r="BM21" s="87"/>
      <c r="BN21" s="87"/>
      <c r="BO21" s="87"/>
      <c r="BP21" s="87"/>
      <c r="BQ21" s="87"/>
      <c r="BR21" s="87"/>
      <c r="BS21" s="87"/>
      <c r="BT21" s="87"/>
      <c r="BU21" s="87"/>
      <c r="BV21" s="87"/>
      <c r="BW21" s="87"/>
      <c r="BX21" s="87"/>
      <c r="BY21" s="87"/>
      <c r="BZ21" s="87"/>
      <c r="CA21" s="87"/>
      <c r="CB21" s="87"/>
      <c r="CC21" s="87"/>
      <c r="CD21" s="87"/>
      <c r="CE21" s="87"/>
      <c r="CF21" s="87"/>
      <c r="CG21" s="87"/>
      <c r="CH21" s="87"/>
      <c r="CI21" s="87"/>
      <c r="CJ21" s="87"/>
      <c r="CK21" s="87"/>
      <c r="CL21" s="87"/>
      <c r="CM21" s="87"/>
      <c r="CN21" s="87"/>
      <c r="CO21" s="87"/>
      <c r="CP21" s="87"/>
      <c r="CQ21" s="87"/>
    </row>
    <row r="22" spans="1:95" ht="31.5" hidden="1" outlineLevel="1" x14ac:dyDescent="0.25">
      <c r="A22" s="326"/>
      <c r="B22" s="124" t="s">
        <v>21</v>
      </c>
      <c r="C22" s="110" t="s">
        <v>141</v>
      </c>
      <c r="D22" s="61" t="s">
        <v>156</v>
      </c>
      <c r="E22" s="111"/>
      <c r="F22" s="111"/>
      <c r="G22" s="306">
        <v>1</v>
      </c>
      <c r="H22" s="115">
        <v>9</v>
      </c>
      <c r="I22" s="115">
        <v>21</v>
      </c>
      <c r="J22" s="122">
        <f t="shared" si="10"/>
        <v>12</v>
      </c>
      <c r="K22" s="125">
        <v>0</v>
      </c>
      <c r="L22" s="126">
        <v>9</v>
      </c>
      <c r="M22" s="126">
        <v>21</v>
      </c>
      <c r="N22" s="122">
        <f t="shared" si="11"/>
        <v>12</v>
      </c>
      <c r="O22" s="125">
        <v>0</v>
      </c>
      <c r="P22" s="126">
        <v>9</v>
      </c>
      <c r="Q22" s="126">
        <v>21</v>
      </c>
      <c r="R22" s="122">
        <f t="shared" si="12"/>
        <v>12</v>
      </c>
      <c r="S22" s="125">
        <v>0</v>
      </c>
      <c r="T22" s="126">
        <v>9</v>
      </c>
      <c r="U22" s="126">
        <v>21</v>
      </c>
      <c r="V22" s="122">
        <f t="shared" si="13"/>
        <v>12</v>
      </c>
      <c r="W22" s="125">
        <v>0</v>
      </c>
      <c r="X22" s="126">
        <v>9</v>
      </c>
      <c r="Y22" s="126">
        <v>21</v>
      </c>
      <c r="Z22" s="122">
        <f t="shared" si="14"/>
        <v>12</v>
      </c>
      <c r="AA22" s="125">
        <v>0</v>
      </c>
      <c r="AB22" s="126"/>
      <c r="AC22" s="126"/>
      <c r="AD22" s="122">
        <f t="shared" si="0"/>
        <v>0</v>
      </c>
      <c r="AE22" s="125">
        <v>0</v>
      </c>
      <c r="AF22" s="126"/>
      <c r="AG22" s="126"/>
      <c r="AH22" s="122">
        <f t="shared" si="1"/>
        <v>0</v>
      </c>
      <c r="AI22" s="125">
        <v>0</v>
      </c>
      <c r="AJ22" s="126">
        <v>9</v>
      </c>
      <c r="AK22" s="126">
        <v>21</v>
      </c>
      <c r="AL22" s="122">
        <f t="shared" si="2"/>
        <v>12</v>
      </c>
      <c r="AM22" s="125">
        <v>0</v>
      </c>
      <c r="AN22" s="161">
        <f t="shared" si="3"/>
        <v>72</v>
      </c>
      <c r="AO22" s="164">
        <v>3180</v>
      </c>
      <c r="AP22" s="165">
        <v>0</v>
      </c>
      <c r="AQ22" s="165">
        <v>192</v>
      </c>
      <c r="AR22" s="162">
        <v>1.5876185721417873</v>
      </c>
      <c r="AS22" s="162">
        <f t="shared" si="4"/>
        <v>0.14433040439340988</v>
      </c>
      <c r="AT22" s="162">
        <f t="shared" si="5"/>
        <v>1.7319489765351972</v>
      </c>
      <c r="AU22" s="162">
        <f>$AO$4</f>
        <v>2304</v>
      </c>
      <c r="AV22" s="116">
        <f>AU22/160*AV18</f>
        <v>18.720000000000002</v>
      </c>
      <c r="AW22" s="116">
        <f t="shared" si="6"/>
        <v>59529.600000000006</v>
      </c>
      <c r="AX22" s="116">
        <f t="shared" si="7"/>
        <v>0</v>
      </c>
      <c r="AY22" s="116">
        <f t="shared" si="8"/>
        <v>3594.2400000000007</v>
      </c>
      <c r="AZ22" s="116">
        <f t="shared" si="9"/>
        <v>1488.2400000000002</v>
      </c>
      <c r="BA22" s="117">
        <f>ROUND((AW22+AX22+AY22+AZ22)*1.2359,2)</f>
        <v>79854.070000000007</v>
      </c>
      <c r="BB22" s="118">
        <f t="shared" si="15"/>
        <v>64612.08</v>
      </c>
      <c r="BC22" s="119"/>
    </row>
    <row r="23" spans="1:95" s="127" customFormat="1" ht="31.5" hidden="1" outlineLevel="1" x14ac:dyDescent="0.25">
      <c r="A23" s="326"/>
      <c r="B23" s="124" t="s">
        <v>26</v>
      </c>
      <c r="C23" s="110" t="s">
        <v>141</v>
      </c>
      <c r="D23" s="61" t="s">
        <v>156</v>
      </c>
      <c r="E23" s="111"/>
      <c r="F23" s="111"/>
      <c r="G23" s="307">
        <v>1</v>
      </c>
      <c r="H23" s="126">
        <v>8</v>
      </c>
      <c r="I23" s="126">
        <v>8</v>
      </c>
      <c r="J23" s="122">
        <f t="shared" si="10"/>
        <v>24</v>
      </c>
      <c r="K23" s="125">
        <v>8</v>
      </c>
      <c r="L23" s="126">
        <v>8</v>
      </c>
      <c r="M23" s="126">
        <v>8</v>
      </c>
      <c r="N23" s="122">
        <f t="shared" si="11"/>
        <v>24</v>
      </c>
      <c r="O23" s="125">
        <v>8</v>
      </c>
      <c r="P23" s="126">
        <v>8</v>
      </c>
      <c r="Q23" s="126">
        <v>8</v>
      </c>
      <c r="R23" s="122">
        <f t="shared" si="12"/>
        <v>24</v>
      </c>
      <c r="S23" s="125">
        <v>8</v>
      </c>
      <c r="T23" s="126">
        <v>8</v>
      </c>
      <c r="U23" s="126">
        <v>8</v>
      </c>
      <c r="V23" s="122">
        <f t="shared" si="13"/>
        <v>24</v>
      </c>
      <c r="W23" s="125">
        <v>8</v>
      </c>
      <c r="X23" s="126">
        <v>8</v>
      </c>
      <c r="Y23" s="126">
        <v>8</v>
      </c>
      <c r="Z23" s="122">
        <f t="shared" si="14"/>
        <v>24</v>
      </c>
      <c r="AA23" s="125">
        <v>8</v>
      </c>
      <c r="AB23" s="126">
        <v>8</v>
      </c>
      <c r="AC23" s="126">
        <v>8</v>
      </c>
      <c r="AD23" s="122">
        <f t="shared" si="0"/>
        <v>24</v>
      </c>
      <c r="AE23" s="125">
        <v>8</v>
      </c>
      <c r="AF23" s="126">
        <v>8</v>
      </c>
      <c r="AG23" s="126">
        <v>8</v>
      </c>
      <c r="AH23" s="122">
        <f t="shared" si="1"/>
        <v>24</v>
      </c>
      <c r="AI23" s="125">
        <v>8</v>
      </c>
      <c r="AJ23" s="126">
        <v>8</v>
      </c>
      <c r="AK23" s="126">
        <v>8</v>
      </c>
      <c r="AL23" s="122">
        <f t="shared" si="2"/>
        <v>24</v>
      </c>
      <c r="AM23" s="125">
        <v>8</v>
      </c>
      <c r="AN23" s="161">
        <f t="shared" si="3"/>
        <v>192</v>
      </c>
      <c r="AO23" s="164">
        <v>8736</v>
      </c>
      <c r="AP23" s="165">
        <v>2912</v>
      </c>
      <c r="AQ23" s="165">
        <v>384</v>
      </c>
      <c r="AR23" s="162">
        <v>4.3614578132800803</v>
      </c>
      <c r="AS23" s="162">
        <f t="shared" si="4"/>
        <v>0.39650012980529215</v>
      </c>
      <c r="AT23" s="162">
        <f t="shared" si="5"/>
        <v>4.7579579430853727</v>
      </c>
      <c r="AU23" s="162">
        <f>$AO$4</f>
        <v>2304</v>
      </c>
      <c r="AV23" s="116">
        <f>AU23/160*AV18</f>
        <v>18.720000000000002</v>
      </c>
      <c r="AW23" s="116">
        <f t="shared" si="6"/>
        <v>163537.92000000001</v>
      </c>
      <c r="AX23" s="116">
        <f t="shared" si="7"/>
        <v>27256.320000000003</v>
      </c>
      <c r="AY23" s="116">
        <f t="shared" si="8"/>
        <v>7188.4800000000014</v>
      </c>
      <c r="AZ23" s="116">
        <f t="shared" si="9"/>
        <v>4088.4480000000008</v>
      </c>
      <c r="BA23" s="117">
        <f>ROUND((AW23+AX23+AY23+AZ23)*1.2359+(AW23+AX23+AY23+AZ23)*$AO$7+(AW23+AX23+AY23+AZ23)*$AP$7+(AW23+AX23+AY23+AZ23)*$AQ$7+AT3,2)</f>
        <v>331917.02</v>
      </c>
      <c r="BB23" s="118">
        <f t="shared" si="15"/>
        <v>202071.16800000003</v>
      </c>
      <c r="BC23" s="119"/>
    </row>
    <row r="24" spans="1:95" s="127" customFormat="1" hidden="1" outlineLevel="1" x14ac:dyDescent="0.25">
      <c r="A24" s="327"/>
      <c r="B24" s="128" t="s">
        <v>55</v>
      </c>
      <c r="C24" s="110" t="s">
        <v>141</v>
      </c>
      <c r="D24" s="61" t="s">
        <v>156</v>
      </c>
      <c r="E24" s="111"/>
      <c r="F24" s="111"/>
      <c r="G24" s="307">
        <v>1</v>
      </c>
      <c r="H24" s="126">
        <v>8</v>
      </c>
      <c r="I24" s="126">
        <v>8</v>
      </c>
      <c r="J24" s="122">
        <f t="shared" si="10"/>
        <v>24</v>
      </c>
      <c r="K24" s="125">
        <v>8</v>
      </c>
      <c r="L24" s="126">
        <v>8</v>
      </c>
      <c r="M24" s="126">
        <v>8</v>
      </c>
      <c r="N24" s="122">
        <f t="shared" si="11"/>
        <v>24</v>
      </c>
      <c r="O24" s="125">
        <v>8</v>
      </c>
      <c r="P24" s="126">
        <v>8</v>
      </c>
      <c r="Q24" s="126">
        <v>8</v>
      </c>
      <c r="R24" s="122">
        <f t="shared" si="12"/>
        <v>24</v>
      </c>
      <c r="S24" s="125">
        <v>8</v>
      </c>
      <c r="T24" s="126">
        <v>8</v>
      </c>
      <c r="U24" s="126">
        <v>8</v>
      </c>
      <c r="V24" s="122">
        <f t="shared" si="13"/>
        <v>24</v>
      </c>
      <c r="W24" s="125">
        <v>8</v>
      </c>
      <c r="X24" s="126">
        <v>8</v>
      </c>
      <c r="Y24" s="126">
        <v>8</v>
      </c>
      <c r="Z24" s="122">
        <f t="shared" si="14"/>
        <v>24</v>
      </c>
      <c r="AA24" s="125">
        <v>8</v>
      </c>
      <c r="AB24" s="126">
        <v>8</v>
      </c>
      <c r="AC24" s="126">
        <v>8</v>
      </c>
      <c r="AD24" s="122">
        <f t="shared" si="0"/>
        <v>24</v>
      </c>
      <c r="AE24" s="125">
        <v>8</v>
      </c>
      <c r="AF24" s="126">
        <v>8</v>
      </c>
      <c r="AG24" s="126">
        <v>8</v>
      </c>
      <c r="AH24" s="122">
        <f t="shared" si="1"/>
        <v>24</v>
      </c>
      <c r="AI24" s="125">
        <v>8</v>
      </c>
      <c r="AJ24" s="126">
        <v>8</v>
      </c>
      <c r="AK24" s="126">
        <v>8</v>
      </c>
      <c r="AL24" s="122">
        <f t="shared" si="2"/>
        <v>24</v>
      </c>
      <c r="AM24" s="125">
        <v>9</v>
      </c>
      <c r="AN24" s="161">
        <f t="shared" si="3"/>
        <v>192</v>
      </c>
      <c r="AO24" s="164">
        <v>8736</v>
      </c>
      <c r="AP24" s="165">
        <v>2928</v>
      </c>
      <c r="AQ24" s="165">
        <v>384</v>
      </c>
      <c r="AR24" s="162">
        <v>4.3614578132800803</v>
      </c>
      <c r="AS24" s="162">
        <f t="shared" si="4"/>
        <v>0.39650012980529215</v>
      </c>
      <c r="AT24" s="162">
        <f t="shared" si="5"/>
        <v>4.7579579430853727</v>
      </c>
      <c r="AU24" s="162">
        <f>$AO$4*0.75</f>
        <v>1728</v>
      </c>
      <c r="AV24" s="116">
        <f>AU24/160*AV18</f>
        <v>14.040000000000001</v>
      </c>
      <c r="AW24" s="116">
        <f t="shared" si="6"/>
        <v>122653.44</v>
      </c>
      <c r="AX24" s="116">
        <f t="shared" si="7"/>
        <v>20554.560000000001</v>
      </c>
      <c r="AY24" s="116">
        <f t="shared" si="8"/>
        <v>5391.3600000000006</v>
      </c>
      <c r="AZ24" s="116">
        <f t="shared" si="9"/>
        <v>3066.3360000000002</v>
      </c>
      <c r="BA24" s="117">
        <f>ROUND((AW24+AX24+AY24+AZ24)*1.2359,2)</f>
        <v>187443.63</v>
      </c>
      <c r="BB24" s="118">
        <f t="shared" si="15"/>
        <v>151665.696</v>
      </c>
      <c r="BC24" s="119"/>
    </row>
    <row r="25" spans="1:95" ht="31.5" customHeight="1" collapsed="1" x14ac:dyDescent="0.25">
      <c r="A25" s="330" t="s">
        <v>157</v>
      </c>
      <c r="B25" s="109" t="s">
        <v>142</v>
      </c>
      <c r="C25" s="110" t="s">
        <v>141</v>
      </c>
      <c r="D25" s="61" t="s">
        <v>157</v>
      </c>
      <c r="E25" s="111"/>
      <c r="F25" s="111"/>
      <c r="G25" s="306">
        <v>1</v>
      </c>
      <c r="H25" s="112"/>
      <c r="I25" s="112"/>
      <c r="J25" s="113"/>
      <c r="K25" s="114"/>
      <c r="L25" s="112"/>
      <c r="M25" s="112"/>
      <c r="N25" s="113"/>
      <c r="O25" s="114"/>
      <c r="P25" s="112"/>
      <c r="Q25" s="112"/>
      <c r="R25" s="113"/>
      <c r="S25" s="114"/>
      <c r="T25" s="112"/>
      <c r="U25" s="112"/>
      <c r="V25" s="113"/>
      <c r="W25" s="114"/>
      <c r="X25" s="112"/>
      <c r="Y25" s="112"/>
      <c r="Z25" s="113"/>
      <c r="AA25" s="114"/>
      <c r="AB25" s="112">
        <v>8</v>
      </c>
      <c r="AC25" s="112">
        <v>16</v>
      </c>
      <c r="AD25" s="113">
        <f t="shared" si="0"/>
        <v>8</v>
      </c>
      <c r="AE25" s="114"/>
      <c r="AF25" s="115">
        <v>8</v>
      </c>
      <c r="AG25" s="115">
        <v>16</v>
      </c>
      <c r="AH25" s="113">
        <f t="shared" si="1"/>
        <v>8</v>
      </c>
      <c r="AI25" s="114"/>
      <c r="AJ25" s="115">
        <v>8</v>
      </c>
      <c r="AK25" s="115">
        <v>16</v>
      </c>
      <c r="AL25" s="113">
        <f t="shared" si="2"/>
        <v>8</v>
      </c>
      <c r="AM25" s="114"/>
      <c r="AN25" s="161">
        <f>J25+N25+R25+V25+Z25+AD25+AH25+AL25</f>
        <v>24</v>
      </c>
      <c r="AO25" s="164">
        <v>920</v>
      </c>
      <c r="AP25" s="165">
        <v>0</v>
      </c>
      <c r="AQ25" s="165">
        <v>128</v>
      </c>
      <c r="AR25" s="162">
        <v>0.45931103344982527</v>
      </c>
      <c r="AS25" s="162">
        <f>AR25*0.09091</f>
        <v>4.1755966050923618E-2</v>
      </c>
      <c r="AT25" s="162">
        <f>AS25+AR25</f>
        <v>0.50106699950074884</v>
      </c>
      <c r="AU25" s="162">
        <f>$AP$4</f>
        <v>1388</v>
      </c>
      <c r="AV25" s="116">
        <f t="shared" ref="AV25:AV30" si="16">AU25/160</f>
        <v>8.6750000000000007</v>
      </c>
      <c r="AW25" s="116">
        <f t="shared" si="6"/>
        <v>7981.0000000000009</v>
      </c>
      <c r="AX25" s="116">
        <f t="shared" si="7"/>
        <v>0</v>
      </c>
      <c r="AY25" s="116">
        <f t="shared" si="8"/>
        <v>1110.4000000000001</v>
      </c>
      <c r="AZ25" s="116">
        <f>0</f>
        <v>0</v>
      </c>
      <c r="BA25" s="117">
        <f>ROUND((AW25+AX25+AY25+AZ25)*1.2359,2)</f>
        <v>11236.06</v>
      </c>
      <c r="BB25" s="118">
        <f t="shared" si="15"/>
        <v>9091.4000000000015</v>
      </c>
      <c r="BC25" s="119"/>
    </row>
    <row r="26" spans="1:95" ht="31.5" x14ac:dyDescent="0.25">
      <c r="A26" s="331"/>
      <c r="B26" s="109" t="s">
        <v>143</v>
      </c>
      <c r="C26" s="110" t="s">
        <v>141</v>
      </c>
      <c r="D26" s="61" t="s">
        <v>157</v>
      </c>
      <c r="E26" s="111"/>
      <c r="F26" s="111"/>
      <c r="G26" s="306">
        <v>1</v>
      </c>
      <c r="H26" s="112">
        <v>16</v>
      </c>
      <c r="I26" s="112">
        <v>8</v>
      </c>
      <c r="J26" s="113">
        <f t="shared" ref="J26:J28" si="17">IF(H26="",0,IF((I26-H26&lt;=0),(24-H26+I26),(I26-H26)))</f>
        <v>16</v>
      </c>
      <c r="K26" s="114">
        <v>8</v>
      </c>
      <c r="L26" s="121">
        <v>16</v>
      </c>
      <c r="M26" s="121">
        <v>8</v>
      </c>
      <c r="N26" s="113">
        <f t="shared" ref="N26:N28" si="18">IF(L26="",0,IF((M26-L26&lt;=0),(24-L26+M26),(M26-L26)))</f>
        <v>16</v>
      </c>
      <c r="O26" s="114">
        <v>8</v>
      </c>
      <c r="P26" s="121">
        <v>16</v>
      </c>
      <c r="Q26" s="121">
        <v>8</v>
      </c>
      <c r="R26" s="113">
        <f t="shared" ref="R26:R28" si="19">IF(P26="",0,IF((Q26-P26&lt;=0),(24-P26+Q26),(Q26-P26)))</f>
        <v>16</v>
      </c>
      <c r="S26" s="114">
        <v>8</v>
      </c>
      <c r="T26" s="121">
        <v>16</v>
      </c>
      <c r="U26" s="121">
        <v>8</v>
      </c>
      <c r="V26" s="113">
        <f t="shared" ref="V26:V28" si="20">IF(T26="",0,IF((U26-T26&lt;=0),(24-T26+U26),(U26-T26)))</f>
        <v>16</v>
      </c>
      <c r="W26" s="114">
        <v>8</v>
      </c>
      <c r="X26" s="121">
        <v>16</v>
      </c>
      <c r="Y26" s="121">
        <v>8</v>
      </c>
      <c r="Z26" s="113">
        <f t="shared" ref="Z26:Z28" si="21">IF(X26="",0,IF((Y26-X26&lt;=0),(24-X26+Y26),(Y26-X26)))</f>
        <v>16</v>
      </c>
      <c r="AA26" s="114">
        <v>8</v>
      </c>
      <c r="AB26" s="121"/>
      <c r="AC26" s="121"/>
      <c r="AD26" s="113"/>
      <c r="AE26" s="114"/>
      <c r="AF26" s="121"/>
      <c r="AG26" s="121"/>
      <c r="AH26" s="122"/>
      <c r="AI26" s="114"/>
      <c r="AJ26" s="121"/>
      <c r="AK26" s="121"/>
      <c r="AL26" s="122"/>
      <c r="AM26" s="114"/>
      <c r="AN26" s="161">
        <f>J26+N26+R26+V26+Z26+AD26+AH26+AL26</f>
        <v>80</v>
      </c>
      <c r="AO26" s="164">
        <v>3984</v>
      </c>
      <c r="AP26" s="165">
        <v>1992</v>
      </c>
      <c r="AQ26" s="165">
        <v>0</v>
      </c>
      <c r="AR26" s="162">
        <v>1.9890164752870694</v>
      </c>
      <c r="AS26" s="162">
        <f>AR26*0.09091</f>
        <v>0.1808214877683475</v>
      </c>
      <c r="AT26" s="162">
        <f>AS26+AR26</f>
        <v>2.169837963055417</v>
      </c>
      <c r="AU26" s="162">
        <f>$AP$4</f>
        <v>1388</v>
      </c>
      <c r="AV26" s="116">
        <f t="shared" si="16"/>
        <v>8.6750000000000007</v>
      </c>
      <c r="AW26" s="116">
        <f t="shared" si="6"/>
        <v>34561.200000000004</v>
      </c>
      <c r="AX26" s="116">
        <f t="shared" si="7"/>
        <v>8640.3000000000011</v>
      </c>
      <c r="AY26" s="116">
        <f t="shared" si="8"/>
        <v>0</v>
      </c>
      <c r="AZ26" s="116">
        <f>0</f>
        <v>0</v>
      </c>
      <c r="BA26" s="117">
        <f>ROUND((AW26+AX26+AY26+AZ26)*1.2359,2)</f>
        <v>53392.73</v>
      </c>
      <c r="BB26" s="118">
        <f t="shared" si="15"/>
        <v>43201.500000000007</v>
      </c>
      <c r="BC26" s="119"/>
    </row>
    <row r="27" spans="1:95" ht="31.5" x14ac:dyDescent="0.25">
      <c r="A27" s="331"/>
      <c r="B27" s="124" t="s">
        <v>21</v>
      </c>
      <c r="C27" s="110" t="s">
        <v>141</v>
      </c>
      <c r="D27" s="61" t="s">
        <v>157</v>
      </c>
      <c r="E27" s="111"/>
      <c r="F27" s="111"/>
      <c r="G27" s="306">
        <v>1</v>
      </c>
      <c r="H27" s="115">
        <v>9</v>
      </c>
      <c r="I27" s="115">
        <v>21</v>
      </c>
      <c r="J27" s="122">
        <f t="shared" si="17"/>
        <v>12</v>
      </c>
      <c r="K27" s="125">
        <v>0</v>
      </c>
      <c r="L27" s="126">
        <v>9</v>
      </c>
      <c r="M27" s="126">
        <v>21</v>
      </c>
      <c r="N27" s="122">
        <f t="shared" si="18"/>
        <v>12</v>
      </c>
      <c r="O27" s="125">
        <v>0</v>
      </c>
      <c r="P27" s="126">
        <v>9</v>
      </c>
      <c r="Q27" s="126">
        <v>21</v>
      </c>
      <c r="R27" s="122">
        <f t="shared" si="19"/>
        <v>12</v>
      </c>
      <c r="S27" s="125">
        <v>0</v>
      </c>
      <c r="T27" s="126">
        <v>9</v>
      </c>
      <c r="U27" s="126">
        <v>21</v>
      </c>
      <c r="V27" s="122">
        <f t="shared" si="20"/>
        <v>12</v>
      </c>
      <c r="W27" s="125">
        <v>0</v>
      </c>
      <c r="X27" s="126">
        <v>9</v>
      </c>
      <c r="Y27" s="126">
        <v>21</v>
      </c>
      <c r="Z27" s="122">
        <f t="shared" si="21"/>
        <v>12</v>
      </c>
      <c r="AA27" s="125">
        <v>0</v>
      </c>
      <c r="AB27" s="126"/>
      <c r="AC27" s="126"/>
      <c r="AD27" s="122">
        <f t="shared" ref="AD27:AD30" si="22">IF(AB27="",0,IF((AC27-AB27&lt;=0),(24-AB27+AC27),(AC27-AB27)))</f>
        <v>0</v>
      </c>
      <c r="AE27" s="125">
        <v>0</v>
      </c>
      <c r="AF27" s="126"/>
      <c r="AG27" s="126"/>
      <c r="AH27" s="122">
        <f t="shared" ref="AH27:AH30" si="23">IF(AF27="",0,IF((AG27-AF27&lt;=0),(24-AF27+AG27),(AG27-AF27)))</f>
        <v>0</v>
      </c>
      <c r="AI27" s="125">
        <v>0</v>
      </c>
      <c r="AJ27" s="126">
        <v>9</v>
      </c>
      <c r="AK27" s="126">
        <v>21</v>
      </c>
      <c r="AL27" s="122">
        <f t="shared" ref="AL27:AL30" si="24">IF(AJ27="",0,IF((AK27-AJ27&lt;=0),(24-AJ27+AK27),(AK27-AJ27)))</f>
        <v>12</v>
      </c>
      <c r="AM27" s="125">
        <v>0</v>
      </c>
      <c r="AN27" s="161">
        <f>J27+N27+R27+V27+Z27+AD27+AH27+AL27</f>
        <v>72</v>
      </c>
      <c r="AO27" s="164">
        <v>3180</v>
      </c>
      <c r="AP27" s="165">
        <v>0</v>
      </c>
      <c r="AQ27" s="165">
        <v>192</v>
      </c>
      <c r="AR27" s="162">
        <v>1.5876185721417873</v>
      </c>
      <c r="AS27" s="162">
        <f>AR27*0.09091</f>
        <v>0.14433040439340988</v>
      </c>
      <c r="AT27" s="162">
        <f>AS27+AR27</f>
        <v>1.7319489765351972</v>
      </c>
      <c r="AU27" s="162">
        <f>$AP$4</f>
        <v>1388</v>
      </c>
      <c r="AV27" s="116">
        <f t="shared" si="16"/>
        <v>8.6750000000000007</v>
      </c>
      <c r="AW27" s="116">
        <f t="shared" si="6"/>
        <v>27586.500000000004</v>
      </c>
      <c r="AX27" s="116">
        <f t="shared" si="7"/>
        <v>0</v>
      </c>
      <c r="AY27" s="116">
        <f t="shared" si="8"/>
        <v>1665.6000000000001</v>
      </c>
      <c r="AZ27" s="116">
        <f>0</f>
        <v>0</v>
      </c>
      <c r="BA27" s="117">
        <f>ROUND((AW27+AX27+AY27+AZ27)*1.2359,2)</f>
        <v>36152.67</v>
      </c>
      <c r="BB27" s="118">
        <f t="shared" si="15"/>
        <v>29252.100000000002</v>
      </c>
      <c r="BC27" s="119"/>
    </row>
    <row r="28" spans="1:95" s="127" customFormat="1" ht="31.5" x14ac:dyDescent="0.25">
      <c r="A28" s="331"/>
      <c r="B28" s="124" t="s">
        <v>26</v>
      </c>
      <c r="C28" s="110" t="s">
        <v>141</v>
      </c>
      <c r="D28" s="61" t="s">
        <v>157</v>
      </c>
      <c r="E28" s="111"/>
      <c r="F28" s="111"/>
      <c r="G28" s="307">
        <v>1</v>
      </c>
      <c r="H28" s="126">
        <v>8</v>
      </c>
      <c r="I28" s="126">
        <v>8</v>
      </c>
      <c r="J28" s="122">
        <f t="shared" si="17"/>
        <v>24</v>
      </c>
      <c r="K28" s="125">
        <v>8</v>
      </c>
      <c r="L28" s="126">
        <v>8</v>
      </c>
      <c r="M28" s="126">
        <v>8</v>
      </c>
      <c r="N28" s="122">
        <f t="shared" si="18"/>
        <v>24</v>
      </c>
      <c r="O28" s="125">
        <v>8</v>
      </c>
      <c r="P28" s="126">
        <v>8</v>
      </c>
      <c r="Q28" s="126">
        <v>8</v>
      </c>
      <c r="R28" s="122">
        <f t="shared" si="19"/>
        <v>24</v>
      </c>
      <c r="S28" s="125">
        <v>8</v>
      </c>
      <c r="T28" s="126">
        <v>8</v>
      </c>
      <c r="U28" s="126">
        <v>8</v>
      </c>
      <c r="V28" s="122">
        <f t="shared" si="20"/>
        <v>24</v>
      </c>
      <c r="W28" s="125">
        <v>8</v>
      </c>
      <c r="X28" s="126">
        <v>8</v>
      </c>
      <c r="Y28" s="126">
        <v>8</v>
      </c>
      <c r="Z28" s="122">
        <f t="shared" si="21"/>
        <v>24</v>
      </c>
      <c r="AA28" s="125">
        <v>8</v>
      </c>
      <c r="AB28" s="126">
        <v>8</v>
      </c>
      <c r="AC28" s="126">
        <v>8</v>
      </c>
      <c r="AD28" s="122">
        <f t="shared" si="22"/>
        <v>24</v>
      </c>
      <c r="AE28" s="125">
        <v>8</v>
      </c>
      <c r="AF28" s="126">
        <v>8</v>
      </c>
      <c r="AG28" s="126">
        <v>8</v>
      </c>
      <c r="AH28" s="122">
        <f t="shared" si="23"/>
        <v>24</v>
      </c>
      <c r="AI28" s="125">
        <v>8</v>
      </c>
      <c r="AJ28" s="126">
        <v>8</v>
      </c>
      <c r="AK28" s="126">
        <v>8</v>
      </c>
      <c r="AL28" s="122">
        <f t="shared" si="24"/>
        <v>24</v>
      </c>
      <c r="AM28" s="125">
        <v>8</v>
      </c>
      <c r="AN28" s="161">
        <f t="shared" ref="AN28" si="25">J28+N28+R28+V28+Z28+AD28+AH28+AL28</f>
        <v>192</v>
      </c>
      <c r="AO28" s="164">
        <v>8736</v>
      </c>
      <c r="AP28" s="165">
        <v>2912</v>
      </c>
      <c r="AQ28" s="165">
        <v>384</v>
      </c>
      <c r="AR28" s="162">
        <v>4.3614578132800803</v>
      </c>
      <c r="AS28" s="162">
        <f t="shared" ref="AS28" si="26">AR28*0.09091</f>
        <v>0.39650012980529215</v>
      </c>
      <c r="AT28" s="162">
        <f t="shared" ref="AT28" si="27">AS28+AR28</f>
        <v>4.7579579430853727</v>
      </c>
      <c r="AU28" s="162">
        <f>$AP$4</f>
        <v>1388</v>
      </c>
      <c r="AV28" s="116">
        <f t="shared" si="16"/>
        <v>8.6750000000000007</v>
      </c>
      <c r="AW28" s="116">
        <f t="shared" si="6"/>
        <v>75784.800000000003</v>
      </c>
      <c r="AX28" s="116">
        <f t="shared" si="7"/>
        <v>12630.800000000001</v>
      </c>
      <c r="AY28" s="116">
        <f t="shared" si="8"/>
        <v>3331.2000000000003</v>
      </c>
      <c r="AZ28" s="116">
        <f>0</f>
        <v>0</v>
      </c>
      <c r="BA28" s="117">
        <f>ROUND(((AW28+AX28+AY28+AZ28)*1.2359)+((AW28+AX28+AY28+AZ28)*$AO$7)+((AW28+AX28+AY28+AZ28)*$AP$7)+((AW28+AX28+AY28+AZ28)*$AQ$7),2)</f>
        <v>144409.46</v>
      </c>
      <c r="BB28" s="118">
        <f t="shared" si="15"/>
        <v>91746.8</v>
      </c>
      <c r="BC28" s="119"/>
    </row>
    <row r="29" spans="1:95" s="127" customFormat="1" ht="31.5" x14ac:dyDescent="0.25">
      <c r="A29" s="332"/>
      <c r="B29" s="2" t="s">
        <v>22</v>
      </c>
      <c r="C29" s="110" t="s">
        <v>141</v>
      </c>
      <c r="D29" s="61" t="s">
        <v>157</v>
      </c>
      <c r="E29" s="111"/>
      <c r="F29" s="111"/>
      <c r="G29" s="307">
        <v>1</v>
      </c>
      <c r="H29" s="126">
        <v>8</v>
      </c>
      <c r="I29" s="126">
        <v>8</v>
      </c>
      <c r="J29" s="122">
        <f t="shared" ref="J29" si="28">IF(H29="",0,IF((I29-H29&lt;=0),(24-H29+I29),(I29-H29)))</f>
        <v>24</v>
      </c>
      <c r="K29" s="125">
        <v>8</v>
      </c>
      <c r="L29" s="126">
        <v>8</v>
      </c>
      <c r="M29" s="126">
        <v>8</v>
      </c>
      <c r="N29" s="122">
        <f t="shared" ref="N29" si="29">IF(L29="",0,IF((M29-L29&lt;=0),(24-L29+M29),(M29-L29)))</f>
        <v>24</v>
      </c>
      <c r="O29" s="125">
        <v>8</v>
      </c>
      <c r="P29" s="126">
        <v>8</v>
      </c>
      <c r="Q29" s="126">
        <v>8</v>
      </c>
      <c r="R29" s="122">
        <f t="shared" ref="R29" si="30">IF(P29="",0,IF((Q29-P29&lt;=0),(24-P29+Q29),(Q29-P29)))</f>
        <v>24</v>
      </c>
      <c r="S29" s="125">
        <v>8</v>
      </c>
      <c r="T29" s="126">
        <v>8</v>
      </c>
      <c r="U29" s="126">
        <v>8</v>
      </c>
      <c r="V29" s="122">
        <f t="shared" ref="V29" si="31">IF(T29="",0,IF((U29-T29&lt;=0),(24-T29+U29),(U29-T29)))</f>
        <v>24</v>
      </c>
      <c r="W29" s="125">
        <v>8</v>
      </c>
      <c r="X29" s="126">
        <v>8</v>
      </c>
      <c r="Y29" s="126">
        <v>8</v>
      </c>
      <c r="Z29" s="122">
        <f t="shared" ref="Z29" si="32">IF(X29="",0,IF((Y29-X29&lt;=0),(24-X29+Y29),(Y29-X29)))</f>
        <v>24</v>
      </c>
      <c r="AA29" s="125">
        <v>8</v>
      </c>
      <c r="AB29" s="126">
        <v>8</v>
      </c>
      <c r="AC29" s="126">
        <v>8</v>
      </c>
      <c r="AD29" s="122">
        <f t="shared" ref="AD29" si="33">IF(AB29="",0,IF((AC29-AB29&lt;=0),(24-AB29+AC29),(AC29-AB29)))</f>
        <v>24</v>
      </c>
      <c r="AE29" s="125">
        <v>8</v>
      </c>
      <c r="AF29" s="126">
        <v>8</v>
      </c>
      <c r="AG29" s="126">
        <v>8</v>
      </c>
      <c r="AH29" s="122">
        <f t="shared" ref="AH29" si="34">IF(AF29="",0,IF((AG29-AF29&lt;=0),(24-AF29+AG29),(AG29-AF29)))</f>
        <v>24</v>
      </c>
      <c r="AI29" s="125">
        <v>8</v>
      </c>
      <c r="AJ29" s="126">
        <v>8</v>
      </c>
      <c r="AK29" s="126">
        <v>8</v>
      </c>
      <c r="AL29" s="122">
        <f t="shared" ref="AL29" si="35">IF(AJ29="",0,IF((AK29-AJ29&lt;=0),(24-AJ29+AK29),(AK29-AJ29)))</f>
        <v>24</v>
      </c>
      <c r="AM29" s="125">
        <v>8</v>
      </c>
      <c r="AN29" s="161">
        <f t="shared" ref="AN29" si="36">J29+N29+R29+V29+Z29+AD29+AH29+AL29</f>
        <v>192</v>
      </c>
      <c r="AO29" s="164">
        <v>8736</v>
      </c>
      <c r="AP29" s="165">
        <v>2912</v>
      </c>
      <c r="AQ29" s="165">
        <v>384</v>
      </c>
      <c r="AR29" s="162">
        <v>4.3614578132800803</v>
      </c>
      <c r="AS29" s="162">
        <f t="shared" ref="AS29" si="37">AR29*0.09091</f>
        <v>0.39650012980529215</v>
      </c>
      <c r="AT29" s="162">
        <f t="shared" ref="AT29" si="38">AS29+AR29</f>
        <v>4.7579579430853727</v>
      </c>
      <c r="AU29" s="162">
        <f>$AP$4</f>
        <v>1388</v>
      </c>
      <c r="AV29" s="116">
        <f t="shared" si="16"/>
        <v>8.6750000000000007</v>
      </c>
      <c r="AW29" s="116">
        <f t="shared" ref="AW29" si="39">AV29*AO29</f>
        <v>75784.800000000003</v>
      </c>
      <c r="AX29" s="116">
        <f t="shared" ref="AX29" si="40">$AX$18*AV29*AP29</f>
        <v>12630.800000000001</v>
      </c>
      <c r="AY29" s="116">
        <f t="shared" ref="AY29" si="41">AV29*AQ29</f>
        <v>3331.2000000000003</v>
      </c>
      <c r="AZ29" s="116">
        <f>0</f>
        <v>0</v>
      </c>
      <c r="BA29" s="117">
        <f>ROUND(((AW29+AX29+AY29+AZ29)*1.2359)+((AW29+AX29+AY29+AZ29)*$AO$7)+((AW29+AX29+AY29+AZ29)*$AP$7)+((AW29+AX29+AY29+AZ29)*$AQ$7),2)</f>
        <v>144409.46</v>
      </c>
      <c r="BB29" s="118">
        <f t="shared" ref="BB29" si="42">SUM(AW29:AZ29)</f>
        <v>91746.8</v>
      </c>
      <c r="BC29" s="119"/>
    </row>
    <row r="30" spans="1:95" ht="31.5" customHeight="1" x14ac:dyDescent="0.25">
      <c r="A30" s="330" t="s">
        <v>148</v>
      </c>
      <c r="B30" s="109" t="s">
        <v>142</v>
      </c>
      <c r="C30" s="110" t="s">
        <v>141</v>
      </c>
      <c r="D30" s="61" t="s">
        <v>148</v>
      </c>
      <c r="E30" s="111"/>
      <c r="F30" s="111"/>
      <c r="G30" s="306">
        <v>1</v>
      </c>
      <c r="H30" s="112"/>
      <c r="I30" s="112"/>
      <c r="J30" s="113"/>
      <c r="K30" s="114"/>
      <c r="L30" s="112"/>
      <c r="M30" s="112"/>
      <c r="N30" s="113"/>
      <c r="O30" s="114"/>
      <c r="P30" s="112"/>
      <c r="Q30" s="112"/>
      <c r="R30" s="113"/>
      <c r="S30" s="114"/>
      <c r="T30" s="112"/>
      <c r="U30" s="112"/>
      <c r="V30" s="113"/>
      <c r="W30" s="114"/>
      <c r="X30" s="112"/>
      <c r="Y30" s="112"/>
      <c r="Z30" s="113"/>
      <c r="AA30" s="114"/>
      <c r="AB30" s="112">
        <v>8</v>
      </c>
      <c r="AC30" s="112">
        <v>16</v>
      </c>
      <c r="AD30" s="113">
        <f t="shared" si="22"/>
        <v>8</v>
      </c>
      <c r="AE30" s="114"/>
      <c r="AF30" s="115">
        <v>8</v>
      </c>
      <c r="AG30" s="115">
        <v>16</v>
      </c>
      <c r="AH30" s="113">
        <f t="shared" si="23"/>
        <v>8</v>
      </c>
      <c r="AI30" s="114"/>
      <c r="AJ30" s="115">
        <v>8</v>
      </c>
      <c r="AK30" s="115">
        <v>16</v>
      </c>
      <c r="AL30" s="113">
        <f t="shared" si="24"/>
        <v>8</v>
      </c>
      <c r="AM30" s="114"/>
      <c r="AN30" s="161">
        <f>J30+N30+R30+V30+Z30+AD30+AH30+AL30</f>
        <v>24</v>
      </c>
      <c r="AO30" s="164">
        <v>920</v>
      </c>
      <c r="AP30" s="165">
        <v>0</v>
      </c>
      <c r="AQ30" s="165">
        <v>128</v>
      </c>
      <c r="AR30" s="162">
        <v>0.45931103344982527</v>
      </c>
      <c r="AS30" s="162">
        <f>AR30*0.09091</f>
        <v>4.1755966050923618E-2</v>
      </c>
      <c r="AT30" s="162">
        <f>AS30+AR30</f>
        <v>0.50106699950074884</v>
      </c>
      <c r="AU30" s="162">
        <f>$AQ$4</f>
        <v>925</v>
      </c>
      <c r="AV30" s="116">
        <f t="shared" si="16"/>
        <v>5.78125</v>
      </c>
      <c r="AW30" s="116">
        <f t="shared" si="6"/>
        <v>5318.75</v>
      </c>
      <c r="AX30" s="116">
        <f t="shared" si="7"/>
        <v>0</v>
      </c>
      <c r="AY30" s="116">
        <f t="shared" si="8"/>
        <v>740</v>
      </c>
      <c r="AZ30" s="116">
        <f>0</f>
        <v>0</v>
      </c>
      <c r="BA30" s="117">
        <f>ROUND((AW30+AX30+AY30+AZ30)*1.2359,2)</f>
        <v>7488.01</v>
      </c>
      <c r="BB30" s="118">
        <f t="shared" si="15"/>
        <v>6058.75</v>
      </c>
      <c r="BC30" s="119"/>
    </row>
    <row r="31" spans="1:95" ht="31.5" x14ac:dyDescent="0.25">
      <c r="A31" s="331"/>
      <c r="B31" s="109" t="s">
        <v>143</v>
      </c>
      <c r="C31" s="110" t="s">
        <v>141</v>
      </c>
      <c r="D31" s="61" t="s">
        <v>148</v>
      </c>
      <c r="E31" s="111"/>
      <c r="F31" s="111"/>
      <c r="G31" s="306">
        <v>1</v>
      </c>
      <c r="H31" s="112">
        <v>16</v>
      </c>
      <c r="I31" s="112">
        <v>8</v>
      </c>
      <c r="J31" s="113">
        <f t="shared" ref="J31:J33" si="43">IF(H31="",0,IF((I31-H31&lt;=0),(24-H31+I31),(I31-H31)))</f>
        <v>16</v>
      </c>
      <c r="K31" s="114">
        <v>8</v>
      </c>
      <c r="L31" s="121">
        <v>16</v>
      </c>
      <c r="M31" s="121">
        <v>8</v>
      </c>
      <c r="N31" s="113">
        <f t="shared" ref="N31:N33" si="44">IF(L31="",0,IF((M31-L31&lt;=0),(24-L31+M31),(M31-L31)))</f>
        <v>16</v>
      </c>
      <c r="O31" s="114">
        <v>8</v>
      </c>
      <c r="P31" s="121">
        <v>16</v>
      </c>
      <c r="Q31" s="121">
        <v>8</v>
      </c>
      <c r="R31" s="113">
        <f t="shared" ref="R31:R33" si="45">IF(P31="",0,IF((Q31-P31&lt;=0),(24-P31+Q31),(Q31-P31)))</f>
        <v>16</v>
      </c>
      <c r="S31" s="114">
        <v>8</v>
      </c>
      <c r="T31" s="121">
        <v>16</v>
      </c>
      <c r="U31" s="121">
        <v>8</v>
      </c>
      <c r="V31" s="113">
        <f t="shared" ref="V31:V33" si="46">IF(T31="",0,IF((U31-T31&lt;=0),(24-T31+U31),(U31-T31)))</f>
        <v>16</v>
      </c>
      <c r="W31" s="114">
        <v>8</v>
      </c>
      <c r="X31" s="121">
        <v>16</v>
      </c>
      <c r="Y31" s="121">
        <v>8</v>
      </c>
      <c r="Z31" s="113">
        <f t="shared" ref="Z31:Z33" si="47">IF(X31="",0,IF((Y31-X31&lt;=0),(24-X31+Y31),(Y31-X31)))</f>
        <v>16</v>
      </c>
      <c r="AA31" s="114">
        <v>8</v>
      </c>
      <c r="AB31" s="121"/>
      <c r="AC31" s="121"/>
      <c r="AD31" s="113"/>
      <c r="AE31" s="114"/>
      <c r="AF31" s="121"/>
      <c r="AG31" s="121"/>
      <c r="AH31" s="122"/>
      <c r="AI31" s="114"/>
      <c r="AJ31" s="121"/>
      <c r="AK31" s="121"/>
      <c r="AL31" s="122"/>
      <c r="AM31" s="114"/>
      <c r="AN31" s="161">
        <f t="shared" ref="AN31:AN39" si="48">J31+N31+R31+V31+Z31+AD31+AH31+AL31</f>
        <v>80</v>
      </c>
      <c r="AO31" s="164">
        <v>3984</v>
      </c>
      <c r="AP31" s="165">
        <v>1992</v>
      </c>
      <c r="AQ31" s="165">
        <v>0</v>
      </c>
      <c r="AR31" s="162">
        <v>1.9890164752870694</v>
      </c>
      <c r="AS31" s="162">
        <f>AR31*0.09091</f>
        <v>0.1808214877683475</v>
      </c>
      <c r="AT31" s="162">
        <f>AS31+AR31</f>
        <v>2.169837963055417</v>
      </c>
      <c r="AU31" s="162">
        <f>$AQ$4</f>
        <v>925</v>
      </c>
      <c r="AV31" s="116">
        <f t="shared" ref="AV31:AV33" si="49">AU31/160</f>
        <v>5.78125</v>
      </c>
      <c r="AW31" s="116">
        <f t="shared" si="6"/>
        <v>23032.5</v>
      </c>
      <c r="AX31" s="116">
        <f t="shared" si="7"/>
        <v>5758.125</v>
      </c>
      <c r="AY31" s="116">
        <f t="shared" si="8"/>
        <v>0</v>
      </c>
      <c r="AZ31" s="116">
        <f>0</f>
        <v>0</v>
      </c>
      <c r="BA31" s="117">
        <f>ROUND((AW31+AX31+AY31+AZ31)*1.2359,2)</f>
        <v>35582.33</v>
      </c>
      <c r="BB31" s="118">
        <f t="shared" si="15"/>
        <v>28790.625</v>
      </c>
      <c r="BC31" s="119"/>
    </row>
    <row r="32" spans="1:95" ht="31.5" x14ac:dyDescent="0.25">
      <c r="A32" s="331"/>
      <c r="B32" s="124" t="s">
        <v>21</v>
      </c>
      <c r="C32" s="110" t="s">
        <v>141</v>
      </c>
      <c r="D32" s="61" t="s">
        <v>148</v>
      </c>
      <c r="E32" s="111"/>
      <c r="F32" s="111"/>
      <c r="G32" s="306">
        <v>1</v>
      </c>
      <c r="H32" s="115">
        <v>9</v>
      </c>
      <c r="I32" s="115">
        <v>21</v>
      </c>
      <c r="J32" s="122">
        <f t="shared" si="43"/>
        <v>12</v>
      </c>
      <c r="K32" s="125">
        <v>0</v>
      </c>
      <c r="L32" s="126">
        <v>9</v>
      </c>
      <c r="M32" s="126">
        <v>21</v>
      </c>
      <c r="N32" s="122">
        <f t="shared" si="44"/>
        <v>12</v>
      </c>
      <c r="O32" s="125">
        <v>0</v>
      </c>
      <c r="P32" s="126">
        <v>9</v>
      </c>
      <c r="Q32" s="126">
        <v>21</v>
      </c>
      <c r="R32" s="122">
        <f t="shared" si="45"/>
        <v>12</v>
      </c>
      <c r="S32" s="125">
        <v>0</v>
      </c>
      <c r="T32" s="126">
        <v>9</v>
      </c>
      <c r="U32" s="126">
        <v>21</v>
      </c>
      <c r="V32" s="122">
        <f t="shared" si="46"/>
        <v>12</v>
      </c>
      <c r="W32" s="125">
        <v>0</v>
      </c>
      <c r="X32" s="126">
        <v>9</v>
      </c>
      <c r="Y32" s="126">
        <v>21</v>
      </c>
      <c r="Z32" s="122">
        <f t="shared" si="47"/>
        <v>12</v>
      </c>
      <c r="AA32" s="125">
        <v>0</v>
      </c>
      <c r="AB32" s="126"/>
      <c r="AC32" s="126"/>
      <c r="AD32" s="122">
        <f t="shared" ref="AD32:AD35" si="50">IF(AB32="",0,IF((AC32-AB32&lt;=0),(24-AB32+AC32),(AC32-AB32)))</f>
        <v>0</v>
      </c>
      <c r="AE32" s="125">
        <v>0</v>
      </c>
      <c r="AF32" s="126"/>
      <c r="AG32" s="126"/>
      <c r="AH32" s="122">
        <f t="shared" ref="AH32:AH35" si="51">IF(AF32="",0,IF((AG32-AF32&lt;=0),(24-AF32+AG32),(AG32-AF32)))</f>
        <v>0</v>
      </c>
      <c r="AI32" s="125">
        <v>0</v>
      </c>
      <c r="AJ32" s="126">
        <v>9</v>
      </c>
      <c r="AK32" s="126">
        <v>21</v>
      </c>
      <c r="AL32" s="122">
        <f t="shared" ref="AL32:AL35" si="52">IF(AJ32="",0,IF((AK32-AJ32&lt;=0),(24-AJ32+AK32),(AK32-AJ32)))</f>
        <v>12</v>
      </c>
      <c r="AM32" s="125">
        <v>0</v>
      </c>
      <c r="AN32" s="161">
        <f t="shared" si="48"/>
        <v>72</v>
      </c>
      <c r="AO32" s="164">
        <v>3180</v>
      </c>
      <c r="AP32" s="165">
        <v>0</v>
      </c>
      <c r="AQ32" s="165">
        <v>192</v>
      </c>
      <c r="AR32" s="162">
        <v>1.5876185721417873</v>
      </c>
      <c r="AS32" s="162">
        <f>AR32*0.09091</f>
        <v>0.14433040439340988</v>
      </c>
      <c r="AT32" s="162">
        <f>AS32+AR32</f>
        <v>1.7319489765351972</v>
      </c>
      <c r="AU32" s="162">
        <f>$AQ$4</f>
        <v>925</v>
      </c>
      <c r="AV32" s="116">
        <f t="shared" si="49"/>
        <v>5.78125</v>
      </c>
      <c r="AW32" s="116">
        <f t="shared" si="6"/>
        <v>18384.375</v>
      </c>
      <c r="AX32" s="116">
        <f t="shared" si="7"/>
        <v>0</v>
      </c>
      <c r="AY32" s="116">
        <f t="shared" si="8"/>
        <v>1110</v>
      </c>
      <c r="AZ32" s="116">
        <f>0</f>
        <v>0</v>
      </c>
      <c r="BA32" s="117">
        <f>ROUND((AW32+AX32+AY32+AZ32)*1.2359,2)</f>
        <v>24093.1</v>
      </c>
      <c r="BB32" s="118">
        <f t="shared" si="15"/>
        <v>19494.375</v>
      </c>
      <c r="BC32" s="119"/>
    </row>
    <row r="33" spans="1:91" s="127" customFormat="1" ht="31.5" x14ac:dyDescent="0.25">
      <c r="A33" s="331"/>
      <c r="B33" s="124" t="s">
        <v>26</v>
      </c>
      <c r="C33" s="110" t="s">
        <v>141</v>
      </c>
      <c r="D33" s="61" t="s">
        <v>148</v>
      </c>
      <c r="E33" s="111"/>
      <c r="F33" s="111"/>
      <c r="G33" s="307">
        <v>1</v>
      </c>
      <c r="H33" s="126">
        <v>8</v>
      </c>
      <c r="I33" s="126">
        <v>8</v>
      </c>
      <c r="J33" s="122">
        <f t="shared" si="43"/>
        <v>24</v>
      </c>
      <c r="K33" s="125">
        <v>8</v>
      </c>
      <c r="L33" s="126">
        <v>8</v>
      </c>
      <c r="M33" s="126">
        <v>8</v>
      </c>
      <c r="N33" s="122">
        <f t="shared" si="44"/>
        <v>24</v>
      </c>
      <c r="O33" s="125">
        <v>8</v>
      </c>
      <c r="P33" s="126">
        <v>8</v>
      </c>
      <c r="Q33" s="126">
        <v>8</v>
      </c>
      <c r="R33" s="122">
        <f t="shared" si="45"/>
        <v>24</v>
      </c>
      <c r="S33" s="125">
        <v>8</v>
      </c>
      <c r="T33" s="126">
        <v>8</v>
      </c>
      <c r="U33" s="126">
        <v>8</v>
      </c>
      <c r="V33" s="122">
        <f t="shared" si="46"/>
        <v>24</v>
      </c>
      <c r="W33" s="125">
        <v>8</v>
      </c>
      <c r="X33" s="126">
        <v>8</v>
      </c>
      <c r="Y33" s="126">
        <v>8</v>
      </c>
      <c r="Z33" s="122">
        <f t="shared" si="47"/>
        <v>24</v>
      </c>
      <c r="AA33" s="125">
        <v>8</v>
      </c>
      <c r="AB33" s="126">
        <v>8</v>
      </c>
      <c r="AC33" s="126">
        <v>8</v>
      </c>
      <c r="AD33" s="122">
        <f t="shared" si="50"/>
        <v>24</v>
      </c>
      <c r="AE33" s="125">
        <v>8</v>
      </c>
      <c r="AF33" s="126">
        <v>8</v>
      </c>
      <c r="AG33" s="126">
        <v>8</v>
      </c>
      <c r="AH33" s="122">
        <f t="shared" si="51"/>
        <v>24</v>
      </c>
      <c r="AI33" s="125">
        <v>8</v>
      </c>
      <c r="AJ33" s="126">
        <v>8</v>
      </c>
      <c r="AK33" s="126">
        <v>8</v>
      </c>
      <c r="AL33" s="122">
        <f t="shared" si="52"/>
        <v>24</v>
      </c>
      <c r="AM33" s="125">
        <v>8</v>
      </c>
      <c r="AN33" s="161">
        <f t="shared" si="48"/>
        <v>192</v>
      </c>
      <c r="AO33" s="164">
        <v>8736</v>
      </c>
      <c r="AP33" s="165">
        <v>2912</v>
      </c>
      <c r="AQ33" s="165">
        <v>384</v>
      </c>
      <c r="AR33" s="162">
        <v>4.3614578132800803</v>
      </c>
      <c r="AS33" s="162">
        <f t="shared" ref="AS33:AS39" si="53">AR33*0.09091</f>
        <v>0.39650012980529215</v>
      </c>
      <c r="AT33" s="162">
        <f t="shared" ref="AT33:AT39" si="54">AS33+AR33</f>
        <v>4.7579579430853727</v>
      </c>
      <c r="AU33" s="162">
        <f>$AQ$4</f>
        <v>925</v>
      </c>
      <c r="AV33" s="116">
        <f t="shared" si="49"/>
        <v>5.78125</v>
      </c>
      <c r="AW33" s="116">
        <f t="shared" si="6"/>
        <v>50505</v>
      </c>
      <c r="AX33" s="116">
        <f t="shared" si="7"/>
        <v>8417.5</v>
      </c>
      <c r="AY33" s="116">
        <f t="shared" si="8"/>
        <v>2220</v>
      </c>
      <c r="AZ33" s="116">
        <f>0</f>
        <v>0</v>
      </c>
      <c r="BA33" s="117">
        <f>ROUND(((AW33+AX33+AY33+AZ33)*1.2359)+((AW33+AX33+AY33+AZ33)*$AO$7)+((AW33+AX33+AY33+AZ33)*$AP$7)+((AW33+AX33+AY33+AZ33)*$AQ$7),2)</f>
        <v>96238.3</v>
      </c>
      <c r="BB33" s="118">
        <f t="shared" si="15"/>
        <v>61142.5</v>
      </c>
      <c r="BC33" s="119"/>
    </row>
    <row r="34" spans="1:91" s="127" customFormat="1" ht="31.5" x14ac:dyDescent="0.25">
      <c r="A34" s="332"/>
      <c r="B34" s="2" t="s">
        <v>22</v>
      </c>
      <c r="C34" s="110" t="s">
        <v>141</v>
      </c>
      <c r="D34" s="61" t="s">
        <v>148</v>
      </c>
      <c r="E34" s="111"/>
      <c r="F34" s="111"/>
      <c r="G34" s="307">
        <v>1</v>
      </c>
      <c r="H34" s="126">
        <v>8</v>
      </c>
      <c r="I34" s="126">
        <v>8</v>
      </c>
      <c r="J34" s="122">
        <f t="shared" ref="J34" si="55">IF(H34="",0,IF((I34-H34&lt;=0),(24-H34+I34),(I34-H34)))</f>
        <v>24</v>
      </c>
      <c r="K34" s="125">
        <v>8</v>
      </c>
      <c r="L34" s="126">
        <v>8</v>
      </c>
      <c r="M34" s="126">
        <v>8</v>
      </c>
      <c r="N34" s="122">
        <f t="shared" ref="N34" si="56">IF(L34="",0,IF((M34-L34&lt;=0),(24-L34+M34),(M34-L34)))</f>
        <v>24</v>
      </c>
      <c r="O34" s="125">
        <v>8</v>
      </c>
      <c r="P34" s="126">
        <v>8</v>
      </c>
      <c r="Q34" s="126">
        <v>8</v>
      </c>
      <c r="R34" s="122">
        <f t="shared" ref="R34" si="57">IF(P34="",0,IF((Q34-P34&lt;=0),(24-P34+Q34),(Q34-P34)))</f>
        <v>24</v>
      </c>
      <c r="S34" s="125">
        <v>8</v>
      </c>
      <c r="T34" s="126">
        <v>8</v>
      </c>
      <c r="U34" s="126">
        <v>8</v>
      </c>
      <c r="V34" s="122">
        <f t="shared" ref="V34" si="58">IF(T34="",0,IF((U34-T34&lt;=0),(24-T34+U34),(U34-T34)))</f>
        <v>24</v>
      </c>
      <c r="W34" s="125">
        <v>8</v>
      </c>
      <c r="X34" s="126">
        <v>8</v>
      </c>
      <c r="Y34" s="126">
        <v>8</v>
      </c>
      <c r="Z34" s="122">
        <f t="shared" ref="Z34" si="59">IF(X34="",0,IF((Y34-X34&lt;=0),(24-X34+Y34),(Y34-X34)))</f>
        <v>24</v>
      </c>
      <c r="AA34" s="125">
        <v>8</v>
      </c>
      <c r="AB34" s="126">
        <v>8</v>
      </c>
      <c r="AC34" s="126">
        <v>8</v>
      </c>
      <c r="AD34" s="122">
        <f t="shared" ref="AD34" si="60">IF(AB34="",0,IF((AC34-AB34&lt;=0),(24-AB34+AC34),(AC34-AB34)))</f>
        <v>24</v>
      </c>
      <c r="AE34" s="125">
        <v>8</v>
      </c>
      <c r="AF34" s="126">
        <v>8</v>
      </c>
      <c r="AG34" s="126">
        <v>8</v>
      </c>
      <c r="AH34" s="122">
        <f t="shared" ref="AH34" si="61">IF(AF34="",0,IF((AG34-AF34&lt;=0),(24-AF34+AG34),(AG34-AF34)))</f>
        <v>24</v>
      </c>
      <c r="AI34" s="125">
        <v>8</v>
      </c>
      <c r="AJ34" s="126">
        <v>8</v>
      </c>
      <c r="AK34" s="126">
        <v>8</v>
      </c>
      <c r="AL34" s="122">
        <f t="shared" ref="AL34" si="62">IF(AJ34="",0,IF((AK34-AJ34&lt;=0),(24-AJ34+AK34),(AK34-AJ34)))</f>
        <v>24</v>
      </c>
      <c r="AM34" s="125">
        <v>8</v>
      </c>
      <c r="AN34" s="161">
        <f t="shared" ref="AN34" si="63">J34+N34+R34+V34+Z34+AD34+AH34+AL34</f>
        <v>192</v>
      </c>
      <c r="AO34" s="164">
        <v>8736</v>
      </c>
      <c r="AP34" s="165">
        <v>2912</v>
      </c>
      <c r="AQ34" s="165">
        <v>384</v>
      </c>
      <c r="AR34" s="162">
        <v>4.3614578132800803</v>
      </c>
      <c r="AS34" s="162">
        <f t="shared" ref="AS34" si="64">AR34*0.09091</f>
        <v>0.39650012980529215</v>
      </c>
      <c r="AT34" s="162">
        <f t="shared" ref="AT34" si="65">AS34+AR34</f>
        <v>4.7579579430853727</v>
      </c>
      <c r="AU34" s="162">
        <f>$AQ$4</f>
        <v>925</v>
      </c>
      <c r="AV34" s="116">
        <f t="shared" ref="AV34" si="66">AU34/160</f>
        <v>5.78125</v>
      </c>
      <c r="AW34" s="116">
        <f t="shared" ref="AW34" si="67">AV34*AO34</f>
        <v>50505</v>
      </c>
      <c r="AX34" s="116">
        <f t="shared" ref="AX34" si="68">$AX$18*AV34*AP34</f>
        <v>8417.5</v>
      </c>
      <c r="AY34" s="116">
        <f t="shared" ref="AY34" si="69">AV34*AQ34</f>
        <v>2220</v>
      </c>
      <c r="AZ34" s="116">
        <f>0</f>
        <v>0</v>
      </c>
      <c r="BA34" s="117">
        <f>ROUND(((AW34+AX34+AY34+AZ34)*1.2359)+((AW34+AX34+AY34+AZ34)*$AO$7)+((AW34+AX34+AY34+AZ34)*$AP$7)+((AW34+AX34+AY34+AZ34)*$AQ$7),2)</f>
        <v>96238.3</v>
      </c>
      <c r="BB34" s="118">
        <f t="shared" ref="BB34" si="70">SUM(AW34:AZ34)</f>
        <v>61142.5</v>
      </c>
      <c r="BC34" s="119"/>
    </row>
    <row r="35" spans="1:91" s="120" customFormat="1" ht="31.5" hidden="1" outlineLevel="1" x14ac:dyDescent="0.25">
      <c r="A35" s="325" t="s">
        <v>156</v>
      </c>
      <c r="B35" s="109" t="s">
        <v>142</v>
      </c>
      <c r="C35" s="110" t="s">
        <v>149</v>
      </c>
      <c r="D35" s="61" t="s">
        <v>156</v>
      </c>
      <c r="E35" s="111"/>
      <c r="F35" s="111"/>
      <c r="G35" s="306">
        <v>1</v>
      </c>
      <c r="H35" s="112"/>
      <c r="I35" s="112"/>
      <c r="J35" s="113"/>
      <c r="K35" s="114"/>
      <c r="L35" s="112"/>
      <c r="M35" s="112"/>
      <c r="N35" s="113"/>
      <c r="O35" s="114"/>
      <c r="P35" s="112"/>
      <c r="Q35" s="112"/>
      <c r="R35" s="113"/>
      <c r="S35" s="114"/>
      <c r="T35" s="112"/>
      <c r="U35" s="112"/>
      <c r="V35" s="113"/>
      <c r="W35" s="114"/>
      <c r="X35" s="112"/>
      <c r="Y35" s="112"/>
      <c r="Z35" s="113"/>
      <c r="AA35" s="114"/>
      <c r="AB35" s="112">
        <v>8</v>
      </c>
      <c r="AC35" s="112">
        <v>16</v>
      </c>
      <c r="AD35" s="113">
        <f t="shared" si="50"/>
        <v>8</v>
      </c>
      <c r="AE35" s="114"/>
      <c r="AF35" s="115">
        <v>8</v>
      </c>
      <c r="AG35" s="115">
        <v>16</v>
      </c>
      <c r="AH35" s="113">
        <f t="shared" si="51"/>
        <v>8</v>
      </c>
      <c r="AI35" s="114"/>
      <c r="AJ35" s="115">
        <v>8</v>
      </c>
      <c r="AK35" s="115">
        <v>16</v>
      </c>
      <c r="AL35" s="113">
        <f t="shared" si="52"/>
        <v>8</v>
      </c>
      <c r="AM35" s="114"/>
      <c r="AN35" s="161">
        <f t="shared" si="48"/>
        <v>24</v>
      </c>
      <c r="AO35" s="164">
        <v>920</v>
      </c>
      <c r="AP35" s="165">
        <v>0</v>
      </c>
      <c r="AQ35" s="165">
        <v>128</v>
      </c>
      <c r="AR35" s="162">
        <v>0.45931103344982527</v>
      </c>
      <c r="AS35" s="162">
        <f t="shared" si="53"/>
        <v>4.1755966050923618E-2</v>
      </c>
      <c r="AT35" s="162">
        <f t="shared" si="54"/>
        <v>0.50106699950074884</v>
      </c>
      <c r="AU35" s="162">
        <f>$AO$4</f>
        <v>2304</v>
      </c>
      <c r="AV35" s="116">
        <f>AU35/160</f>
        <v>14.4</v>
      </c>
      <c r="AW35" s="116">
        <f t="shared" si="6"/>
        <v>13248</v>
      </c>
      <c r="AX35" s="116">
        <f t="shared" si="7"/>
        <v>0</v>
      </c>
      <c r="AY35" s="116">
        <f t="shared" si="8"/>
        <v>1843.2</v>
      </c>
      <c r="AZ35" s="116">
        <f>0</f>
        <v>0</v>
      </c>
      <c r="BA35" s="117">
        <f>ROUND((AW35+AX35+AY35+AZ35)*1.2359,2)</f>
        <v>18651.21</v>
      </c>
      <c r="BB35" s="118">
        <f t="shared" si="15"/>
        <v>15091.2</v>
      </c>
      <c r="BC35" s="119"/>
      <c r="BD35" s="87"/>
      <c r="BE35" s="87"/>
      <c r="BF35" s="87"/>
      <c r="BG35" s="87"/>
      <c r="BH35" s="87"/>
      <c r="BI35" s="87"/>
      <c r="BJ35" s="87"/>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row>
    <row r="36" spans="1:91" s="123" customFormat="1" ht="31.5" hidden="1" outlineLevel="1" x14ac:dyDescent="0.25">
      <c r="A36" s="326"/>
      <c r="B36" s="109" t="s">
        <v>143</v>
      </c>
      <c r="C36" s="110" t="s">
        <v>149</v>
      </c>
      <c r="D36" s="61" t="s">
        <v>156</v>
      </c>
      <c r="E36" s="111"/>
      <c r="F36" s="111"/>
      <c r="G36" s="306">
        <v>1</v>
      </c>
      <c r="H36" s="112">
        <v>16</v>
      </c>
      <c r="I36" s="112">
        <v>8</v>
      </c>
      <c r="J36" s="113">
        <f t="shared" ref="J36:J39" si="71">IF(H36="",0,IF((I36-H36&lt;=0),(24-H36+I36),(I36-H36)))</f>
        <v>16</v>
      </c>
      <c r="K36" s="114">
        <v>8</v>
      </c>
      <c r="L36" s="121">
        <v>16</v>
      </c>
      <c r="M36" s="121">
        <v>8</v>
      </c>
      <c r="N36" s="113">
        <f t="shared" ref="N36:N39" si="72">IF(L36="",0,IF((M36-L36&lt;=0),(24-L36+M36),(M36-L36)))</f>
        <v>16</v>
      </c>
      <c r="O36" s="114">
        <v>8</v>
      </c>
      <c r="P36" s="121">
        <v>16</v>
      </c>
      <c r="Q36" s="121">
        <v>8</v>
      </c>
      <c r="R36" s="113">
        <f t="shared" ref="R36:R39" si="73">IF(P36="",0,IF((Q36-P36&lt;=0),(24-P36+Q36),(Q36-P36)))</f>
        <v>16</v>
      </c>
      <c r="S36" s="114">
        <v>8</v>
      </c>
      <c r="T36" s="121">
        <v>16</v>
      </c>
      <c r="U36" s="121">
        <v>8</v>
      </c>
      <c r="V36" s="113">
        <f t="shared" ref="V36:V39" si="74">IF(T36="",0,IF((U36-T36&lt;=0),(24-T36+U36),(U36-T36)))</f>
        <v>16</v>
      </c>
      <c r="W36" s="114">
        <v>8</v>
      </c>
      <c r="X36" s="121">
        <v>16</v>
      </c>
      <c r="Y36" s="121">
        <v>8</v>
      </c>
      <c r="Z36" s="113">
        <f t="shared" ref="Z36:Z39" si="75">IF(X36="",0,IF((Y36-X36&lt;=0),(24-X36+Y36),(Y36-X36)))</f>
        <v>16</v>
      </c>
      <c r="AA36" s="114">
        <v>8</v>
      </c>
      <c r="AB36" s="121"/>
      <c r="AC36" s="121"/>
      <c r="AD36" s="113"/>
      <c r="AE36" s="114"/>
      <c r="AF36" s="121"/>
      <c r="AG36" s="121"/>
      <c r="AH36" s="122"/>
      <c r="AI36" s="114"/>
      <c r="AJ36" s="121"/>
      <c r="AK36" s="121"/>
      <c r="AL36" s="122"/>
      <c r="AM36" s="114"/>
      <c r="AN36" s="161">
        <f t="shared" si="48"/>
        <v>80</v>
      </c>
      <c r="AO36" s="164">
        <v>3984</v>
      </c>
      <c r="AP36" s="165">
        <v>1992</v>
      </c>
      <c r="AQ36" s="165">
        <v>0</v>
      </c>
      <c r="AR36" s="162">
        <v>1.9890164752870694</v>
      </c>
      <c r="AS36" s="162">
        <f t="shared" si="53"/>
        <v>0.1808214877683475</v>
      </c>
      <c r="AT36" s="162">
        <f t="shared" si="54"/>
        <v>2.169837963055417</v>
      </c>
      <c r="AU36" s="162">
        <f>$AO$4</f>
        <v>2304</v>
      </c>
      <c r="AV36" s="116">
        <f t="shared" ref="AV36:AV38" si="76">AU36/160</f>
        <v>14.4</v>
      </c>
      <c r="AW36" s="116">
        <f t="shared" si="6"/>
        <v>57369.599999999999</v>
      </c>
      <c r="AX36" s="116">
        <f t="shared" si="7"/>
        <v>14342.4</v>
      </c>
      <c r="AY36" s="116">
        <f t="shared" si="8"/>
        <v>0</v>
      </c>
      <c r="AZ36" s="116">
        <f>0</f>
        <v>0</v>
      </c>
      <c r="BA36" s="117">
        <f>ROUND((AW36+AX36+AY36+AZ36)*1.2359,2)</f>
        <v>88628.86</v>
      </c>
      <c r="BB36" s="118">
        <f t="shared" si="15"/>
        <v>71712</v>
      </c>
      <c r="BC36" s="119"/>
      <c r="BD36" s="87"/>
      <c r="BE36" s="87"/>
      <c r="BF36" s="87"/>
      <c r="BG36" s="87"/>
      <c r="BH36" s="87"/>
      <c r="BI36" s="87"/>
      <c r="BJ36" s="87"/>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row>
    <row r="37" spans="1:91" ht="31.5" hidden="1" outlineLevel="1" x14ac:dyDescent="0.25">
      <c r="A37" s="326"/>
      <c r="B37" s="124" t="s">
        <v>21</v>
      </c>
      <c r="C37" s="110" t="s">
        <v>149</v>
      </c>
      <c r="D37" s="61" t="s">
        <v>156</v>
      </c>
      <c r="E37" s="111"/>
      <c r="F37" s="111"/>
      <c r="G37" s="306">
        <v>1</v>
      </c>
      <c r="H37" s="115">
        <v>9</v>
      </c>
      <c r="I37" s="115">
        <v>21</v>
      </c>
      <c r="J37" s="122">
        <f t="shared" si="71"/>
        <v>12</v>
      </c>
      <c r="K37" s="125">
        <v>0</v>
      </c>
      <c r="L37" s="126">
        <v>9</v>
      </c>
      <c r="M37" s="126">
        <v>21</v>
      </c>
      <c r="N37" s="122">
        <f t="shared" si="72"/>
        <v>12</v>
      </c>
      <c r="O37" s="125">
        <v>0</v>
      </c>
      <c r="P37" s="126">
        <v>9</v>
      </c>
      <c r="Q37" s="126">
        <v>21</v>
      </c>
      <c r="R37" s="122">
        <f t="shared" si="73"/>
        <v>12</v>
      </c>
      <c r="S37" s="125">
        <v>0</v>
      </c>
      <c r="T37" s="126">
        <v>9</v>
      </c>
      <c r="U37" s="126">
        <v>21</v>
      </c>
      <c r="V37" s="122">
        <f t="shared" si="74"/>
        <v>12</v>
      </c>
      <c r="W37" s="125">
        <v>0</v>
      </c>
      <c r="X37" s="126">
        <v>9</v>
      </c>
      <c r="Y37" s="126">
        <v>21</v>
      </c>
      <c r="Z37" s="122">
        <f t="shared" si="75"/>
        <v>12</v>
      </c>
      <c r="AA37" s="125">
        <v>0</v>
      </c>
      <c r="AB37" s="126"/>
      <c r="AC37" s="126"/>
      <c r="AD37" s="122">
        <f t="shared" ref="AD37:AD40" si="77">IF(AB37="",0,IF((AC37-AB37&lt;=0),(24-AB37+AC37),(AC37-AB37)))</f>
        <v>0</v>
      </c>
      <c r="AE37" s="125">
        <v>0</v>
      </c>
      <c r="AF37" s="126"/>
      <c r="AG37" s="126"/>
      <c r="AH37" s="122">
        <f t="shared" ref="AH37:AH40" si="78">IF(AF37="",0,IF((AG37-AF37&lt;=0),(24-AF37+AG37),(AG37-AF37)))</f>
        <v>0</v>
      </c>
      <c r="AI37" s="125">
        <v>0</v>
      </c>
      <c r="AJ37" s="126">
        <v>9</v>
      </c>
      <c r="AK37" s="126">
        <v>21</v>
      </c>
      <c r="AL37" s="122">
        <f t="shared" ref="AL37:AL40" si="79">IF(AJ37="",0,IF((AK37-AJ37&lt;=0),(24-AJ37+AK37),(AK37-AJ37)))</f>
        <v>12</v>
      </c>
      <c r="AM37" s="125">
        <v>0</v>
      </c>
      <c r="AN37" s="161">
        <f t="shared" si="48"/>
        <v>72</v>
      </c>
      <c r="AO37" s="164">
        <v>3180</v>
      </c>
      <c r="AP37" s="165">
        <v>0</v>
      </c>
      <c r="AQ37" s="165">
        <v>192</v>
      </c>
      <c r="AR37" s="162">
        <v>1.5876185721417873</v>
      </c>
      <c r="AS37" s="162">
        <f t="shared" si="53"/>
        <v>0.14433040439340988</v>
      </c>
      <c r="AT37" s="162">
        <f t="shared" si="54"/>
        <v>1.7319489765351972</v>
      </c>
      <c r="AU37" s="162">
        <f>$AO$4</f>
        <v>2304</v>
      </c>
      <c r="AV37" s="116">
        <f t="shared" si="76"/>
        <v>14.4</v>
      </c>
      <c r="AW37" s="116">
        <f t="shared" si="6"/>
        <v>45792</v>
      </c>
      <c r="AX37" s="116">
        <f t="shared" si="7"/>
        <v>0</v>
      </c>
      <c r="AY37" s="116">
        <f t="shared" si="8"/>
        <v>2764.8</v>
      </c>
      <c r="AZ37" s="116">
        <f>0</f>
        <v>0</v>
      </c>
      <c r="BA37" s="117">
        <f>ROUND((AW37+AX37+AY37+AZ37)*1.2359,2)</f>
        <v>60011.35</v>
      </c>
      <c r="BB37" s="118">
        <f t="shared" si="15"/>
        <v>48556.800000000003</v>
      </c>
      <c r="BC37" s="119"/>
    </row>
    <row r="38" spans="1:91" s="127" customFormat="1" ht="31.5" hidden="1" outlineLevel="1" x14ac:dyDescent="0.25">
      <c r="A38" s="326"/>
      <c r="B38" s="124" t="s">
        <v>26</v>
      </c>
      <c r="C38" s="110" t="s">
        <v>149</v>
      </c>
      <c r="D38" s="61" t="s">
        <v>156</v>
      </c>
      <c r="E38" s="111"/>
      <c r="F38" s="111"/>
      <c r="G38" s="307">
        <v>1</v>
      </c>
      <c r="H38" s="126">
        <v>8</v>
      </c>
      <c r="I38" s="126">
        <v>8</v>
      </c>
      <c r="J38" s="122">
        <f t="shared" si="71"/>
        <v>24</v>
      </c>
      <c r="K38" s="125">
        <v>8</v>
      </c>
      <c r="L38" s="126">
        <v>8</v>
      </c>
      <c r="M38" s="126">
        <v>8</v>
      </c>
      <c r="N38" s="122">
        <f t="shared" si="72"/>
        <v>24</v>
      </c>
      <c r="O38" s="125">
        <v>8</v>
      </c>
      <c r="P38" s="126">
        <v>8</v>
      </c>
      <c r="Q38" s="126">
        <v>8</v>
      </c>
      <c r="R38" s="122">
        <f t="shared" si="73"/>
        <v>24</v>
      </c>
      <c r="S38" s="125">
        <v>8</v>
      </c>
      <c r="T38" s="126">
        <v>8</v>
      </c>
      <c r="U38" s="126">
        <v>8</v>
      </c>
      <c r="V38" s="122">
        <f t="shared" si="74"/>
        <v>24</v>
      </c>
      <c r="W38" s="125">
        <v>8</v>
      </c>
      <c r="X38" s="126">
        <v>8</v>
      </c>
      <c r="Y38" s="126">
        <v>8</v>
      </c>
      <c r="Z38" s="122">
        <f t="shared" si="75"/>
        <v>24</v>
      </c>
      <c r="AA38" s="125">
        <v>8</v>
      </c>
      <c r="AB38" s="126">
        <v>8</v>
      </c>
      <c r="AC38" s="126">
        <v>8</v>
      </c>
      <c r="AD38" s="122">
        <f t="shared" si="77"/>
        <v>24</v>
      </c>
      <c r="AE38" s="125">
        <v>8</v>
      </c>
      <c r="AF38" s="126">
        <v>8</v>
      </c>
      <c r="AG38" s="126">
        <v>8</v>
      </c>
      <c r="AH38" s="122">
        <f t="shared" si="78"/>
        <v>24</v>
      </c>
      <c r="AI38" s="125">
        <v>8</v>
      </c>
      <c r="AJ38" s="126">
        <v>8</v>
      </c>
      <c r="AK38" s="126">
        <v>8</v>
      </c>
      <c r="AL38" s="122">
        <f t="shared" si="79"/>
        <v>24</v>
      </c>
      <c r="AM38" s="125">
        <v>8</v>
      </c>
      <c r="AN38" s="161">
        <f t="shared" si="48"/>
        <v>192</v>
      </c>
      <c r="AO38" s="164">
        <v>8736</v>
      </c>
      <c r="AP38" s="165">
        <v>2912</v>
      </c>
      <c r="AQ38" s="165">
        <v>384</v>
      </c>
      <c r="AR38" s="162">
        <v>4.3614578132800803</v>
      </c>
      <c r="AS38" s="162">
        <f t="shared" si="53"/>
        <v>0.39650012980529215</v>
      </c>
      <c r="AT38" s="162">
        <f t="shared" si="54"/>
        <v>4.7579579430853727</v>
      </c>
      <c r="AU38" s="162">
        <f>$AO$4</f>
        <v>2304</v>
      </c>
      <c r="AV38" s="116">
        <f t="shared" si="76"/>
        <v>14.4</v>
      </c>
      <c r="AW38" s="116">
        <f t="shared" si="6"/>
        <v>125798.40000000001</v>
      </c>
      <c r="AX38" s="116">
        <f t="shared" si="7"/>
        <v>20966.400000000001</v>
      </c>
      <c r="AY38" s="116">
        <f t="shared" si="8"/>
        <v>5529.6</v>
      </c>
      <c r="AZ38" s="116">
        <f>0</f>
        <v>0</v>
      </c>
      <c r="BA38" s="117">
        <f>ROUND(((AW38+AX38+AY38+AZ38)*1.2359)+((AW38+AX38+AY38+AZ38)*$AO$7)+((AW38+AX38+AY38+AZ38)*$AP$7)+((AW38+AX38+AY38+AZ38)*$AQ$7)+AT3,2)</f>
        <v>253568.39</v>
      </c>
      <c r="BB38" s="118">
        <f t="shared" si="15"/>
        <v>152294.40000000002</v>
      </c>
      <c r="BC38" s="119"/>
      <c r="BD38" s="42"/>
      <c r="BE38" s="42"/>
      <c r="BF38" s="42"/>
      <c r="BG38" s="42"/>
      <c r="BH38" s="42"/>
      <c r="BI38" s="42"/>
      <c r="BJ38" s="42"/>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row>
    <row r="39" spans="1:91" s="127" customFormat="1" hidden="1" outlineLevel="1" x14ac:dyDescent="0.25">
      <c r="A39" s="327"/>
      <c r="B39" s="128" t="s">
        <v>55</v>
      </c>
      <c r="C39" s="110" t="s">
        <v>149</v>
      </c>
      <c r="D39" s="61" t="s">
        <v>156</v>
      </c>
      <c r="E39" s="111"/>
      <c r="F39" s="111"/>
      <c r="G39" s="307">
        <v>1</v>
      </c>
      <c r="H39" s="126">
        <v>8</v>
      </c>
      <c r="I39" s="126">
        <v>8</v>
      </c>
      <c r="J39" s="122">
        <f t="shared" si="71"/>
        <v>24</v>
      </c>
      <c r="K39" s="125">
        <v>8</v>
      </c>
      <c r="L39" s="126">
        <v>8</v>
      </c>
      <c r="M39" s="126">
        <v>8</v>
      </c>
      <c r="N39" s="122">
        <f t="shared" si="72"/>
        <v>24</v>
      </c>
      <c r="O39" s="125">
        <v>8</v>
      </c>
      <c r="P39" s="126">
        <v>8</v>
      </c>
      <c r="Q39" s="126">
        <v>8</v>
      </c>
      <c r="R39" s="122">
        <f t="shared" si="73"/>
        <v>24</v>
      </c>
      <c r="S39" s="125">
        <v>8</v>
      </c>
      <c r="T39" s="126">
        <v>8</v>
      </c>
      <c r="U39" s="126">
        <v>8</v>
      </c>
      <c r="V39" s="122">
        <f t="shared" si="74"/>
        <v>24</v>
      </c>
      <c r="W39" s="125">
        <v>8</v>
      </c>
      <c r="X39" s="126">
        <v>8</v>
      </c>
      <c r="Y39" s="126">
        <v>8</v>
      </c>
      <c r="Z39" s="122">
        <f t="shared" si="75"/>
        <v>24</v>
      </c>
      <c r="AA39" s="125">
        <v>8</v>
      </c>
      <c r="AB39" s="126">
        <v>8</v>
      </c>
      <c r="AC39" s="126">
        <v>8</v>
      </c>
      <c r="AD39" s="122">
        <f t="shared" si="77"/>
        <v>24</v>
      </c>
      <c r="AE39" s="125">
        <v>8</v>
      </c>
      <c r="AF39" s="126">
        <v>8</v>
      </c>
      <c r="AG39" s="126">
        <v>8</v>
      </c>
      <c r="AH39" s="122">
        <f t="shared" si="78"/>
        <v>24</v>
      </c>
      <c r="AI39" s="125">
        <v>8</v>
      </c>
      <c r="AJ39" s="126">
        <v>8</v>
      </c>
      <c r="AK39" s="126">
        <v>8</v>
      </c>
      <c r="AL39" s="122">
        <f t="shared" si="79"/>
        <v>24</v>
      </c>
      <c r="AM39" s="125">
        <v>9</v>
      </c>
      <c r="AN39" s="161">
        <f t="shared" si="48"/>
        <v>192</v>
      </c>
      <c r="AO39" s="164">
        <v>8736</v>
      </c>
      <c r="AP39" s="165">
        <v>2928</v>
      </c>
      <c r="AQ39" s="165">
        <v>384</v>
      </c>
      <c r="AR39" s="162">
        <v>4.3614578132800803</v>
      </c>
      <c r="AS39" s="162">
        <f t="shared" si="53"/>
        <v>0.39650012980529215</v>
      </c>
      <c r="AT39" s="162">
        <f t="shared" si="54"/>
        <v>4.7579579430853727</v>
      </c>
      <c r="AU39" s="162">
        <f>$AO$4*0.75</f>
        <v>1728</v>
      </c>
      <c r="AV39" s="116">
        <f>AU39/160</f>
        <v>10.8</v>
      </c>
      <c r="AW39" s="116">
        <f t="shared" si="6"/>
        <v>94348.800000000003</v>
      </c>
      <c r="AX39" s="116">
        <f t="shared" si="7"/>
        <v>15811.2</v>
      </c>
      <c r="AY39" s="116">
        <f t="shared" si="8"/>
        <v>4147.2000000000007</v>
      </c>
      <c r="AZ39" s="116">
        <f>0</f>
        <v>0</v>
      </c>
      <c r="BA39" s="117">
        <f>ROUND((AW39+AX39+AY39+AZ39)*1.2359,2)</f>
        <v>141272.26999999999</v>
      </c>
      <c r="BB39" s="118">
        <f t="shared" si="15"/>
        <v>114307.2</v>
      </c>
      <c r="BC39" s="119"/>
    </row>
    <row r="40" spans="1:91" ht="31.5" customHeight="1" collapsed="1" x14ac:dyDescent="0.25">
      <c r="A40" s="330" t="s">
        <v>157</v>
      </c>
      <c r="B40" s="109" t="s">
        <v>142</v>
      </c>
      <c r="C40" s="110" t="s">
        <v>149</v>
      </c>
      <c r="D40" s="61" t="s">
        <v>157</v>
      </c>
      <c r="E40" s="111"/>
      <c r="F40" s="111"/>
      <c r="G40" s="306">
        <v>1</v>
      </c>
      <c r="H40" s="112"/>
      <c r="I40" s="112"/>
      <c r="J40" s="113"/>
      <c r="K40" s="114"/>
      <c r="L40" s="112"/>
      <c r="M40" s="112"/>
      <c r="N40" s="113"/>
      <c r="O40" s="114"/>
      <c r="P40" s="112"/>
      <c r="Q40" s="112"/>
      <c r="R40" s="113"/>
      <c r="S40" s="114"/>
      <c r="T40" s="112"/>
      <c r="U40" s="112"/>
      <c r="V40" s="113"/>
      <c r="W40" s="114"/>
      <c r="X40" s="112"/>
      <c r="Y40" s="112"/>
      <c r="Z40" s="113"/>
      <c r="AA40" s="114"/>
      <c r="AB40" s="112">
        <v>8</v>
      </c>
      <c r="AC40" s="112">
        <v>16</v>
      </c>
      <c r="AD40" s="113">
        <f t="shared" si="77"/>
        <v>8</v>
      </c>
      <c r="AE40" s="114"/>
      <c r="AF40" s="115">
        <v>8</v>
      </c>
      <c r="AG40" s="115">
        <v>16</v>
      </c>
      <c r="AH40" s="113">
        <f t="shared" si="78"/>
        <v>8</v>
      </c>
      <c r="AI40" s="114"/>
      <c r="AJ40" s="115">
        <v>8</v>
      </c>
      <c r="AK40" s="115">
        <v>16</v>
      </c>
      <c r="AL40" s="113">
        <f t="shared" si="79"/>
        <v>8</v>
      </c>
      <c r="AM40" s="114"/>
      <c r="AN40" s="161">
        <f>J40+N40+R40+V40+Z40+AD40+AH40+AL40</f>
        <v>24</v>
      </c>
      <c r="AO40" s="164">
        <v>920</v>
      </c>
      <c r="AP40" s="165">
        <v>0</v>
      </c>
      <c r="AQ40" s="165">
        <v>128</v>
      </c>
      <c r="AR40" s="162">
        <v>0.45931103344982527</v>
      </c>
      <c r="AS40" s="162">
        <f>AR40*0.09091</f>
        <v>4.1755966050923618E-2</v>
      </c>
      <c r="AT40" s="162">
        <f>AS40+AR40</f>
        <v>0.50106699950074884</v>
      </c>
      <c r="AU40" s="162">
        <f>$AP$4</f>
        <v>1388</v>
      </c>
      <c r="AV40" s="116">
        <f>AU40/160</f>
        <v>8.6750000000000007</v>
      </c>
      <c r="AW40" s="116">
        <f t="shared" si="6"/>
        <v>7981.0000000000009</v>
      </c>
      <c r="AX40" s="116">
        <f t="shared" si="7"/>
        <v>0</v>
      </c>
      <c r="AY40" s="116">
        <f t="shared" si="8"/>
        <v>1110.4000000000001</v>
      </c>
      <c r="AZ40" s="116">
        <f>0</f>
        <v>0</v>
      </c>
      <c r="BA40" s="117">
        <f>ROUND((AW40+AX40+AY40+AZ40)*1.2359,2)</f>
        <v>11236.06</v>
      </c>
      <c r="BB40" s="118">
        <f t="shared" si="15"/>
        <v>9091.4000000000015</v>
      </c>
      <c r="BC40" s="119"/>
    </row>
    <row r="41" spans="1:91" ht="31.5" x14ac:dyDescent="0.25">
      <c r="A41" s="331"/>
      <c r="B41" s="109" t="s">
        <v>143</v>
      </c>
      <c r="C41" s="110" t="s">
        <v>149</v>
      </c>
      <c r="D41" s="61" t="s">
        <v>157</v>
      </c>
      <c r="E41" s="111"/>
      <c r="F41" s="111"/>
      <c r="G41" s="306">
        <v>1</v>
      </c>
      <c r="H41" s="112">
        <v>16</v>
      </c>
      <c r="I41" s="112">
        <v>8</v>
      </c>
      <c r="J41" s="113">
        <f t="shared" ref="J41:J43" si="80">IF(H41="",0,IF((I41-H41&lt;=0),(24-H41+I41),(I41-H41)))</f>
        <v>16</v>
      </c>
      <c r="K41" s="114">
        <v>8</v>
      </c>
      <c r="L41" s="121">
        <v>16</v>
      </c>
      <c r="M41" s="121">
        <v>8</v>
      </c>
      <c r="N41" s="113">
        <f t="shared" ref="N41:N43" si="81">IF(L41="",0,IF((M41-L41&lt;=0),(24-L41+M41),(M41-L41)))</f>
        <v>16</v>
      </c>
      <c r="O41" s="114">
        <v>8</v>
      </c>
      <c r="P41" s="121">
        <v>16</v>
      </c>
      <c r="Q41" s="121">
        <v>8</v>
      </c>
      <c r="R41" s="113">
        <f t="shared" ref="R41:R43" si="82">IF(P41="",0,IF((Q41-P41&lt;=0),(24-P41+Q41),(Q41-P41)))</f>
        <v>16</v>
      </c>
      <c r="S41" s="114">
        <v>8</v>
      </c>
      <c r="T41" s="121">
        <v>16</v>
      </c>
      <c r="U41" s="121">
        <v>8</v>
      </c>
      <c r="V41" s="113">
        <f t="shared" ref="V41:V43" si="83">IF(T41="",0,IF((U41-T41&lt;=0),(24-T41+U41),(U41-T41)))</f>
        <v>16</v>
      </c>
      <c r="W41" s="114">
        <v>8</v>
      </c>
      <c r="X41" s="121">
        <v>16</v>
      </c>
      <c r="Y41" s="121">
        <v>8</v>
      </c>
      <c r="Z41" s="113">
        <f t="shared" ref="Z41:Z43" si="84">IF(X41="",0,IF((Y41-X41&lt;=0),(24-X41+Y41),(Y41-X41)))</f>
        <v>16</v>
      </c>
      <c r="AA41" s="114">
        <v>8</v>
      </c>
      <c r="AB41" s="121"/>
      <c r="AC41" s="121"/>
      <c r="AD41" s="113"/>
      <c r="AE41" s="114"/>
      <c r="AF41" s="121"/>
      <c r="AG41" s="121"/>
      <c r="AH41" s="122"/>
      <c r="AI41" s="114"/>
      <c r="AJ41" s="121"/>
      <c r="AK41" s="121"/>
      <c r="AL41" s="122"/>
      <c r="AM41" s="114"/>
      <c r="AN41" s="161">
        <f>J41+N41+R41+V41+Z41+AD41+AH41+AL41</f>
        <v>80</v>
      </c>
      <c r="AO41" s="164">
        <v>3984</v>
      </c>
      <c r="AP41" s="165">
        <v>1992</v>
      </c>
      <c r="AQ41" s="165">
        <v>0</v>
      </c>
      <c r="AR41" s="162">
        <v>1.9890164752870694</v>
      </c>
      <c r="AS41" s="162">
        <f>AR41*0.09091</f>
        <v>0.1808214877683475</v>
      </c>
      <c r="AT41" s="162">
        <f>AS41+AR41</f>
        <v>2.169837963055417</v>
      </c>
      <c r="AU41" s="162">
        <f>$AP$4</f>
        <v>1388</v>
      </c>
      <c r="AV41" s="116">
        <f>AU41/160</f>
        <v>8.6750000000000007</v>
      </c>
      <c r="AW41" s="116">
        <f t="shared" si="6"/>
        <v>34561.200000000004</v>
      </c>
      <c r="AX41" s="116">
        <f t="shared" si="7"/>
        <v>8640.3000000000011</v>
      </c>
      <c r="AY41" s="116">
        <f t="shared" si="8"/>
        <v>0</v>
      </c>
      <c r="AZ41" s="116">
        <f>0</f>
        <v>0</v>
      </c>
      <c r="BA41" s="117">
        <f>ROUND((AW41+AX41+AY41+AZ41)*1.2359,2)</f>
        <v>53392.73</v>
      </c>
      <c r="BB41" s="118">
        <f t="shared" si="15"/>
        <v>43201.500000000007</v>
      </c>
      <c r="BC41" s="119"/>
    </row>
    <row r="42" spans="1:91" ht="31.5" x14ac:dyDescent="0.25">
      <c r="A42" s="331"/>
      <c r="B42" s="124" t="s">
        <v>21</v>
      </c>
      <c r="C42" s="110" t="s">
        <v>149</v>
      </c>
      <c r="D42" s="61" t="s">
        <v>157</v>
      </c>
      <c r="E42" s="111"/>
      <c r="F42" s="111"/>
      <c r="G42" s="306">
        <v>1</v>
      </c>
      <c r="H42" s="115">
        <v>9</v>
      </c>
      <c r="I42" s="115">
        <v>21</v>
      </c>
      <c r="J42" s="122">
        <f t="shared" si="80"/>
        <v>12</v>
      </c>
      <c r="K42" s="125">
        <v>0</v>
      </c>
      <c r="L42" s="126">
        <v>9</v>
      </c>
      <c r="M42" s="126">
        <v>21</v>
      </c>
      <c r="N42" s="122">
        <f t="shared" si="81"/>
        <v>12</v>
      </c>
      <c r="O42" s="125">
        <v>0</v>
      </c>
      <c r="P42" s="126">
        <v>9</v>
      </c>
      <c r="Q42" s="126">
        <v>21</v>
      </c>
      <c r="R42" s="122">
        <f t="shared" si="82"/>
        <v>12</v>
      </c>
      <c r="S42" s="125">
        <v>0</v>
      </c>
      <c r="T42" s="126">
        <v>9</v>
      </c>
      <c r="U42" s="126">
        <v>21</v>
      </c>
      <c r="V42" s="122">
        <f t="shared" si="83"/>
        <v>12</v>
      </c>
      <c r="W42" s="125">
        <v>0</v>
      </c>
      <c r="X42" s="126">
        <v>9</v>
      </c>
      <c r="Y42" s="126">
        <v>21</v>
      </c>
      <c r="Z42" s="122">
        <f t="shared" si="84"/>
        <v>12</v>
      </c>
      <c r="AA42" s="125">
        <v>0</v>
      </c>
      <c r="AB42" s="126"/>
      <c r="AC42" s="126"/>
      <c r="AD42" s="122">
        <f t="shared" ref="AD42:AD45" si="85">IF(AB42="",0,IF((AC42-AB42&lt;=0),(24-AB42+AC42),(AC42-AB42)))</f>
        <v>0</v>
      </c>
      <c r="AE42" s="125">
        <v>0</v>
      </c>
      <c r="AF42" s="126"/>
      <c r="AG42" s="126"/>
      <c r="AH42" s="122">
        <f t="shared" ref="AH42:AH45" si="86">IF(AF42="",0,IF((AG42-AF42&lt;=0),(24-AF42+AG42),(AG42-AF42)))</f>
        <v>0</v>
      </c>
      <c r="AI42" s="125">
        <v>0</v>
      </c>
      <c r="AJ42" s="126">
        <v>9</v>
      </c>
      <c r="AK42" s="126">
        <v>21</v>
      </c>
      <c r="AL42" s="122">
        <f t="shared" ref="AL42:AL45" si="87">IF(AJ42="",0,IF((AK42-AJ42&lt;=0),(24-AJ42+AK42),(AK42-AJ42)))</f>
        <v>12</v>
      </c>
      <c r="AM42" s="125">
        <v>0</v>
      </c>
      <c r="AN42" s="161">
        <f>J42+N42+R42+V42+Z42+AD42+AH42+AL42</f>
        <v>72</v>
      </c>
      <c r="AO42" s="164">
        <v>3180</v>
      </c>
      <c r="AP42" s="165">
        <v>0</v>
      </c>
      <c r="AQ42" s="165">
        <v>192</v>
      </c>
      <c r="AR42" s="162">
        <v>1.5876185721417873</v>
      </c>
      <c r="AS42" s="162">
        <f>AR42*0.09091</f>
        <v>0.14433040439340988</v>
      </c>
      <c r="AT42" s="162">
        <f>AS42+AR42</f>
        <v>1.7319489765351972</v>
      </c>
      <c r="AU42" s="162">
        <f>$AP$4</f>
        <v>1388</v>
      </c>
      <c r="AV42" s="116">
        <f>AU42/160</f>
        <v>8.6750000000000007</v>
      </c>
      <c r="AW42" s="116">
        <f t="shared" si="6"/>
        <v>27586.500000000004</v>
      </c>
      <c r="AX42" s="116">
        <f t="shared" si="7"/>
        <v>0</v>
      </c>
      <c r="AY42" s="116">
        <f t="shared" si="8"/>
        <v>1665.6000000000001</v>
      </c>
      <c r="AZ42" s="116">
        <f>0</f>
        <v>0</v>
      </c>
      <c r="BA42" s="117">
        <f>ROUND((AW42+AX42+AY42+AZ42)*1.2359,2)</f>
        <v>36152.67</v>
      </c>
      <c r="BB42" s="118">
        <f t="shared" si="15"/>
        <v>29252.100000000002</v>
      </c>
      <c r="BC42" s="119"/>
    </row>
    <row r="43" spans="1:91" s="127" customFormat="1" ht="31.5" x14ac:dyDescent="0.25">
      <c r="A43" s="331"/>
      <c r="B43" s="124" t="s">
        <v>26</v>
      </c>
      <c r="C43" s="110" t="s">
        <v>149</v>
      </c>
      <c r="D43" s="61" t="s">
        <v>157</v>
      </c>
      <c r="E43" s="111"/>
      <c r="F43" s="111"/>
      <c r="G43" s="307">
        <v>1</v>
      </c>
      <c r="H43" s="126">
        <v>8</v>
      </c>
      <c r="I43" s="126">
        <v>8</v>
      </c>
      <c r="J43" s="122">
        <f t="shared" si="80"/>
        <v>24</v>
      </c>
      <c r="K43" s="125">
        <v>8</v>
      </c>
      <c r="L43" s="126">
        <v>8</v>
      </c>
      <c r="M43" s="126">
        <v>8</v>
      </c>
      <c r="N43" s="122">
        <f t="shared" si="81"/>
        <v>24</v>
      </c>
      <c r="O43" s="125">
        <v>8</v>
      </c>
      <c r="P43" s="126">
        <v>8</v>
      </c>
      <c r="Q43" s="126">
        <v>8</v>
      </c>
      <c r="R43" s="122">
        <f t="shared" si="82"/>
        <v>24</v>
      </c>
      <c r="S43" s="125">
        <v>8</v>
      </c>
      <c r="T43" s="126">
        <v>8</v>
      </c>
      <c r="U43" s="126">
        <v>8</v>
      </c>
      <c r="V43" s="122">
        <f t="shared" si="83"/>
        <v>24</v>
      </c>
      <c r="W43" s="125">
        <v>8</v>
      </c>
      <c r="X43" s="126">
        <v>8</v>
      </c>
      <c r="Y43" s="126">
        <v>8</v>
      </c>
      <c r="Z43" s="122">
        <f t="shared" si="84"/>
        <v>24</v>
      </c>
      <c r="AA43" s="125">
        <v>8</v>
      </c>
      <c r="AB43" s="126">
        <v>8</v>
      </c>
      <c r="AC43" s="126">
        <v>8</v>
      </c>
      <c r="AD43" s="122">
        <f t="shared" si="85"/>
        <v>24</v>
      </c>
      <c r="AE43" s="125">
        <v>8</v>
      </c>
      <c r="AF43" s="126">
        <v>8</v>
      </c>
      <c r="AG43" s="126">
        <v>8</v>
      </c>
      <c r="AH43" s="122">
        <f t="shared" si="86"/>
        <v>24</v>
      </c>
      <c r="AI43" s="125">
        <v>8</v>
      </c>
      <c r="AJ43" s="126">
        <v>8</v>
      </c>
      <c r="AK43" s="126">
        <v>8</v>
      </c>
      <c r="AL43" s="122">
        <f t="shared" si="87"/>
        <v>24</v>
      </c>
      <c r="AM43" s="125">
        <v>8</v>
      </c>
      <c r="AN43" s="161">
        <f t="shared" ref="AN43" si="88">J43+N43+R43+V43+Z43+AD43+AH43+AL43</f>
        <v>192</v>
      </c>
      <c r="AO43" s="164">
        <v>8736</v>
      </c>
      <c r="AP43" s="165">
        <v>2912</v>
      </c>
      <c r="AQ43" s="165">
        <v>384</v>
      </c>
      <c r="AR43" s="162">
        <v>4.3614578132800803</v>
      </c>
      <c r="AS43" s="162">
        <f t="shared" ref="AS43" si="89">AR43*0.09091</f>
        <v>0.39650012980529215</v>
      </c>
      <c r="AT43" s="162">
        <f t="shared" ref="AT43" si="90">AS43+AR43</f>
        <v>4.7579579430853727</v>
      </c>
      <c r="AU43" s="162">
        <f>$AP$4</f>
        <v>1388</v>
      </c>
      <c r="AV43" s="116">
        <f t="shared" ref="AV43" si="91">AU43/160</f>
        <v>8.6750000000000007</v>
      </c>
      <c r="AW43" s="116">
        <f t="shared" si="6"/>
        <v>75784.800000000003</v>
      </c>
      <c r="AX43" s="116">
        <f t="shared" si="7"/>
        <v>12630.800000000001</v>
      </c>
      <c r="AY43" s="116">
        <f t="shared" si="8"/>
        <v>3331.2000000000003</v>
      </c>
      <c r="AZ43" s="116">
        <f>0</f>
        <v>0</v>
      </c>
      <c r="BA43" s="117">
        <f>ROUND(((AW43+AX43+AY43+AZ43)*1.2359)+((AW43+AX43+AY43+AZ43)*$AO$7)+((AW43+AX43+AY43+AZ43)*$AP$7)+((AW43+AX43+AY43+AZ43)*$AQ$7),2)</f>
        <v>144409.46</v>
      </c>
      <c r="BB43" s="118">
        <f t="shared" si="15"/>
        <v>91746.8</v>
      </c>
      <c r="BC43" s="119"/>
    </row>
    <row r="44" spans="1:91" s="127" customFormat="1" ht="31.5" x14ac:dyDescent="0.25">
      <c r="A44" s="332"/>
      <c r="B44" s="2" t="s">
        <v>22</v>
      </c>
      <c r="C44" s="110" t="s">
        <v>149</v>
      </c>
      <c r="D44" s="61" t="s">
        <v>157</v>
      </c>
      <c r="E44" s="111"/>
      <c r="F44" s="111"/>
      <c r="G44" s="307">
        <v>1</v>
      </c>
      <c r="H44" s="126">
        <v>8</v>
      </c>
      <c r="I44" s="126">
        <v>8</v>
      </c>
      <c r="J44" s="122">
        <f t="shared" ref="J44" si="92">IF(H44="",0,IF((I44-H44&lt;=0),(24-H44+I44),(I44-H44)))</f>
        <v>24</v>
      </c>
      <c r="K44" s="125">
        <v>8</v>
      </c>
      <c r="L44" s="126">
        <v>8</v>
      </c>
      <c r="M44" s="126">
        <v>8</v>
      </c>
      <c r="N44" s="122">
        <f t="shared" ref="N44" si="93">IF(L44="",0,IF((M44-L44&lt;=0),(24-L44+M44),(M44-L44)))</f>
        <v>24</v>
      </c>
      <c r="O44" s="125">
        <v>8</v>
      </c>
      <c r="P44" s="126">
        <v>8</v>
      </c>
      <c r="Q44" s="126">
        <v>8</v>
      </c>
      <c r="R44" s="122">
        <f t="shared" ref="R44" si="94">IF(P44="",0,IF((Q44-P44&lt;=0),(24-P44+Q44),(Q44-P44)))</f>
        <v>24</v>
      </c>
      <c r="S44" s="125">
        <v>8</v>
      </c>
      <c r="T44" s="126">
        <v>8</v>
      </c>
      <c r="U44" s="126">
        <v>8</v>
      </c>
      <c r="V44" s="122">
        <f t="shared" ref="V44" si="95">IF(T44="",0,IF((U44-T44&lt;=0),(24-T44+U44),(U44-T44)))</f>
        <v>24</v>
      </c>
      <c r="W44" s="125">
        <v>8</v>
      </c>
      <c r="X44" s="126">
        <v>8</v>
      </c>
      <c r="Y44" s="126">
        <v>8</v>
      </c>
      <c r="Z44" s="122">
        <f t="shared" ref="Z44" si="96">IF(X44="",0,IF((Y44-X44&lt;=0),(24-X44+Y44),(Y44-X44)))</f>
        <v>24</v>
      </c>
      <c r="AA44" s="125">
        <v>8</v>
      </c>
      <c r="AB44" s="126">
        <v>8</v>
      </c>
      <c r="AC44" s="126">
        <v>8</v>
      </c>
      <c r="AD44" s="122">
        <f t="shared" ref="AD44" si="97">IF(AB44="",0,IF((AC44-AB44&lt;=0),(24-AB44+AC44),(AC44-AB44)))</f>
        <v>24</v>
      </c>
      <c r="AE44" s="125">
        <v>8</v>
      </c>
      <c r="AF44" s="126">
        <v>8</v>
      </c>
      <c r="AG44" s="126">
        <v>8</v>
      </c>
      <c r="AH44" s="122">
        <f t="shared" ref="AH44" si="98">IF(AF44="",0,IF((AG44-AF44&lt;=0),(24-AF44+AG44),(AG44-AF44)))</f>
        <v>24</v>
      </c>
      <c r="AI44" s="125">
        <v>8</v>
      </c>
      <c r="AJ44" s="126">
        <v>8</v>
      </c>
      <c r="AK44" s="126">
        <v>8</v>
      </c>
      <c r="AL44" s="122">
        <f t="shared" ref="AL44" si="99">IF(AJ44="",0,IF((AK44-AJ44&lt;=0),(24-AJ44+AK44),(AK44-AJ44)))</f>
        <v>24</v>
      </c>
      <c r="AM44" s="125">
        <v>8</v>
      </c>
      <c r="AN44" s="161">
        <f t="shared" ref="AN44" si="100">J44+N44+R44+V44+Z44+AD44+AH44+AL44</f>
        <v>192</v>
      </c>
      <c r="AO44" s="164">
        <v>8736</v>
      </c>
      <c r="AP44" s="165">
        <v>2912</v>
      </c>
      <c r="AQ44" s="165">
        <v>384</v>
      </c>
      <c r="AR44" s="162">
        <v>4.3614578132800803</v>
      </c>
      <c r="AS44" s="162">
        <f t="shared" ref="AS44" si="101">AR44*0.09091</f>
        <v>0.39650012980529215</v>
      </c>
      <c r="AT44" s="162">
        <f t="shared" ref="AT44" si="102">AS44+AR44</f>
        <v>4.7579579430853727</v>
      </c>
      <c r="AU44" s="162">
        <f>$AP$4</f>
        <v>1388</v>
      </c>
      <c r="AV44" s="116">
        <f t="shared" ref="AV44" si="103">AU44/160</f>
        <v>8.6750000000000007</v>
      </c>
      <c r="AW44" s="116">
        <f t="shared" ref="AW44" si="104">AV44*AO44</f>
        <v>75784.800000000003</v>
      </c>
      <c r="AX44" s="116">
        <f t="shared" ref="AX44" si="105">$AX$18*AV44*AP44</f>
        <v>12630.800000000001</v>
      </c>
      <c r="AY44" s="116">
        <f t="shared" ref="AY44" si="106">AV44*AQ44</f>
        <v>3331.2000000000003</v>
      </c>
      <c r="AZ44" s="116">
        <f>0</f>
        <v>0</v>
      </c>
      <c r="BA44" s="117">
        <f>ROUND(((AW44+AX44+AY44+AZ44)*1.2359)+((AW44+AX44+AY44+AZ44)*$AO$7)+((AW44+AX44+AY44+AZ44)*$AP$7)+((AW44+AX44+AY44+AZ44)*$AQ$7),2)</f>
        <v>144409.46</v>
      </c>
      <c r="BB44" s="118">
        <f t="shared" ref="BB44" si="107">SUM(AW44:AZ44)</f>
        <v>91746.8</v>
      </c>
      <c r="BC44" s="119"/>
    </row>
    <row r="45" spans="1:91" ht="31.5" customHeight="1" x14ac:dyDescent="0.25">
      <c r="A45" s="333" t="s">
        <v>148</v>
      </c>
      <c r="B45" s="109" t="s">
        <v>142</v>
      </c>
      <c r="C45" s="110" t="s">
        <v>149</v>
      </c>
      <c r="D45" s="61" t="s">
        <v>148</v>
      </c>
      <c r="E45" s="111"/>
      <c r="F45" s="111"/>
      <c r="G45" s="306">
        <v>1</v>
      </c>
      <c r="H45" s="112"/>
      <c r="I45" s="112"/>
      <c r="J45" s="113"/>
      <c r="K45" s="114"/>
      <c r="L45" s="112"/>
      <c r="M45" s="112"/>
      <c r="N45" s="113"/>
      <c r="O45" s="114"/>
      <c r="P45" s="112"/>
      <c r="Q45" s="112"/>
      <c r="R45" s="113"/>
      <c r="S45" s="114"/>
      <c r="T45" s="112"/>
      <c r="U45" s="112"/>
      <c r="V45" s="113"/>
      <c r="W45" s="114"/>
      <c r="X45" s="112"/>
      <c r="Y45" s="112"/>
      <c r="Z45" s="113"/>
      <c r="AA45" s="114"/>
      <c r="AB45" s="112">
        <v>8</v>
      </c>
      <c r="AC45" s="112">
        <v>16</v>
      </c>
      <c r="AD45" s="113">
        <f t="shared" si="85"/>
        <v>8</v>
      </c>
      <c r="AE45" s="114"/>
      <c r="AF45" s="115">
        <v>8</v>
      </c>
      <c r="AG45" s="115">
        <v>16</v>
      </c>
      <c r="AH45" s="113">
        <f t="shared" si="86"/>
        <v>8</v>
      </c>
      <c r="AI45" s="114"/>
      <c r="AJ45" s="115">
        <v>8</v>
      </c>
      <c r="AK45" s="115">
        <v>16</v>
      </c>
      <c r="AL45" s="113">
        <f t="shared" si="87"/>
        <v>8</v>
      </c>
      <c r="AM45" s="114"/>
      <c r="AN45" s="161">
        <f>J45+N45+R45+V45+Z45+AD45+AH45+AL45</f>
        <v>24</v>
      </c>
      <c r="AO45" s="164">
        <v>920</v>
      </c>
      <c r="AP45" s="165">
        <v>0</v>
      </c>
      <c r="AQ45" s="165">
        <v>128</v>
      </c>
      <c r="AR45" s="162">
        <v>0.45931103344982527</v>
      </c>
      <c r="AS45" s="162">
        <f>AR45*0.09091</f>
        <v>4.1755966050923618E-2</v>
      </c>
      <c r="AT45" s="162">
        <f>AS45+AR45</f>
        <v>0.50106699950074884</v>
      </c>
      <c r="AU45" s="162">
        <f>$AQ$4</f>
        <v>925</v>
      </c>
      <c r="AV45" s="116">
        <f>AU45/160</f>
        <v>5.78125</v>
      </c>
      <c r="AW45" s="116">
        <f t="shared" si="6"/>
        <v>5318.75</v>
      </c>
      <c r="AX45" s="116">
        <f t="shared" si="7"/>
        <v>0</v>
      </c>
      <c r="AY45" s="116">
        <f t="shared" si="8"/>
        <v>740</v>
      </c>
      <c r="AZ45" s="116">
        <f>0</f>
        <v>0</v>
      </c>
      <c r="BA45" s="117">
        <f>ROUND((AW45+AX45+AY45+AZ45)*1.2359,2)</f>
        <v>7488.01</v>
      </c>
      <c r="BB45" s="118">
        <f t="shared" si="15"/>
        <v>6058.75</v>
      </c>
      <c r="BC45" s="119"/>
    </row>
    <row r="46" spans="1:91" ht="31.5" x14ac:dyDescent="0.25">
      <c r="A46" s="334"/>
      <c r="B46" s="109" t="s">
        <v>143</v>
      </c>
      <c r="C46" s="110" t="s">
        <v>149</v>
      </c>
      <c r="D46" s="61" t="s">
        <v>148</v>
      </c>
      <c r="E46" s="111"/>
      <c r="F46" s="111"/>
      <c r="G46" s="306">
        <v>1</v>
      </c>
      <c r="H46" s="112">
        <v>16</v>
      </c>
      <c r="I46" s="112">
        <v>8</v>
      </c>
      <c r="J46" s="113">
        <f t="shared" ref="J46:J48" si="108">IF(H46="",0,IF((I46-H46&lt;=0),(24-H46+I46),(I46-H46)))</f>
        <v>16</v>
      </c>
      <c r="K46" s="114">
        <v>8</v>
      </c>
      <c r="L46" s="121">
        <v>16</v>
      </c>
      <c r="M46" s="121">
        <v>8</v>
      </c>
      <c r="N46" s="113">
        <f t="shared" ref="N46:N48" si="109">IF(L46="",0,IF((M46-L46&lt;=0),(24-L46+M46),(M46-L46)))</f>
        <v>16</v>
      </c>
      <c r="O46" s="114">
        <v>8</v>
      </c>
      <c r="P46" s="121">
        <v>16</v>
      </c>
      <c r="Q46" s="121">
        <v>8</v>
      </c>
      <c r="R46" s="113">
        <f t="shared" ref="R46:R48" si="110">IF(P46="",0,IF((Q46-P46&lt;=0),(24-P46+Q46),(Q46-P46)))</f>
        <v>16</v>
      </c>
      <c r="S46" s="114">
        <v>8</v>
      </c>
      <c r="T46" s="121">
        <v>16</v>
      </c>
      <c r="U46" s="121">
        <v>8</v>
      </c>
      <c r="V46" s="113">
        <f t="shared" ref="V46:V48" si="111">IF(T46="",0,IF((U46-T46&lt;=0),(24-T46+U46),(U46-T46)))</f>
        <v>16</v>
      </c>
      <c r="W46" s="114">
        <v>8</v>
      </c>
      <c r="X46" s="121">
        <v>16</v>
      </c>
      <c r="Y46" s="121">
        <v>8</v>
      </c>
      <c r="Z46" s="113">
        <f t="shared" ref="Z46:Z48" si="112">IF(X46="",0,IF((Y46-X46&lt;=0),(24-X46+Y46),(Y46-X46)))</f>
        <v>16</v>
      </c>
      <c r="AA46" s="114">
        <v>8</v>
      </c>
      <c r="AB46" s="121"/>
      <c r="AC46" s="121"/>
      <c r="AD46" s="113"/>
      <c r="AE46" s="114"/>
      <c r="AF46" s="121"/>
      <c r="AG46" s="121"/>
      <c r="AH46" s="122"/>
      <c r="AI46" s="114"/>
      <c r="AJ46" s="121"/>
      <c r="AK46" s="121"/>
      <c r="AL46" s="122"/>
      <c r="AM46" s="114"/>
      <c r="AN46" s="161">
        <f t="shared" ref="AN46:AN48" si="113">J46+N46+R46+V46+Z46+AD46+AH46+AL46</f>
        <v>80</v>
      </c>
      <c r="AO46" s="164">
        <v>3984</v>
      </c>
      <c r="AP46" s="165">
        <v>1992</v>
      </c>
      <c r="AQ46" s="165">
        <v>0</v>
      </c>
      <c r="AR46" s="162">
        <v>1.9890164752870694</v>
      </c>
      <c r="AS46" s="162">
        <f>AR46*0.09091</f>
        <v>0.1808214877683475</v>
      </c>
      <c r="AT46" s="162">
        <f>AS46+AR46</f>
        <v>2.169837963055417</v>
      </c>
      <c r="AU46" s="162">
        <f>$AQ$4</f>
        <v>925</v>
      </c>
      <c r="AV46" s="116">
        <f>AU46/160</f>
        <v>5.78125</v>
      </c>
      <c r="AW46" s="116">
        <f t="shared" si="6"/>
        <v>23032.5</v>
      </c>
      <c r="AX46" s="116">
        <f t="shared" si="7"/>
        <v>5758.125</v>
      </c>
      <c r="AY46" s="116">
        <f t="shared" si="8"/>
        <v>0</v>
      </c>
      <c r="AZ46" s="116">
        <f>0</f>
        <v>0</v>
      </c>
      <c r="BA46" s="117">
        <f>ROUND((AW46+AX46+AY46+AZ46)*1.2359,2)</f>
        <v>35582.33</v>
      </c>
      <c r="BB46" s="118">
        <f t="shared" si="15"/>
        <v>28790.625</v>
      </c>
      <c r="BC46" s="119"/>
    </row>
    <row r="47" spans="1:91" ht="31.5" x14ac:dyDescent="0.25">
      <c r="A47" s="334"/>
      <c r="B47" s="124" t="s">
        <v>21</v>
      </c>
      <c r="C47" s="110" t="s">
        <v>149</v>
      </c>
      <c r="D47" s="61" t="s">
        <v>148</v>
      </c>
      <c r="E47" s="111"/>
      <c r="F47" s="111"/>
      <c r="G47" s="306">
        <v>1</v>
      </c>
      <c r="H47" s="115">
        <v>9</v>
      </c>
      <c r="I47" s="115">
        <v>21</v>
      </c>
      <c r="J47" s="122">
        <f t="shared" si="108"/>
        <v>12</v>
      </c>
      <c r="K47" s="125">
        <v>0</v>
      </c>
      <c r="L47" s="126">
        <v>9</v>
      </c>
      <c r="M47" s="126">
        <v>21</v>
      </c>
      <c r="N47" s="122">
        <f t="shared" si="109"/>
        <v>12</v>
      </c>
      <c r="O47" s="125">
        <v>0</v>
      </c>
      <c r="P47" s="126">
        <v>9</v>
      </c>
      <c r="Q47" s="126">
        <v>21</v>
      </c>
      <c r="R47" s="122">
        <f t="shared" si="110"/>
        <v>12</v>
      </c>
      <c r="S47" s="125">
        <v>0</v>
      </c>
      <c r="T47" s="126">
        <v>9</v>
      </c>
      <c r="U47" s="126">
        <v>21</v>
      </c>
      <c r="V47" s="122">
        <f t="shared" si="111"/>
        <v>12</v>
      </c>
      <c r="W47" s="125">
        <v>0</v>
      </c>
      <c r="X47" s="126">
        <v>9</v>
      </c>
      <c r="Y47" s="126">
        <v>21</v>
      </c>
      <c r="Z47" s="122">
        <f t="shared" si="112"/>
        <v>12</v>
      </c>
      <c r="AA47" s="125">
        <v>0</v>
      </c>
      <c r="AB47" s="126"/>
      <c r="AC47" s="126"/>
      <c r="AD47" s="122">
        <f t="shared" ref="AD47:AD48" si="114">IF(AB47="",0,IF((AC47-AB47&lt;=0),(24-AB47+AC47),(AC47-AB47)))</f>
        <v>0</v>
      </c>
      <c r="AE47" s="125">
        <v>0</v>
      </c>
      <c r="AF47" s="126"/>
      <c r="AG47" s="126"/>
      <c r="AH47" s="122">
        <f t="shared" ref="AH47:AH48" si="115">IF(AF47="",0,IF((AG47-AF47&lt;=0),(24-AF47+AG47),(AG47-AF47)))</f>
        <v>0</v>
      </c>
      <c r="AI47" s="125">
        <v>0</v>
      </c>
      <c r="AJ47" s="126">
        <v>9</v>
      </c>
      <c r="AK47" s="126">
        <v>21</v>
      </c>
      <c r="AL47" s="122">
        <f t="shared" ref="AL47:AL48" si="116">IF(AJ47="",0,IF((AK47-AJ47&lt;=0),(24-AJ47+AK47),(AK47-AJ47)))</f>
        <v>12</v>
      </c>
      <c r="AM47" s="125">
        <v>0</v>
      </c>
      <c r="AN47" s="161">
        <f t="shared" si="113"/>
        <v>72</v>
      </c>
      <c r="AO47" s="164">
        <v>3180</v>
      </c>
      <c r="AP47" s="165">
        <v>0</v>
      </c>
      <c r="AQ47" s="165">
        <v>192</v>
      </c>
      <c r="AR47" s="162">
        <v>1.5876185721417873</v>
      </c>
      <c r="AS47" s="162">
        <f>AR47*0.09091</f>
        <v>0.14433040439340988</v>
      </c>
      <c r="AT47" s="162">
        <f>AS47+AR47</f>
        <v>1.7319489765351972</v>
      </c>
      <c r="AU47" s="162">
        <f>$AQ$4</f>
        <v>925</v>
      </c>
      <c r="AV47" s="116">
        <f>AU47/160</f>
        <v>5.78125</v>
      </c>
      <c r="AW47" s="116">
        <f t="shared" si="6"/>
        <v>18384.375</v>
      </c>
      <c r="AX47" s="116">
        <f t="shared" si="7"/>
        <v>0</v>
      </c>
      <c r="AY47" s="116">
        <f t="shared" si="8"/>
        <v>1110</v>
      </c>
      <c r="AZ47" s="116">
        <f>0</f>
        <v>0</v>
      </c>
      <c r="BA47" s="117">
        <f>ROUND((AW47+AX47+AY47+AZ47)*1.2359,2)</f>
        <v>24093.1</v>
      </c>
      <c r="BB47" s="118">
        <f t="shared" si="15"/>
        <v>19494.375</v>
      </c>
      <c r="BC47" s="119"/>
    </row>
    <row r="48" spans="1:91" s="127" customFormat="1" ht="31.5" x14ac:dyDescent="0.25">
      <c r="A48" s="334"/>
      <c r="B48" s="124" t="s">
        <v>26</v>
      </c>
      <c r="C48" s="110" t="s">
        <v>149</v>
      </c>
      <c r="D48" s="61" t="s">
        <v>148</v>
      </c>
      <c r="E48" s="111"/>
      <c r="F48" s="111"/>
      <c r="G48" s="307">
        <v>1</v>
      </c>
      <c r="H48" s="126">
        <v>8</v>
      </c>
      <c r="I48" s="126">
        <v>8</v>
      </c>
      <c r="J48" s="122">
        <f t="shared" si="108"/>
        <v>24</v>
      </c>
      <c r="K48" s="125">
        <v>8</v>
      </c>
      <c r="L48" s="126">
        <v>8</v>
      </c>
      <c r="M48" s="126">
        <v>8</v>
      </c>
      <c r="N48" s="122">
        <f t="shared" si="109"/>
        <v>24</v>
      </c>
      <c r="O48" s="125">
        <v>8</v>
      </c>
      <c r="P48" s="126">
        <v>8</v>
      </c>
      <c r="Q48" s="126">
        <v>8</v>
      </c>
      <c r="R48" s="122">
        <f t="shared" si="110"/>
        <v>24</v>
      </c>
      <c r="S48" s="125">
        <v>8</v>
      </c>
      <c r="T48" s="126">
        <v>8</v>
      </c>
      <c r="U48" s="126">
        <v>8</v>
      </c>
      <c r="V48" s="122">
        <f t="shared" si="111"/>
        <v>24</v>
      </c>
      <c r="W48" s="125">
        <v>8</v>
      </c>
      <c r="X48" s="126">
        <v>8</v>
      </c>
      <c r="Y48" s="126">
        <v>8</v>
      </c>
      <c r="Z48" s="122">
        <f t="shared" si="112"/>
        <v>24</v>
      </c>
      <c r="AA48" s="125">
        <v>8</v>
      </c>
      <c r="AB48" s="126">
        <v>8</v>
      </c>
      <c r="AC48" s="126">
        <v>8</v>
      </c>
      <c r="AD48" s="122">
        <f t="shared" si="114"/>
        <v>24</v>
      </c>
      <c r="AE48" s="125">
        <v>8</v>
      </c>
      <c r="AF48" s="126">
        <v>8</v>
      </c>
      <c r="AG48" s="126">
        <v>8</v>
      </c>
      <c r="AH48" s="122">
        <f t="shared" si="115"/>
        <v>24</v>
      </c>
      <c r="AI48" s="125">
        <v>8</v>
      </c>
      <c r="AJ48" s="126">
        <v>8</v>
      </c>
      <c r="AK48" s="126">
        <v>8</v>
      </c>
      <c r="AL48" s="122">
        <f t="shared" si="116"/>
        <v>24</v>
      </c>
      <c r="AM48" s="125">
        <v>8</v>
      </c>
      <c r="AN48" s="161">
        <f t="shared" si="113"/>
        <v>192</v>
      </c>
      <c r="AO48" s="164">
        <v>8736</v>
      </c>
      <c r="AP48" s="165">
        <v>2912</v>
      </c>
      <c r="AQ48" s="165">
        <v>384</v>
      </c>
      <c r="AR48" s="162">
        <v>4.3614578132800803</v>
      </c>
      <c r="AS48" s="162">
        <f t="shared" ref="AS48" si="117">AR48*0.09091</f>
        <v>0.39650012980529215</v>
      </c>
      <c r="AT48" s="162">
        <f t="shared" ref="AT48" si="118">AS48+AR48</f>
        <v>4.7579579430853727</v>
      </c>
      <c r="AU48" s="162">
        <f>$AQ$4</f>
        <v>925</v>
      </c>
      <c r="AV48" s="116">
        <f t="shared" ref="AV48" si="119">AU48/160</f>
        <v>5.78125</v>
      </c>
      <c r="AW48" s="116">
        <f t="shared" si="6"/>
        <v>50505</v>
      </c>
      <c r="AX48" s="116">
        <f t="shared" si="7"/>
        <v>8417.5</v>
      </c>
      <c r="AY48" s="116">
        <f t="shared" si="8"/>
        <v>2220</v>
      </c>
      <c r="AZ48" s="116">
        <f>0</f>
        <v>0</v>
      </c>
      <c r="BA48" s="117">
        <f>ROUND(((AW48+AX48+AY48+AZ48)*1.2359)+((AW48+AX48+AY48+AZ48)*$AO$7)+((AW48+AX48+AY48+AZ48)*$AP$7)+((AW48+AX48+AY48+AZ48)*$AQ$7),2)</f>
        <v>96238.3</v>
      </c>
      <c r="BB48" s="118">
        <f t="shared" si="15"/>
        <v>61142.5</v>
      </c>
      <c r="BC48" s="119"/>
    </row>
    <row r="49" spans="1:54" ht="31.5" x14ac:dyDescent="0.25">
      <c r="A49" s="335"/>
      <c r="B49" s="2" t="s">
        <v>22</v>
      </c>
      <c r="C49" s="110" t="s">
        <v>149</v>
      </c>
      <c r="D49" s="61" t="s">
        <v>148</v>
      </c>
      <c r="E49" s="61"/>
      <c r="F49" s="61"/>
      <c r="G49" s="307">
        <v>1</v>
      </c>
      <c r="H49" s="126">
        <v>8</v>
      </c>
      <c r="I49" s="126">
        <v>8</v>
      </c>
      <c r="J49" s="122">
        <f t="shared" ref="J49" si="120">IF(H49="",0,IF((I49-H49&lt;=0),(24-H49+I49),(I49-H49)))</f>
        <v>24</v>
      </c>
      <c r="K49" s="125">
        <v>8</v>
      </c>
      <c r="L49" s="126">
        <v>8</v>
      </c>
      <c r="M49" s="126">
        <v>8</v>
      </c>
      <c r="N49" s="122">
        <f t="shared" ref="N49" si="121">IF(L49="",0,IF((M49-L49&lt;=0),(24-L49+M49),(M49-L49)))</f>
        <v>24</v>
      </c>
      <c r="O49" s="125">
        <v>8</v>
      </c>
      <c r="P49" s="126">
        <v>8</v>
      </c>
      <c r="Q49" s="126">
        <v>8</v>
      </c>
      <c r="R49" s="122">
        <f t="shared" ref="R49" si="122">IF(P49="",0,IF((Q49-P49&lt;=0),(24-P49+Q49),(Q49-P49)))</f>
        <v>24</v>
      </c>
      <c r="S49" s="125">
        <v>8</v>
      </c>
      <c r="T49" s="126">
        <v>8</v>
      </c>
      <c r="U49" s="126">
        <v>8</v>
      </c>
      <c r="V49" s="122">
        <f t="shared" ref="V49" si="123">IF(T49="",0,IF((U49-T49&lt;=0),(24-T49+U49),(U49-T49)))</f>
        <v>24</v>
      </c>
      <c r="W49" s="125">
        <v>8</v>
      </c>
      <c r="X49" s="126">
        <v>8</v>
      </c>
      <c r="Y49" s="126">
        <v>8</v>
      </c>
      <c r="Z49" s="122">
        <f t="shared" ref="Z49" si="124">IF(X49="",0,IF((Y49-X49&lt;=0),(24-X49+Y49),(Y49-X49)))</f>
        <v>24</v>
      </c>
      <c r="AA49" s="125">
        <v>8</v>
      </c>
      <c r="AB49" s="126">
        <v>8</v>
      </c>
      <c r="AC49" s="126">
        <v>8</v>
      </c>
      <c r="AD49" s="122">
        <f t="shared" ref="AD49" si="125">IF(AB49="",0,IF((AC49-AB49&lt;=0),(24-AB49+AC49),(AC49-AB49)))</f>
        <v>24</v>
      </c>
      <c r="AE49" s="125">
        <v>8</v>
      </c>
      <c r="AF49" s="126">
        <v>8</v>
      </c>
      <c r="AG49" s="126">
        <v>8</v>
      </c>
      <c r="AH49" s="122">
        <f t="shared" ref="AH49" si="126">IF(AF49="",0,IF((AG49-AF49&lt;=0),(24-AF49+AG49),(AG49-AF49)))</f>
        <v>24</v>
      </c>
      <c r="AI49" s="125">
        <v>8</v>
      </c>
      <c r="AJ49" s="126">
        <v>8</v>
      </c>
      <c r="AK49" s="126">
        <v>8</v>
      </c>
      <c r="AL49" s="122">
        <f t="shared" ref="AL49" si="127">IF(AJ49="",0,IF((AK49-AJ49&lt;=0),(24-AJ49+AK49),(AK49-AJ49)))</f>
        <v>24</v>
      </c>
      <c r="AM49" s="125">
        <v>8</v>
      </c>
      <c r="AN49" s="161">
        <f t="shared" ref="AN49" si="128">J49+N49+R49+V49+Z49+AD49+AH49+AL49</f>
        <v>192</v>
      </c>
      <c r="AO49" s="164">
        <v>8736</v>
      </c>
      <c r="AP49" s="165">
        <v>2912</v>
      </c>
      <c r="AQ49" s="165">
        <v>384</v>
      </c>
      <c r="AR49" s="162">
        <v>4.3614578132800803</v>
      </c>
      <c r="AS49" s="162">
        <f t="shared" ref="AS49" si="129">AR49*0.09091</f>
        <v>0.39650012980529215</v>
      </c>
      <c r="AT49" s="162">
        <f t="shared" ref="AT49" si="130">AS49+AR49</f>
        <v>4.7579579430853727</v>
      </c>
      <c r="AU49" s="162">
        <f>$AQ$4</f>
        <v>925</v>
      </c>
      <c r="AV49" s="116">
        <f t="shared" ref="AV49" si="131">AU49/160</f>
        <v>5.78125</v>
      </c>
      <c r="AW49" s="116">
        <f t="shared" ref="AW49" si="132">AV49*AO49</f>
        <v>50505</v>
      </c>
      <c r="AX49" s="116">
        <f t="shared" ref="AX49" si="133">$AX$18*AV49*AP49</f>
        <v>8417.5</v>
      </c>
      <c r="AY49" s="116">
        <f t="shared" ref="AY49" si="134">AV49*AQ49</f>
        <v>2220</v>
      </c>
      <c r="AZ49" s="116">
        <f>0</f>
        <v>0</v>
      </c>
      <c r="BA49" s="117">
        <f>ROUND(((AW49+AX49+AY49+AZ49)*1.2359)+((AW49+AX49+AY49+AZ49)*$AO$7)+((AW49+AX49+AY49+AZ49)*$AP$7)+((AW49+AX49+AY49+AZ49)*$AQ$7),2)</f>
        <v>96238.3</v>
      </c>
      <c r="BB49" s="118">
        <f t="shared" ref="BB49" si="135">SUM(AW49:AZ49)</f>
        <v>61142.5</v>
      </c>
    </row>
    <row r="51" spans="1:54" x14ac:dyDescent="0.25">
      <c r="A51" s="42" t="s">
        <v>205</v>
      </c>
      <c r="B51" s="338" t="s">
        <v>208</v>
      </c>
    </row>
    <row r="52" spans="1:54" x14ac:dyDescent="0.25">
      <c r="B52" s="42" t="s">
        <v>206</v>
      </c>
    </row>
  </sheetData>
  <autoFilter ref="A19:BB48" xr:uid="{469C9F38-F18B-4E6B-BAC9-5AB3B3091CC8}"/>
  <mergeCells count="17">
    <mergeCell ref="AX1:BB1"/>
    <mergeCell ref="A35:A39"/>
    <mergeCell ref="A30:A34"/>
    <mergeCell ref="A25:A29"/>
    <mergeCell ref="A40:A44"/>
    <mergeCell ref="A45:A49"/>
    <mergeCell ref="AO8:AZ8"/>
    <mergeCell ref="AF18:AI18"/>
    <mergeCell ref="AJ18:AM18"/>
    <mergeCell ref="AO18:AQ18"/>
    <mergeCell ref="A20:A24"/>
    <mergeCell ref="H18:K18"/>
    <mergeCell ref="L18:O18"/>
    <mergeCell ref="P18:S18"/>
    <mergeCell ref="T18:W18"/>
    <mergeCell ref="X18:AA18"/>
    <mergeCell ref="AB18:AE18"/>
  </mergeCells>
  <conditionalFormatting sqref="E19 E20:F48">
    <cfRule type="cellIs" dxfId="1" priority="2" operator="equal">
      <formula>"Atbalsta postenis no BKUS"</formula>
    </cfRule>
  </conditionalFormatting>
  <conditionalFormatting sqref="E20:F48">
    <cfRule type="cellIs" dxfId="0" priority="1" operator="equal">
      <formula>"Atbalsta postenis BKUS"</formula>
    </cfRule>
  </conditionalFormatting>
  <pageMargins left="0.7" right="0.7" top="0.75" bottom="0.75" header="0.3" footer="0.3"/>
  <pageSetup scale="1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AE9DF-3DFA-495B-8E57-7A5BB0955022}">
  <dimension ref="A1:N367"/>
  <sheetViews>
    <sheetView view="pageBreakPreview" topLeftCell="B1" zoomScale="60" zoomScaleNormal="63" workbookViewId="0">
      <pane ySplit="4" topLeftCell="A5" activePane="bottomLeft" state="frozen"/>
      <selection activeCell="B1" sqref="B1"/>
      <selection pane="bottomLeft" activeCell="F1" sqref="F1"/>
    </sheetView>
  </sheetViews>
  <sheetFormatPr defaultColWidth="9.140625" defaultRowHeight="15" x14ac:dyDescent="0.25"/>
  <cols>
    <col min="1" max="1" width="10.140625" style="32" hidden="1" customWidth="1"/>
    <col min="2" max="2" width="23.5703125" style="32" customWidth="1"/>
    <col min="3" max="14" width="8.42578125" style="32" customWidth="1"/>
    <col min="15" max="16384" width="9.140625" style="32"/>
  </cols>
  <sheetData>
    <row r="1" spans="1:14" ht="115.5" customHeight="1" x14ac:dyDescent="0.25">
      <c r="K1" s="340" t="s">
        <v>215</v>
      </c>
      <c r="L1" s="340"/>
      <c r="M1" s="340"/>
      <c r="N1" s="340"/>
    </row>
    <row r="3" spans="1:14" ht="18.75" x14ac:dyDescent="0.3">
      <c r="A3" s="32">
        <v>2024</v>
      </c>
      <c r="B3" s="336" t="s">
        <v>128</v>
      </c>
      <c r="C3" s="336"/>
      <c r="D3" s="336"/>
      <c r="E3" s="336"/>
      <c r="F3" s="336"/>
      <c r="G3" s="336"/>
      <c r="H3" s="336"/>
      <c r="I3" s="336"/>
      <c r="J3" s="336"/>
      <c r="K3" s="336"/>
      <c r="L3" s="336"/>
      <c r="M3" s="336"/>
      <c r="N3" s="336"/>
    </row>
    <row r="4" spans="1:14" ht="57" x14ac:dyDescent="0.25">
      <c r="A4" s="33">
        <f t="array" ref="A4">DATE(2024,1,1)+ROW(A3)-1</f>
        <v>45294</v>
      </c>
      <c r="B4" s="34" t="s">
        <v>56</v>
      </c>
      <c r="C4" s="35" t="s">
        <v>57</v>
      </c>
      <c r="D4" s="35" t="s">
        <v>58</v>
      </c>
      <c r="E4" s="35" t="s">
        <v>59</v>
      </c>
      <c r="F4" s="35" t="s">
        <v>60</v>
      </c>
      <c r="G4" s="35" t="s">
        <v>57</v>
      </c>
      <c r="H4" s="36" t="s">
        <v>1</v>
      </c>
      <c r="I4" s="37" t="s">
        <v>61</v>
      </c>
      <c r="J4" s="34" t="s">
        <v>62</v>
      </c>
      <c r="K4" s="34" t="s">
        <v>63</v>
      </c>
      <c r="L4" s="34" t="s">
        <v>64</v>
      </c>
      <c r="M4" s="34" t="s">
        <v>65</v>
      </c>
      <c r="N4" s="34" t="s">
        <v>66</v>
      </c>
    </row>
    <row r="5" spans="1:14" ht="15.75" x14ac:dyDescent="0.25">
      <c r="A5" s="33">
        <f t="array" ref="A5">DATE(2024,1,1)+ROW(A4)-1</f>
        <v>45295</v>
      </c>
      <c r="B5" s="169" t="s">
        <v>129</v>
      </c>
      <c r="C5" s="38">
        <v>1</v>
      </c>
      <c r="D5" s="39">
        <f t="shared" ref="D5:I43" si="0">C5+1</f>
        <v>2</v>
      </c>
      <c r="E5" s="39">
        <f t="shared" si="0"/>
        <v>3</v>
      </c>
      <c r="F5" s="39">
        <f t="shared" si="0"/>
        <v>4</v>
      </c>
      <c r="G5" s="39">
        <f t="shared" si="0"/>
        <v>5</v>
      </c>
      <c r="H5" s="40">
        <f t="shared" si="0"/>
        <v>6</v>
      </c>
      <c r="I5" s="41">
        <f t="shared" si="0"/>
        <v>7</v>
      </c>
      <c r="J5" s="39">
        <v>31</v>
      </c>
      <c r="K5" s="170">
        <v>22</v>
      </c>
      <c r="L5" s="170">
        <f>K5*8</f>
        <v>176</v>
      </c>
      <c r="M5" s="38">
        <v>1</v>
      </c>
      <c r="N5" s="170"/>
    </row>
    <row r="6" spans="1:14" ht="15.75" x14ac:dyDescent="0.25">
      <c r="A6" s="33">
        <f t="array" ref="A6">DATE(2024,1,1)+ROW(A5)-1</f>
        <v>45296</v>
      </c>
      <c r="B6" s="42"/>
      <c r="C6" s="43">
        <f t="shared" ref="C6:C17" si="1">I5+1</f>
        <v>8</v>
      </c>
      <c r="D6" s="43">
        <f t="shared" si="0"/>
        <v>9</v>
      </c>
      <c r="E6" s="43">
        <f t="shared" si="0"/>
        <v>10</v>
      </c>
      <c r="F6" s="43">
        <f t="shared" si="0"/>
        <v>11</v>
      </c>
      <c r="G6" s="43">
        <f t="shared" si="0"/>
        <v>12</v>
      </c>
      <c r="H6" s="44">
        <f t="shared" si="0"/>
        <v>13</v>
      </c>
      <c r="I6" s="45">
        <f t="shared" si="0"/>
        <v>14</v>
      </c>
      <c r="J6" s="43"/>
      <c r="K6" s="43"/>
      <c r="L6" s="43"/>
      <c r="M6" s="43"/>
      <c r="N6" s="43"/>
    </row>
    <row r="7" spans="1:14" ht="15.75" x14ac:dyDescent="0.25">
      <c r="A7" s="33">
        <f t="array" ref="A7">DATE(2024,1,1)+ROW(A6)-1</f>
        <v>45297</v>
      </c>
      <c r="B7" s="42"/>
      <c r="C7" s="43">
        <f t="shared" si="1"/>
        <v>15</v>
      </c>
      <c r="D7" s="43">
        <f t="shared" si="0"/>
        <v>16</v>
      </c>
      <c r="E7" s="43">
        <f t="shared" si="0"/>
        <v>17</v>
      </c>
      <c r="F7" s="43">
        <f t="shared" si="0"/>
        <v>18</v>
      </c>
      <c r="G7" s="43">
        <f t="shared" si="0"/>
        <v>19</v>
      </c>
      <c r="H7" s="44">
        <f t="shared" si="0"/>
        <v>20</v>
      </c>
      <c r="I7" s="45">
        <f t="shared" si="0"/>
        <v>21</v>
      </c>
      <c r="J7" s="43"/>
      <c r="K7" s="43"/>
      <c r="L7" s="43"/>
      <c r="M7" s="43"/>
      <c r="N7" s="43"/>
    </row>
    <row r="8" spans="1:14" ht="15.75" x14ac:dyDescent="0.25">
      <c r="A8" s="33">
        <f t="array" ref="A8">DATE(2024,1,1)+ROW(A7)-1</f>
        <v>45298</v>
      </c>
      <c r="B8" s="42"/>
      <c r="C8" s="43">
        <f t="shared" si="1"/>
        <v>22</v>
      </c>
      <c r="D8" s="43">
        <f t="shared" si="0"/>
        <v>23</v>
      </c>
      <c r="E8" s="43">
        <f t="shared" si="0"/>
        <v>24</v>
      </c>
      <c r="F8" s="43">
        <f t="shared" si="0"/>
        <v>25</v>
      </c>
      <c r="G8" s="43">
        <f t="shared" si="0"/>
        <v>26</v>
      </c>
      <c r="H8" s="44">
        <f t="shared" si="0"/>
        <v>27</v>
      </c>
      <c r="I8" s="45">
        <f t="shared" si="0"/>
        <v>28</v>
      </c>
      <c r="J8" s="43"/>
      <c r="K8" s="43"/>
      <c r="L8" s="43"/>
      <c r="M8" s="43"/>
      <c r="N8" s="43"/>
    </row>
    <row r="9" spans="1:14" ht="15.75" x14ac:dyDescent="0.25">
      <c r="A9" s="33">
        <f t="array" ref="A9">DATE(2024,1,1)+ROW(A8)-1</f>
        <v>45299</v>
      </c>
      <c r="B9" s="169" t="s">
        <v>130</v>
      </c>
      <c r="C9" s="43">
        <f t="shared" si="1"/>
        <v>29</v>
      </c>
      <c r="D9" s="43">
        <f t="shared" si="0"/>
        <v>30</v>
      </c>
      <c r="E9" s="43">
        <f>D9+1</f>
        <v>31</v>
      </c>
      <c r="F9" s="43">
        <v>1</v>
      </c>
      <c r="G9" s="43">
        <f>F9+1</f>
        <v>2</v>
      </c>
      <c r="H9" s="44">
        <f t="shared" si="0"/>
        <v>3</v>
      </c>
      <c r="I9" s="45">
        <f t="shared" si="0"/>
        <v>4</v>
      </c>
      <c r="J9" s="43">
        <v>29</v>
      </c>
      <c r="K9" s="171">
        <v>21</v>
      </c>
      <c r="L9" s="171">
        <f>K9*8</f>
        <v>168</v>
      </c>
      <c r="M9" s="171"/>
      <c r="N9" s="171"/>
    </row>
    <row r="10" spans="1:14" ht="15.75" x14ac:dyDescent="0.25">
      <c r="A10" s="33">
        <f t="array" ref="A10">DATE(2024,1,1)+ROW(A9)-1</f>
        <v>45300</v>
      </c>
      <c r="B10" s="42"/>
      <c r="C10" s="43">
        <f t="shared" si="1"/>
        <v>5</v>
      </c>
      <c r="D10" s="43">
        <f t="shared" si="0"/>
        <v>6</v>
      </c>
      <c r="E10" s="43">
        <f>D10+1</f>
        <v>7</v>
      </c>
      <c r="F10" s="43">
        <f t="shared" ref="F10:I10" si="2">E10+1</f>
        <v>8</v>
      </c>
      <c r="G10" s="43">
        <f t="shared" si="2"/>
        <v>9</v>
      </c>
      <c r="H10" s="44">
        <f t="shared" si="2"/>
        <v>10</v>
      </c>
      <c r="I10" s="45">
        <f t="shared" si="2"/>
        <v>11</v>
      </c>
      <c r="J10" s="43"/>
      <c r="K10" s="43"/>
      <c r="L10" s="43"/>
      <c r="M10" s="43"/>
      <c r="N10" s="43"/>
    </row>
    <row r="11" spans="1:14" ht="15.75" x14ac:dyDescent="0.25">
      <c r="A11" s="33">
        <f t="array" ref="A11">DATE(2024,1,1)+ROW(A10)-1</f>
        <v>45301</v>
      </c>
      <c r="B11" s="42"/>
      <c r="C11" s="43">
        <f t="shared" si="1"/>
        <v>12</v>
      </c>
      <c r="D11" s="43">
        <f t="shared" si="0"/>
        <v>13</v>
      </c>
      <c r="E11" s="43">
        <f t="shared" si="0"/>
        <v>14</v>
      </c>
      <c r="F11" s="43">
        <f t="shared" si="0"/>
        <v>15</v>
      </c>
      <c r="G11" s="43">
        <f t="shared" si="0"/>
        <v>16</v>
      </c>
      <c r="H11" s="44">
        <f t="shared" si="0"/>
        <v>17</v>
      </c>
      <c r="I11" s="45">
        <f t="shared" si="0"/>
        <v>18</v>
      </c>
      <c r="J11" s="43"/>
      <c r="K11" s="43"/>
      <c r="L11" s="43"/>
      <c r="M11" s="43"/>
      <c r="N11" s="43"/>
    </row>
    <row r="12" spans="1:14" ht="15.75" x14ac:dyDescent="0.25">
      <c r="A12" s="33">
        <f t="array" ref="A12">DATE(2024,1,1)+ROW(A11)-1</f>
        <v>45302</v>
      </c>
      <c r="B12" s="42"/>
      <c r="C12" s="43">
        <f t="shared" si="1"/>
        <v>19</v>
      </c>
      <c r="D12" s="43">
        <f t="shared" si="0"/>
        <v>20</v>
      </c>
      <c r="E12" s="43">
        <f t="shared" si="0"/>
        <v>21</v>
      </c>
      <c r="F12" s="43">
        <f t="shared" si="0"/>
        <v>22</v>
      </c>
      <c r="G12" s="43">
        <f t="shared" si="0"/>
        <v>23</v>
      </c>
      <c r="H12" s="44">
        <f t="shared" si="0"/>
        <v>24</v>
      </c>
      <c r="I12" s="45">
        <f t="shared" si="0"/>
        <v>25</v>
      </c>
      <c r="J12" s="43"/>
      <c r="K12" s="43"/>
      <c r="L12" s="43"/>
      <c r="M12" s="43"/>
      <c r="N12" s="43"/>
    </row>
    <row r="13" spans="1:14" ht="15.75" x14ac:dyDescent="0.25">
      <c r="A13" s="33">
        <f t="array" ref="A13">DATE(2024,1,1)+ROW(A12)-1</f>
        <v>45303</v>
      </c>
      <c r="B13" s="169" t="s">
        <v>131</v>
      </c>
      <c r="C13" s="43">
        <f t="shared" si="1"/>
        <v>26</v>
      </c>
      <c r="D13" s="43">
        <f t="shared" si="0"/>
        <v>27</v>
      </c>
      <c r="E13" s="43">
        <f t="shared" si="0"/>
        <v>28</v>
      </c>
      <c r="F13" s="43">
        <f t="shared" si="0"/>
        <v>29</v>
      </c>
      <c r="G13" s="43">
        <v>1</v>
      </c>
      <c r="H13" s="44">
        <f t="shared" si="0"/>
        <v>2</v>
      </c>
      <c r="I13" s="45">
        <f t="shared" si="0"/>
        <v>3</v>
      </c>
      <c r="J13" s="43">
        <v>31</v>
      </c>
      <c r="K13" s="171">
        <v>20</v>
      </c>
      <c r="L13" s="171">
        <f>K13*8-1</f>
        <v>159</v>
      </c>
      <c r="M13" s="46">
        <v>2</v>
      </c>
      <c r="N13" s="171"/>
    </row>
    <row r="14" spans="1:14" ht="15.75" x14ac:dyDescent="0.25">
      <c r="A14" s="33">
        <f t="array" ref="A14">DATE(2024,1,1)+ROW(A13)-1</f>
        <v>45304</v>
      </c>
      <c r="B14" s="42"/>
      <c r="C14" s="43">
        <f t="shared" si="1"/>
        <v>4</v>
      </c>
      <c r="D14" s="43">
        <f t="shared" si="0"/>
        <v>5</v>
      </c>
      <c r="E14" s="43">
        <f t="shared" si="0"/>
        <v>6</v>
      </c>
      <c r="F14" s="43">
        <f t="shared" si="0"/>
        <v>7</v>
      </c>
      <c r="G14" s="43">
        <f t="shared" si="0"/>
        <v>8</v>
      </c>
      <c r="H14" s="44">
        <f t="shared" si="0"/>
        <v>9</v>
      </c>
      <c r="I14" s="45">
        <f t="shared" si="0"/>
        <v>10</v>
      </c>
      <c r="J14" s="43"/>
      <c r="K14" s="43"/>
      <c r="L14" s="43"/>
      <c r="M14" s="43"/>
      <c r="N14" s="43"/>
    </row>
    <row r="15" spans="1:14" ht="15.75" x14ac:dyDescent="0.25">
      <c r="A15" s="33">
        <f t="array" ref="A15">DATE(2024,1,1)+ROW(A14)-1</f>
        <v>45305</v>
      </c>
      <c r="B15" s="42"/>
      <c r="C15" s="43">
        <f t="shared" si="1"/>
        <v>11</v>
      </c>
      <c r="D15" s="43">
        <f t="shared" si="0"/>
        <v>12</v>
      </c>
      <c r="E15" s="43">
        <f t="shared" si="0"/>
        <v>13</v>
      </c>
      <c r="F15" s="43">
        <f t="shared" si="0"/>
        <v>14</v>
      </c>
      <c r="G15" s="43">
        <f t="shared" si="0"/>
        <v>15</v>
      </c>
      <c r="H15" s="44">
        <f t="shared" si="0"/>
        <v>16</v>
      </c>
      <c r="I15" s="45">
        <f t="shared" si="0"/>
        <v>17</v>
      </c>
      <c r="J15" s="43"/>
      <c r="K15" s="43"/>
      <c r="L15" s="43"/>
      <c r="M15" s="43"/>
      <c r="N15" s="43"/>
    </row>
    <row r="16" spans="1:14" ht="15.75" x14ac:dyDescent="0.25">
      <c r="A16" s="33">
        <f t="array" ref="A16">DATE(2024,1,1)+ROW(A15)-1</f>
        <v>45306</v>
      </c>
      <c r="B16" s="42"/>
      <c r="C16" s="43">
        <f t="shared" si="1"/>
        <v>18</v>
      </c>
      <c r="D16" s="43">
        <f t="shared" si="0"/>
        <v>19</v>
      </c>
      <c r="E16" s="43">
        <f t="shared" si="0"/>
        <v>20</v>
      </c>
      <c r="F16" s="43">
        <f t="shared" si="0"/>
        <v>21</v>
      </c>
      <c r="G16" s="43">
        <f t="shared" si="0"/>
        <v>22</v>
      </c>
      <c r="H16" s="44">
        <f t="shared" si="0"/>
        <v>23</v>
      </c>
      <c r="I16" s="45">
        <f t="shared" si="0"/>
        <v>24</v>
      </c>
      <c r="J16" s="43"/>
      <c r="K16" s="43"/>
      <c r="L16" s="43"/>
      <c r="M16" s="43"/>
      <c r="N16" s="43"/>
    </row>
    <row r="17" spans="1:14" ht="15.75" x14ac:dyDescent="0.25">
      <c r="A17" s="33">
        <f t="array" ref="A17">DATE(2024,1,1)+ROW(A16)-1</f>
        <v>45307</v>
      </c>
      <c r="B17" s="42"/>
      <c r="C17" s="43">
        <f t="shared" si="1"/>
        <v>25</v>
      </c>
      <c r="D17" s="43">
        <f t="shared" si="0"/>
        <v>26</v>
      </c>
      <c r="E17" s="43">
        <f t="shared" si="0"/>
        <v>27</v>
      </c>
      <c r="F17" s="43">
        <f t="shared" si="0"/>
        <v>28</v>
      </c>
      <c r="G17" s="46">
        <f t="shared" si="0"/>
        <v>29</v>
      </c>
      <c r="H17" s="44">
        <f t="shared" si="0"/>
        <v>30</v>
      </c>
      <c r="I17" s="46">
        <f t="shared" si="0"/>
        <v>31</v>
      </c>
      <c r="J17" s="43"/>
      <c r="K17" s="43"/>
      <c r="L17" s="43"/>
      <c r="M17" s="43"/>
      <c r="N17" s="43"/>
    </row>
    <row r="18" spans="1:14" ht="15.75" x14ac:dyDescent="0.25">
      <c r="A18" s="33">
        <f t="array" ref="A18">DATE(2024,1,1)+ROW(A17)-1</f>
        <v>45308</v>
      </c>
      <c r="B18" s="169" t="s">
        <v>132</v>
      </c>
      <c r="C18" s="46">
        <v>1</v>
      </c>
      <c r="D18" s="43">
        <f t="shared" si="0"/>
        <v>2</v>
      </c>
      <c r="E18" s="43">
        <f t="shared" si="0"/>
        <v>3</v>
      </c>
      <c r="F18" s="43">
        <f t="shared" si="0"/>
        <v>4</v>
      </c>
      <c r="G18" s="43">
        <f t="shared" si="0"/>
        <v>5</v>
      </c>
      <c r="H18" s="44">
        <f t="shared" si="0"/>
        <v>6</v>
      </c>
      <c r="I18" s="45">
        <f t="shared" si="0"/>
        <v>7</v>
      </c>
      <c r="J18" s="43">
        <v>30</v>
      </c>
      <c r="K18" s="171">
        <v>21</v>
      </c>
      <c r="L18" s="171">
        <f>K18*8-1</f>
        <v>167</v>
      </c>
      <c r="M18" s="46">
        <v>1</v>
      </c>
      <c r="N18" s="171"/>
    </row>
    <row r="19" spans="1:14" ht="15.75" x14ac:dyDescent="0.25">
      <c r="A19" s="33">
        <f t="array" ref="A19">DATE(2024,1,1)+ROW(A18)-1</f>
        <v>45309</v>
      </c>
      <c r="B19" s="42"/>
      <c r="C19" s="43">
        <f t="shared" ref="C19:C30" si="3">I18+1</f>
        <v>8</v>
      </c>
      <c r="D19" s="43">
        <f t="shared" si="0"/>
        <v>9</v>
      </c>
      <c r="E19" s="43">
        <f t="shared" si="0"/>
        <v>10</v>
      </c>
      <c r="F19" s="43">
        <f t="shared" si="0"/>
        <v>11</v>
      </c>
      <c r="G19" s="43">
        <f t="shared" si="0"/>
        <v>12</v>
      </c>
      <c r="H19" s="44">
        <f t="shared" si="0"/>
        <v>13</v>
      </c>
      <c r="I19" s="45">
        <f t="shared" si="0"/>
        <v>14</v>
      </c>
      <c r="J19" s="43"/>
      <c r="K19" s="43"/>
      <c r="L19" s="43"/>
      <c r="M19" s="43"/>
      <c r="N19" s="43"/>
    </row>
    <row r="20" spans="1:14" ht="15.75" x14ac:dyDescent="0.25">
      <c r="A20" s="33">
        <f t="array" ref="A20">DATE(2024,1,1)+ROW(A19)-1</f>
        <v>45310</v>
      </c>
      <c r="B20" s="42"/>
      <c r="C20" s="43">
        <f t="shared" si="3"/>
        <v>15</v>
      </c>
      <c r="D20" s="43">
        <f t="shared" si="0"/>
        <v>16</v>
      </c>
      <c r="E20" s="43">
        <f t="shared" si="0"/>
        <v>17</v>
      </c>
      <c r="F20" s="43">
        <f t="shared" si="0"/>
        <v>18</v>
      </c>
      <c r="G20" s="43">
        <f t="shared" si="0"/>
        <v>19</v>
      </c>
      <c r="H20" s="44">
        <f t="shared" si="0"/>
        <v>20</v>
      </c>
      <c r="I20" s="45">
        <f t="shared" si="0"/>
        <v>21</v>
      </c>
      <c r="J20" s="43"/>
      <c r="K20" s="43"/>
      <c r="L20" s="43"/>
      <c r="M20" s="43"/>
      <c r="N20" s="43"/>
    </row>
    <row r="21" spans="1:14" ht="15.75" x14ac:dyDescent="0.25">
      <c r="A21" s="33">
        <f t="array" ref="A21">DATE(2024,1,1)+ROW(A20)-1</f>
        <v>45311</v>
      </c>
      <c r="B21" s="42"/>
      <c r="C21" s="43">
        <f t="shared" si="3"/>
        <v>22</v>
      </c>
      <c r="D21" s="43">
        <f t="shared" si="0"/>
        <v>23</v>
      </c>
      <c r="E21" s="43">
        <f t="shared" si="0"/>
        <v>24</v>
      </c>
      <c r="F21" s="43">
        <f t="shared" si="0"/>
        <v>25</v>
      </c>
      <c r="G21" s="43">
        <f t="shared" si="0"/>
        <v>26</v>
      </c>
      <c r="H21" s="44">
        <f t="shared" si="0"/>
        <v>27</v>
      </c>
      <c r="I21" s="45">
        <f t="shared" si="0"/>
        <v>28</v>
      </c>
      <c r="J21" s="43"/>
      <c r="K21" s="43"/>
      <c r="L21" s="43"/>
      <c r="M21" s="43"/>
      <c r="N21" s="43"/>
    </row>
    <row r="22" spans="1:14" ht="15.75" x14ac:dyDescent="0.25">
      <c r="A22" s="33">
        <f t="array" ref="A22">DATE(2024,1,1)+ROW(A21)-1</f>
        <v>45312</v>
      </c>
      <c r="B22" s="169" t="s">
        <v>133</v>
      </c>
      <c r="C22" s="43">
        <f t="shared" si="3"/>
        <v>29</v>
      </c>
      <c r="D22" s="43">
        <f t="shared" si="0"/>
        <v>30</v>
      </c>
      <c r="E22" s="46">
        <v>1</v>
      </c>
      <c r="F22" s="43">
        <f t="shared" si="0"/>
        <v>2</v>
      </c>
      <c r="G22" s="43">
        <f t="shared" si="0"/>
        <v>3</v>
      </c>
      <c r="H22" s="46">
        <f t="shared" si="0"/>
        <v>4</v>
      </c>
      <c r="I22" s="45">
        <f t="shared" si="0"/>
        <v>5</v>
      </c>
      <c r="J22" s="43">
        <v>31</v>
      </c>
      <c r="K22" s="171">
        <v>21</v>
      </c>
      <c r="L22" s="171">
        <f>K22*8-1</f>
        <v>167</v>
      </c>
      <c r="M22" s="46">
        <v>5</v>
      </c>
      <c r="N22" s="171"/>
    </row>
    <row r="23" spans="1:14" ht="15.75" x14ac:dyDescent="0.25">
      <c r="A23" s="33">
        <f t="array" ref="A23">DATE(2024,1,1)+ROW(A22)-1</f>
        <v>45313</v>
      </c>
      <c r="B23" s="42"/>
      <c r="C23" s="46">
        <f t="shared" si="3"/>
        <v>6</v>
      </c>
      <c r="D23" s="43">
        <f t="shared" si="0"/>
        <v>7</v>
      </c>
      <c r="E23" s="43">
        <f t="shared" si="0"/>
        <v>8</v>
      </c>
      <c r="F23" s="43">
        <f t="shared" si="0"/>
        <v>9</v>
      </c>
      <c r="G23" s="43">
        <f t="shared" si="0"/>
        <v>10</v>
      </c>
      <c r="H23" s="44">
        <f t="shared" si="0"/>
        <v>11</v>
      </c>
      <c r="I23" s="46">
        <f t="shared" si="0"/>
        <v>12</v>
      </c>
      <c r="J23" s="43"/>
      <c r="K23" s="43"/>
      <c r="L23" s="43"/>
      <c r="M23" s="43"/>
      <c r="N23" s="43"/>
    </row>
    <row r="24" spans="1:14" ht="15.75" x14ac:dyDescent="0.25">
      <c r="A24" s="33">
        <f t="array" ref="A24">DATE(2024,1,1)+ROW(A23)-1</f>
        <v>45314</v>
      </c>
      <c r="B24" s="42"/>
      <c r="C24" s="43">
        <f t="shared" si="3"/>
        <v>13</v>
      </c>
      <c r="D24" s="43">
        <f t="shared" si="0"/>
        <v>14</v>
      </c>
      <c r="E24" s="43">
        <f t="shared" si="0"/>
        <v>15</v>
      </c>
      <c r="F24" s="43">
        <f t="shared" si="0"/>
        <v>16</v>
      </c>
      <c r="G24" s="43">
        <f t="shared" si="0"/>
        <v>17</v>
      </c>
      <c r="H24" s="44">
        <f t="shared" si="0"/>
        <v>18</v>
      </c>
      <c r="I24" s="46">
        <f t="shared" si="0"/>
        <v>19</v>
      </c>
      <c r="J24" s="43"/>
      <c r="K24" s="43"/>
      <c r="L24" s="43"/>
      <c r="M24" s="43"/>
      <c r="N24" s="43"/>
    </row>
    <row r="25" spans="1:14" ht="15.75" x14ac:dyDescent="0.25">
      <c r="A25" s="33">
        <f t="array" ref="A25">DATE(2024,1,1)+ROW(A24)-1</f>
        <v>45315</v>
      </c>
      <c r="B25" s="42"/>
      <c r="C25" s="43">
        <f t="shared" si="3"/>
        <v>20</v>
      </c>
      <c r="D25" s="43">
        <f t="shared" si="0"/>
        <v>21</v>
      </c>
      <c r="E25" s="43">
        <f t="shared" si="0"/>
        <v>22</v>
      </c>
      <c r="F25" s="43">
        <f t="shared" si="0"/>
        <v>23</v>
      </c>
      <c r="G25" s="43">
        <f t="shared" si="0"/>
        <v>24</v>
      </c>
      <c r="H25" s="44">
        <f t="shared" si="0"/>
        <v>25</v>
      </c>
      <c r="I25" s="45">
        <f t="shared" si="0"/>
        <v>26</v>
      </c>
      <c r="J25" s="43"/>
      <c r="K25" s="43"/>
      <c r="L25" s="43"/>
      <c r="M25" s="43"/>
      <c r="N25" s="43"/>
    </row>
    <row r="26" spans="1:14" ht="15.75" x14ac:dyDescent="0.25">
      <c r="A26" s="33">
        <f t="array" ref="A26">DATE(2024,1,1)+ROW(A25)-1</f>
        <v>45316</v>
      </c>
      <c r="B26" s="169" t="s">
        <v>134</v>
      </c>
      <c r="C26" s="43">
        <f t="shared" si="3"/>
        <v>27</v>
      </c>
      <c r="D26" s="43">
        <f t="shared" si="0"/>
        <v>28</v>
      </c>
      <c r="E26" s="43">
        <f t="shared" si="0"/>
        <v>29</v>
      </c>
      <c r="F26" s="43">
        <f t="shared" si="0"/>
        <v>30</v>
      </c>
      <c r="G26" s="43">
        <f t="shared" si="0"/>
        <v>31</v>
      </c>
      <c r="H26" s="44">
        <v>1</v>
      </c>
      <c r="I26" s="45">
        <f t="shared" si="0"/>
        <v>2</v>
      </c>
      <c r="J26" s="43">
        <v>30</v>
      </c>
      <c r="K26" s="171">
        <v>19</v>
      </c>
      <c r="L26" s="171">
        <f>K26*8</f>
        <v>152</v>
      </c>
      <c r="M26" s="46">
        <v>2</v>
      </c>
      <c r="N26" s="171"/>
    </row>
    <row r="27" spans="1:14" ht="15.75" x14ac:dyDescent="0.25">
      <c r="A27" s="33">
        <f t="array" ref="A27">DATE(2024,1,1)+ROW(A26)-1</f>
        <v>45317</v>
      </c>
      <c r="B27" s="42"/>
      <c r="C27" s="43">
        <f t="shared" si="3"/>
        <v>3</v>
      </c>
      <c r="D27" s="43">
        <f t="shared" si="0"/>
        <v>4</v>
      </c>
      <c r="E27" s="43">
        <f t="shared" si="0"/>
        <v>5</v>
      </c>
      <c r="F27" s="43">
        <f t="shared" si="0"/>
        <v>6</v>
      </c>
      <c r="G27" s="43">
        <f t="shared" si="0"/>
        <v>7</v>
      </c>
      <c r="H27" s="44">
        <f t="shared" si="0"/>
        <v>8</v>
      </c>
      <c r="I27" s="45">
        <f t="shared" si="0"/>
        <v>9</v>
      </c>
      <c r="J27" s="43"/>
      <c r="K27" s="43"/>
      <c r="L27" s="43"/>
      <c r="M27" s="43"/>
      <c r="N27" s="43"/>
    </row>
    <row r="28" spans="1:14" ht="15.75" x14ac:dyDescent="0.25">
      <c r="A28" s="33">
        <f t="array" ref="A28">DATE(2024,1,1)+ROW(A27)-1</f>
        <v>45318</v>
      </c>
      <c r="B28" s="42"/>
      <c r="C28" s="43">
        <f t="shared" si="3"/>
        <v>10</v>
      </c>
      <c r="D28" s="43">
        <f t="shared" si="0"/>
        <v>11</v>
      </c>
      <c r="E28" s="43">
        <f t="shared" si="0"/>
        <v>12</v>
      </c>
      <c r="F28" s="43">
        <f t="shared" si="0"/>
        <v>13</v>
      </c>
      <c r="G28" s="43">
        <f t="shared" si="0"/>
        <v>14</v>
      </c>
      <c r="H28" s="44">
        <f t="shared" si="0"/>
        <v>15</v>
      </c>
      <c r="I28" s="45">
        <f t="shared" si="0"/>
        <v>16</v>
      </c>
      <c r="J28" s="43"/>
      <c r="K28" s="43"/>
      <c r="L28" s="43"/>
      <c r="M28" s="43"/>
      <c r="N28" s="43"/>
    </row>
    <row r="29" spans="1:14" ht="15.75" x14ac:dyDescent="0.25">
      <c r="A29" s="33">
        <f t="array" ref="A29">DATE(2024,1,1)+ROW(A28)-1</f>
        <v>45319</v>
      </c>
      <c r="B29" s="42"/>
      <c r="C29" s="43">
        <f t="shared" si="3"/>
        <v>17</v>
      </c>
      <c r="D29" s="43">
        <f t="shared" si="0"/>
        <v>18</v>
      </c>
      <c r="E29" s="43">
        <f t="shared" si="0"/>
        <v>19</v>
      </c>
      <c r="F29" s="43">
        <f t="shared" si="0"/>
        <v>20</v>
      </c>
      <c r="G29" s="43">
        <f t="shared" si="0"/>
        <v>21</v>
      </c>
      <c r="H29" s="44">
        <f t="shared" si="0"/>
        <v>22</v>
      </c>
      <c r="I29" s="46">
        <f t="shared" si="0"/>
        <v>23</v>
      </c>
      <c r="J29" s="43"/>
      <c r="K29" s="43"/>
      <c r="L29" s="43"/>
      <c r="M29" s="43"/>
      <c r="N29" s="43"/>
    </row>
    <row r="30" spans="1:14" ht="15.75" x14ac:dyDescent="0.25">
      <c r="A30" s="33">
        <f t="array" ref="A30">DATE(2024,1,1)+ROW(A29)-1</f>
        <v>45320</v>
      </c>
      <c r="B30" s="42"/>
      <c r="C30" s="46">
        <f t="shared" si="3"/>
        <v>24</v>
      </c>
      <c r="D30" s="43">
        <f t="shared" si="0"/>
        <v>25</v>
      </c>
      <c r="E30" s="43">
        <f t="shared" si="0"/>
        <v>26</v>
      </c>
      <c r="F30" s="43">
        <f t="shared" si="0"/>
        <v>27</v>
      </c>
      <c r="G30" s="43">
        <f t="shared" si="0"/>
        <v>28</v>
      </c>
      <c r="H30" s="44">
        <f t="shared" si="0"/>
        <v>29</v>
      </c>
      <c r="I30" s="45">
        <f t="shared" si="0"/>
        <v>30</v>
      </c>
      <c r="J30" s="43"/>
      <c r="K30" s="43"/>
      <c r="L30" s="43"/>
      <c r="M30" s="43"/>
      <c r="N30" s="43"/>
    </row>
    <row r="31" spans="1:14" ht="15.75" x14ac:dyDescent="0.25">
      <c r="A31" s="33">
        <f t="array" ref="A31">DATE(2024,1,1)+ROW(A30)-1</f>
        <v>45321</v>
      </c>
      <c r="B31" s="169" t="s">
        <v>135</v>
      </c>
      <c r="C31" s="43">
        <v>1</v>
      </c>
      <c r="D31" s="43">
        <f t="shared" si="0"/>
        <v>2</v>
      </c>
      <c r="E31" s="43">
        <f t="shared" si="0"/>
        <v>3</v>
      </c>
      <c r="F31" s="43">
        <f t="shared" si="0"/>
        <v>4</v>
      </c>
      <c r="G31" s="43">
        <f t="shared" si="0"/>
        <v>5</v>
      </c>
      <c r="H31" s="44">
        <f t="shared" si="0"/>
        <v>6</v>
      </c>
      <c r="I31" s="45">
        <f t="shared" si="0"/>
        <v>7</v>
      </c>
      <c r="J31" s="43">
        <v>31</v>
      </c>
      <c r="K31" s="171">
        <v>23</v>
      </c>
      <c r="L31" s="171">
        <f>K31*8</f>
        <v>184</v>
      </c>
      <c r="M31" s="171"/>
      <c r="N31" s="171"/>
    </row>
    <row r="32" spans="1:14" ht="15.75" x14ac:dyDescent="0.25">
      <c r="A32" s="33">
        <f t="array" ref="A32">DATE(2024,1,1)+ROW(A31)-1</f>
        <v>45322</v>
      </c>
      <c r="B32" s="42"/>
      <c r="C32" s="43">
        <f t="shared" ref="C32:C57" si="4">I31+1</f>
        <v>8</v>
      </c>
      <c r="D32" s="43">
        <f t="shared" si="0"/>
        <v>9</v>
      </c>
      <c r="E32" s="43">
        <f t="shared" si="0"/>
        <v>10</v>
      </c>
      <c r="F32" s="43">
        <f t="shared" si="0"/>
        <v>11</v>
      </c>
      <c r="G32" s="43">
        <f t="shared" si="0"/>
        <v>12</v>
      </c>
      <c r="H32" s="44">
        <f t="shared" si="0"/>
        <v>13</v>
      </c>
      <c r="I32" s="45">
        <f t="shared" si="0"/>
        <v>14</v>
      </c>
      <c r="J32" s="43"/>
      <c r="K32" s="43"/>
      <c r="L32" s="43"/>
      <c r="M32" s="43"/>
      <c r="N32" s="43"/>
    </row>
    <row r="33" spans="1:14" ht="15.75" x14ac:dyDescent="0.25">
      <c r="A33" s="33">
        <f t="array" ref="A33">DATE(2024,1,1)+ROW(A32)-1</f>
        <v>45323</v>
      </c>
      <c r="B33" s="42"/>
      <c r="C33" s="43">
        <f t="shared" si="4"/>
        <v>15</v>
      </c>
      <c r="D33" s="43">
        <f t="shared" si="0"/>
        <v>16</v>
      </c>
      <c r="E33" s="43">
        <f t="shared" si="0"/>
        <v>17</v>
      </c>
      <c r="F33" s="43">
        <f t="shared" si="0"/>
        <v>18</v>
      </c>
      <c r="G33" s="43">
        <f t="shared" si="0"/>
        <v>19</v>
      </c>
      <c r="H33" s="44">
        <f t="shared" si="0"/>
        <v>20</v>
      </c>
      <c r="I33" s="45">
        <f t="shared" si="0"/>
        <v>21</v>
      </c>
      <c r="J33" s="43"/>
      <c r="K33" s="43"/>
      <c r="L33" s="43"/>
      <c r="M33" s="43"/>
      <c r="N33" s="43"/>
    </row>
    <row r="34" spans="1:14" ht="15.75" x14ac:dyDescent="0.25">
      <c r="A34" s="33">
        <f t="array" ref="A34">DATE(2024,1,1)+ROW(A33)-1</f>
        <v>45324</v>
      </c>
      <c r="B34" s="42"/>
      <c r="C34" s="43">
        <f t="shared" si="4"/>
        <v>22</v>
      </c>
      <c r="D34" s="43">
        <f t="shared" si="0"/>
        <v>23</v>
      </c>
      <c r="E34" s="43">
        <f t="shared" si="0"/>
        <v>24</v>
      </c>
      <c r="F34" s="43">
        <f t="shared" si="0"/>
        <v>25</v>
      </c>
      <c r="G34" s="43">
        <f t="shared" si="0"/>
        <v>26</v>
      </c>
      <c r="H34" s="44">
        <f t="shared" si="0"/>
        <v>27</v>
      </c>
      <c r="I34" s="45">
        <f t="shared" si="0"/>
        <v>28</v>
      </c>
      <c r="J34" s="43"/>
      <c r="K34" s="43"/>
      <c r="L34" s="43"/>
      <c r="M34" s="43"/>
      <c r="N34" s="43"/>
    </row>
    <row r="35" spans="1:14" ht="15.75" x14ac:dyDescent="0.25">
      <c r="A35" s="33">
        <f t="array" ref="A35">DATE(2024,1,1)+ROW(A34)-1</f>
        <v>45325</v>
      </c>
      <c r="B35" s="169" t="s">
        <v>136</v>
      </c>
      <c r="C35" s="43">
        <f t="shared" si="4"/>
        <v>29</v>
      </c>
      <c r="D35" s="43">
        <f t="shared" si="0"/>
        <v>30</v>
      </c>
      <c r="E35" s="43">
        <f t="shared" si="0"/>
        <v>31</v>
      </c>
      <c r="F35" s="43">
        <v>1</v>
      </c>
      <c r="G35" s="43">
        <f t="shared" si="0"/>
        <v>2</v>
      </c>
      <c r="H35" s="44">
        <f t="shared" si="0"/>
        <v>3</v>
      </c>
      <c r="I35" s="45">
        <f t="shared" si="0"/>
        <v>4</v>
      </c>
      <c r="J35" s="43">
        <v>31</v>
      </c>
      <c r="K35" s="171">
        <v>22</v>
      </c>
      <c r="L35" s="171">
        <f>K35*8</f>
        <v>176</v>
      </c>
      <c r="M35" s="171"/>
      <c r="N35" s="171"/>
    </row>
    <row r="36" spans="1:14" ht="15.75" x14ac:dyDescent="0.25">
      <c r="A36" s="33">
        <f t="array" ref="A36">DATE(2024,1,1)+ROW(A35)-1</f>
        <v>45326</v>
      </c>
      <c r="B36" s="42"/>
      <c r="C36" s="43">
        <f t="shared" si="4"/>
        <v>5</v>
      </c>
      <c r="D36" s="43">
        <f t="shared" si="0"/>
        <v>6</v>
      </c>
      <c r="E36" s="43">
        <f t="shared" si="0"/>
        <v>7</v>
      </c>
      <c r="F36" s="43">
        <f t="shared" si="0"/>
        <v>8</v>
      </c>
      <c r="G36" s="43">
        <f t="shared" si="0"/>
        <v>9</v>
      </c>
      <c r="H36" s="44">
        <f t="shared" si="0"/>
        <v>10</v>
      </c>
      <c r="I36" s="45">
        <f t="shared" si="0"/>
        <v>11</v>
      </c>
      <c r="J36" s="43"/>
      <c r="K36" s="43"/>
      <c r="L36" s="43"/>
      <c r="M36" s="43"/>
      <c r="N36" s="43"/>
    </row>
    <row r="37" spans="1:14" ht="15.75" x14ac:dyDescent="0.25">
      <c r="A37" s="33">
        <f t="array" ref="A37">DATE(2024,1,1)+ROW(A36)-1</f>
        <v>45327</v>
      </c>
      <c r="B37" s="42"/>
      <c r="C37" s="43">
        <f t="shared" si="4"/>
        <v>12</v>
      </c>
      <c r="D37" s="43">
        <f t="shared" si="0"/>
        <v>13</v>
      </c>
      <c r="E37" s="43">
        <f t="shared" si="0"/>
        <v>14</v>
      </c>
      <c r="F37" s="43">
        <f t="shared" si="0"/>
        <v>15</v>
      </c>
      <c r="G37" s="43">
        <f t="shared" si="0"/>
        <v>16</v>
      </c>
      <c r="H37" s="44">
        <f t="shared" si="0"/>
        <v>17</v>
      </c>
      <c r="I37" s="45">
        <f t="shared" si="0"/>
        <v>18</v>
      </c>
      <c r="J37" s="43"/>
      <c r="K37" s="43"/>
      <c r="L37" s="43"/>
      <c r="M37" s="43"/>
      <c r="N37" s="43"/>
    </row>
    <row r="38" spans="1:14" ht="15.75" x14ac:dyDescent="0.25">
      <c r="A38" s="33">
        <f t="array" ref="A38">DATE(2024,1,1)+ROW(A37)-1</f>
        <v>45328</v>
      </c>
      <c r="B38" s="42"/>
      <c r="C38" s="43">
        <f t="shared" si="4"/>
        <v>19</v>
      </c>
      <c r="D38" s="43">
        <f t="shared" si="0"/>
        <v>20</v>
      </c>
      <c r="E38" s="43">
        <f t="shared" si="0"/>
        <v>21</v>
      </c>
      <c r="F38" s="43">
        <f t="shared" si="0"/>
        <v>22</v>
      </c>
      <c r="G38" s="43">
        <f t="shared" si="0"/>
        <v>23</v>
      </c>
      <c r="H38" s="44">
        <f t="shared" si="0"/>
        <v>24</v>
      </c>
      <c r="I38" s="45">
        <f t="shared" si="0"/>
        <v>25</v>
      </c>
      <c r="J38" s="43"/>
      <c r="K38" s="43"/>
      <c r="L38" s="43"/>
      <c r="M38" s="43"/>
      <c r="N38" s="43"/>
    </row>
    <row r="39" spans="1:14" ht="15.75" x14ac:dyDescent="0.25">
      <c r="A39" s="33">
        <f t="array" ref="A39">DATE(2024,1,1)+ROW(A38)-1</f>
        <v>45329</v>
      </c>
      <c r="B39" s="169" t="s">
        <v>137</v>
      </c>
      <c r="C39" s="43">
        <f t="shared" si="4"/>
        <v>26</v>
      </c>
      <c r="D39" s="43">
        <f t="shared" si="0"/>
        <v>27</v>
      </c>
      <c r="E39" s="43">
        <f t="shared" si="0"/>
        <v>28</v>
      </c>
      <c r="F39" s="43">
        <f t="shared" si="0"/>
        <v>29</v>
      </c>
      <c r="G39" s="43">
        <f t="shared" si="0"/>
        <v>30</v>
      </c>
      <c r="H39" s="44">
        <f t="shared" si="0"/>
        <v>31</v>
      </c>
      <c r="I39" s="45">
        <v>1</v>
      </c>
      <c r="J39" s="43">
        <v>30</v>
      </c>
      <c r="K39" s="171">
        <v>21</v>
      </c>
      <c r="L39" s="171">
        <f>K39*8</f>
        <v>168</v>
      </c>
      <c r="M39" s="171"/>
      <c r="N39" s="171"/>
    </row>
    <row r="40" spans="1:14" ht="15.75" x14ac:dyDescent="0.25">
      <c r="A40" s="33">
        <f t="array" ref="A40">DATE(2024,1,1)+ROW(A39)-1</f>
        <v>45330</v>
      </c>
      <c r="B40" s="42"/>
      <c r="C40" s="43">
        <f t="shared" si="4"/>
        <v>2</v>
      </c>
      <c r="D40" s="43">
        <f t="shared" si="0"/>
        <v>3</v>
      </c>
      <c r="E40" s="43">
        <f t="shared" si="0"/>
        <v>4</v>
      </c>
      <c r="F40" s="43">
        <f t="shared" si="0"/>
        <v>5</v>
      </c>
      <c r="G40" s="43">
        <f t="shared" si="0"/>
        <v>6</v>
      </c>
      <c r="H40" s="44">
        <f t="shared" si="0"/>
        <v>7</v>
      </c>
      <c r="I40" s="45">
        <f t="shared" si="0"/>
        <v>8</v>
      </c>
      <c r="J40" s="43"/>
      <c r="K40" s="43"/>
      <c r="L40" s="43"/>
      <c r="M40" s="43"/>
      <c r="N40" s="43"/>
    </row>
    <row r="41" spans="1:14" ht="15.75" x14ac:dyDescent="0.25">
      <c r="A41" s="33">
        <f t="array" ref="A41">DATE(2024,1,1)+ROW(A40)-1</f>
        <v>45331</v>
      </c>
      <c r="B41" s="42"/>
      <c r="C41" s="43">
        <f t="shared" si="4"/>
        <v>9</v>
      </c>
      <c r="D41" s="43">
        <f t="shared" si="0"/>
        <v>10</v>
      </c>
      <c r="E41" s="43">
        <f t="shared" si="0"/>
        <v>11</v>
      </c>
      <c r="F41" s="43">
        <f t="shared" si="0"/>
        <v>12</v>
      </c>
      <c r="G41" s="43">
        <f t="shared" si="0"/>
        <v>13</v>
      </c>
      <c r="H41" s="44">
        <f t="shared" si="0"/>
        <v>14</v>
      </c>
      <c r="I41" s="45">
        <f t="shared" si="0"/>
        <v>15</v>
      </c>
      <c r="J41" s="43"/>
      <c r="K41" s="43"/>
      <c r="L41" s="43"/>
      <c r="M41" s="43"/>
      <c r="N41" s="43"/>
    </row>
    <row r="42" spans="1:14" ht="15.75" x14ac:dyDescent="0.25">
      <c r="A42" s="33">
        <f t="array" ref="A42">DATE(2024,1,1)+ROW(A41)-1</f>
        <v>45332</v>
      </c>
      <c r="B42" s="42"/>
      <c r="C42" s="43">
        <f t="shared" si="4"/>
        <v>16</v>
      </c>
      <c r="D42" s="43">
        <f t="shared" si="0"/>
        <v>17</v>
      </c>
      <c r="E42" s="43">
        <f t="shared" si="0"/>
        <v>18</v>
      </c>
      <c r="F42" s="43">
        <f t="shared" si="0"/>
        <v>19</v>
      </c>
      <c r="G42" s="43">
        <f t="shared" si="0"/>
        <v>20</v>
      </c>
      <c r="H42" s="44">
        <f t="shared" si="0"/>
        <v>21</v>
      </c>
      <c r="I42" s="45">
        <f t="shared" si="0"/>
        <v>22</v>
      </c>
      <c r="J42" s="43"/>
      <c r="K42" s="43"/>
      <c r="L42" s="43"/>
      <c r="M42" s="43"/>
      <c r="N42" s="43"/>
    </row>
    <row r="43" spans="1:14" ht="15.75" x14ac:dyDescent="0.25">
      <c r="A43" s="33">
        <f t="array" ref="A43">DATE(2024,1,1)+ROW(A42)-1</f>
        <v>45333</v>
      </c>
      <c r="B43" s="42"/>
      <c r="C43" s="43">
        <f t="shared" si="4"/>
        <v>23</v>
      </c>
      <c r="D43" s="43">
        <f t="shared" si="0"/>
        <v>24</v>
      </c>
      <c r="E43" s="43">
        <f t="shared" si="0"/>
        <v>25</v>
      </c>
      <c r="F43" s="43">
        <f t="shared" si="0"/>
        <v>26</v>
      </c>
      <c r="G43" s="43">
        <f t="shared" si="0"/>
        <v>27</v>
      </c>
      <c r="H43" s="44">
        <f t="shared" si="0"/>
        <v>28</v>
      </c>
      <c r="I43" s="45">
        <f t="shared" si="0"/>
        <v>29</v>
      </c>
      <c r="J43" s="43"/>
      <c r="K43" s="43"/>
      <c r="L43" s="43"/>
      <c r="M43" s="43"/>
      <c r="N43" s="43"/>
    </row>
    <row r="44" spans="1:14" ht="15.75" x14ac:dyDescent="0.25">
      <c r="A44" s="33">
        <f t="array" ref="A44">DATE(2024,1,1)+ROW(A43)-1</f>
        <v>45334</v>
      </c>
      <c r="B44" s="169" t="s">
        <v>138</v>
      </c>
      <c r="C44" s="43">
        <f t="shared" si="4"/>
        <v>30</v>
      </c>
      <c r="D44" s="43">
        <v>1</v>
      </c>
      <c r="E44" s="43">
        <f t="shared" ref="E44:I56" si="5">D44+1</f>
        <v>2</v>
      </c>
      <c r="F44" s="43">
        <f t="shared" si="5"/>
        <v>3</v>
      </c>
      <c r="G44" s="43">
        <f t="shared" si="5"/>
        <v>4</v>
      </c>
      <c r="H44" s="44">
        <f t="shared" si="5"/>
        <v>5</v>
      </c>
      <c r="I44" s="45">
        <f t="shared" si="5"/>
        <v>6</v>
      </c>
      <c r="J44" s="43">
        <v>31</v>
      </c>
      <c r="K44" s="171">
        <v>23</v>
      </c>
      <c r="L44" s="171">
        <f>K44*8</f>
        <v>184</v>
      </c>
      <c r="M44" s="171"/>
      <c r="N44" s="171"/>
    </row>
    <row r="45" spans="1:14" ht="15.75" x14ac:dyDescent="0.25">
      <c r="A45" s="33">
        <f t="array" ref="A45">DATE(2024,1,1)+ROW(A44)-1</f>
        <v>45335</v>
      </c>
      <c r="B45" s="42"/>
      <c r="C45" s="43">
        <f t="shared" si="4"/>
        <v>7</v>
      </c>
      <c r="D45" s="43">
        <f t="shared" ref="D45:D57" si="6">C45+1</f>
        <v>8</v>
      </c>
      <c r="E45" s="43">
        <f t="shared" si="5"/>
        <v>9</v>
      </c>
      <c r="F45" s="43">
        <f t="shared" si="5"/>
        <v>10</v>
      </c>
      <c r="G45" s="43">
        <f t="shared" si="5"/>
        <v>11</v>
      </c>
      <c r="H45" s="44">
        <f t="shared" si="5"/>
        <v>12</v>
      </c>
      <c r="I45" s="45">
        <f t="shared" si="5"/>
        <v>13</v>
      </c>
      <c r="J45" s="43"/>
      <c r="K45" s="43"/>
      <c r="L45" s="43"/>
      <c r="M45" s="43"/>
      <c r="N45" s="43"/>
    </row>
    <row r="46" spans="1:14" ht="15.75" x14ac:dyDescent="0.25">
      <c r="A46" s="33">
        <f t="array" ref="A46">DATE(2024,1,1)+ROW(A45)-1</f>
        <v>45336</v>
      </c>
      <c r="B46" s="42"/>
      <c r="C46" s="43">
        <f t="shared" si="4"/>
        <v>14</v>
      </c>
      <c r="D46" s="43">
        <f t="shared" si="6"/>
        <v>15</v>
      </c>
      <c r="E46" s="43">
        <f t="shared" si="5"/>
        <v>16</v>
      </c>
      <c r="F46" s="43">
        <f t="shared" si="5"/>
        <v>17</v>
      </c>
      <c r="G46" s="43">
        <f t="shared" si="5"/>
        <v>18</v>
      </c>
      <c r="H46" s="44">
        <f t="shared" si="5"/>
        <v>19</v>
      </c>
      <c r="I46" s="45">
        <f t="shared" si="5"/>
        <v>20</v>
      </c>
      <c r="J46" s="43"/>
      <c r="K46" s="43"/>
      <c r="L46" s="43"/>
      <c r="M46" s="43"/>
      <c r="N46" s="43"/>
    </row>
    <row r="47" spans="1:14" ht="15.75" x14ac:dyDescent="0.25">
      <c r="A47" s="33">
        <f t="array" ref="A47">DATE(2024,1,1)+ROW(A46)-1</f>
        <v>45337</v>
      </c>
      <c r="B47" s="42"/>
      <c r="C47" s="43">
        <f t="shared" si="4"/>
        <v>21</v>
      </c>
      <c r="D47" s="43">
        <f t="shared" si="6"/>
        <v>22</v>
      </c>
      <c r="E47" s="43">
        <f t="shared" si="5"/>
        <v>23</v>
      </c>
      <c r="F47" s="43">
        <f t="shared" si="5"/>
        <v>24</v>
      </c>
      <c r="G47" s="43">
        <f t="shared" si="5"/>
        <v>25</v>
      </c>
      <c r="H47" s="44">
        <f t="shared" si="5"/>
        <v>26</v>
      </c>
      <c r="I47" s="45">
        <f t="shared" si="5"/>
        <v>27</v>
      </c>
      <c r="J47" s="43"/>
      <c r="K47" s="43"/>
      <c r="L47" s="43"/>
      <c r="M47" s="43"/>
      <c r="N47" s="43"/>
    </row>
    <row r="48" spans="1:14" ht="15.75" x14ac:dyDescent="0.25">
      <c r="A48" s="33">
        <f t="array" ref="A48">DATE(2024,1,1)+ROW(A47)-1</f>
        <v>45338</v>
      </c>
      <c r="B48" s="169" t="s">
        <v>139</v>
      </c>
      <c r="C48" s="43">
        <f t="shared" si="4"/>
        <v>28</v>
      </c>
      <c r="D48" s="43">
        <f t="shared" si="6"/>
        <v>29</v>
      </c>
      <c r="E48" s="43">
        <f t="shared" si="5"/>
        <v>30</v>
      </c>
      <c r="F48" s="43">
        <f t="shared" si="5"/>
        <v>31</v>
      </c>
      <c r="G48" s="43">
        <v>1</v>
      </c>
      <c r="H48" s="44">
        <f t="shared" si="5"/>
        <v>2</v>
      </c>
      <c r="I48" s="45">
        <f t="shared" si="5"/>
        <v>3</v>
      </c>
      <c r="J48" s="43">
        <v>30</v>
      </c>
      <c r="K48" s="171">
        <v>20</v>
      </c>
      <c r="L48" s="171">
        <f>K48*8</f>
        <v>160</v>
      </c>
      <c r="M48" s="46">
        <v>1</v>
      </c>
      <c r="N48" s="171"/>
    </row>
    <row r="49" spans="1:14" ht="15.75" x14ac:dyDescent="0.25">
      <c r="A49" s="33">
        <f t="array" ref="A49">DATE(2024,1,1)+ROW(A48)-1</f>
        <v>45339</v>
      </c>
      <c r="B49" s="42"/>
      <c r="C49" s="43">
        <f t="shared" si="4"/>
        <v>4</v>
      </c>
      <c r="D49" s="43">
        <f t="shared" si="6"/>
        <v>5</v>
      </c>
      <c r="E49" s="43">
        <f t="shared" si="5"/>
        <v>6</v>
      </c>
      <c r="F49" s="43">
        <f t="shared" si="5"/>
        <v>7</v>
      </c>
      <c r="G49" s="43">
        <f t="shared" si="5"/>
        <v>8</v>
      </c>
      <c r="H49" s="44">
        <f t="shared" si="5"/>
        <v>9</v>
      </c>
      <c r="I49" s="45">
        <f t="shared" si="5"/>
        <v>10</v>
      </c>
      <c r="J49" s="43"/>
      <c r="K49" s="43"/>
      <c r="L49" s="43"/>
      <c r="M49" s="43"/>
      <c r="N49" s="43"/>
    </row>
    <row r="50" spans="1:14" ht="15.75" x14ac:dyDescent="0.25">
      <c r="A50" s="33">
        <f t="array" ref="A50">DATE(2024,1,1)+ROW(A49)-1</f>
        <v>45340</v>
      </c>
      <c r="B50" s="42"/>
      <c r="C50" s="43">
        <f t="shared" si="4"/>
        <v>11</v>
      </c>
      <c r="D50" s="43">
        <f t="shared" si="6"/>
        <v>12</v>
      </c>
      <c r="E50" s="43">
        <f t="shared" si="5"/>
        <v>13</v>
      </c>
      <c r="F50" s="43">
        <f t="shared" si="5"/>
        <v>14</v>
      </c>
      <c r="G50" s="43">
        <f t="shared" si="5"/>
        <v>15</v>
      </c>
      <c r="H50" s="44">
        <f t="shared" si="5"/>
        <v>16</v>
      </c>
      <c r="I50" s="45">
        <f t="shared" si="5"/>
        <v>17</v>
      </c>
      <c r="J50" s="43"/>
      <c r="K50" s="43"/>
      <c r="L50" s="43"/>
      <c r="M50" s="43"/>
      <c r="N50" s="43"/>
    </row>
    <row r="51" spans="1:14" ht="15.75" x14ac:dyDescent="0.25">
      <c r="A51" s="33">
        <f t="array" ref="A51">DATE(2024,1,1)+ROW(A50)-1</f>
        <v>45341</v>
      </c>
      <c r="B51" s="42"/>
      <c r="C51" s="46">
        <f t="shared" si="4"/>
        <v>18</v>
      </c>
      <c r="D51" s="43">
        <f t="shared" si="6"/>
        <v>19</v>
      </c>
      <c r="E51" s="43">
        <f t="shared" si="5"/>
        <v>20</v>
      </c>
      <c r="F51" s="43">
        <f t="shared" si="5"/>
        <v>21</v>
      </c>
      <c r="G51" s="43">
        <f t="shared" si="5"/>
        <v>22</v>
      </c>
      <c r="H51" s="44">
        <f t="shared" si="5"/>
        <v>23</v>
      </c>
      <c r="I51" s="45">
        <f t="shared" si="5"/>
        <v>24</v>
      </c>
      <c r="J51" s="43"/>
      <c r="K51" s="43"/>
      <c r="L51" s="43"/>
      <c r="M51" s="43"/>
      <c r="N51" s="43"/>
    </row>
    <row r="52" spans="1:14" ht="15.75" x14ac:dyDescent="0.25">
      <c r="A52" s="33">
        <f t="array" ref="A52">DATE(2024,1,1)+ROW(A51)-1</f>
        <v>45342</v>
      </c>
      <c r="B52" s="169" t="s">
        <v>140</v>
      </c>
      <c r="C52" s="43">
        <f t="shared" si="4"/>
        <v>25</v>
      </c>
      <c r="D52" s="43">
        <f t="shared" si="6"/>
        <v>26</v>
      </c>
      <c r="E52" s="43">
        <f t="shared" si="5"/>
        <v>27</v>
      </c>
      <c r="F52" s="43">
        <f t="shared" si="5"/>
        <v>28</v>
      </c>
      <c r="G52" s="43">
        <f t="shared" si="5"/>
        <v>29</v>
      </c>
      <c r="H52" s="44">
        <f t="shared" si="5"/>
        <v>30</v>
      </c>
      <c r="I52" s="45">
        <v>1</v>
      </c>
      <c r="J52" s="43">
        <v>31</v>
      </c>
      <c r="K52" s="171">
        <v>18</v>
      </c>
      <c r="L52" s="171">
        <f>K52*8-1-1</f>
        <v>142</v>
      </c>
      <c r="M52" s="46">
        <v>4</v>
      </c>
      <c r="N52" s="47">
        <v>2</v>
      </c>
    </row>
    <row r="53" spans="1:14" ht="15.75" x14ac:dyDescent="0.25">
      <c r="A53" s="33">
        <f t="array" ref="A53">DATE(2024,1,1)+ROW(A52)-1</f>
        <v>45343</v>
      </c>
      <c r="B53" s="42"/>
      <c r="C53" s="43">
        <f t="shared" si="4"/>
        <v>2</v>
      </c>
      <c r="D53" s="43">
        <f t="shared" si="6"/>
        <v>3</v>
      </c>
      <c r="E53" s="43">
        <f t="shared" si="5"/>
        <v>4</v>
      </c>
      <c r="F53" s="43">
        <f t="shared" si="5"/>
        <v>5</v>
      </c>
      <c r="G53" s="43">
        <f t="shared" si="5"/>
        <v>6</v>
      </c>
      <c r="H53" s="44">
        <f t="shared" si="5"/>
        <v>7</v>
      </c>
      <c r="I53" s="45">
        <f t="shared" si="5"/>
        <v>8</v>
      </c>
      <c r="J53" s="43"/>
      <c r="K53" s="43"/>
      <c r="L53" s="43"/>
      <c r="M53" s="43"/>
      <c r="N53" s="43"/>
    </row>
    <row r="54" spans="1:14" ht="15.75" x14ac:dyDescent="0.25">
      <c r="A54" s="33">
        <f t="array" ref="A54">DATE(2024,1,1)+ROW(A53)-1</f>
        <v>45344</v>
      </c>
      <c r="B54" s="42"/>
      <c r="C54" s="43">
        <f t="shared" si="4"/>
        <v>9</v>
      </c>
      <c r="D54" s="43">
        <f t="shared" si="6"/>
        <v>10</v>
      </c>
      <c r="E54" s="43">
        <f t="shared" si="5"/>
        <v>11</v>
      </c>
      <c r="F54" s="43">
        <f t="shared" si="5"/>
        <v>12</v>
      </c>
      <c r="G54" s="43">
        <f t="shared" si="5"/>
        <v>13</v>
      </c>
      <c r="H54" s="47">
        <f t="shared" si="5"/>
        <v>14</v>
      </c>
      <c r="I54" s="45">
        <f t="shared" si="5"/>
        <v>15</v>
      </c>
      <c r="J54" s="43"/>
      <c r="K54" s="43"/>
      <c r="L54" s="43"/>
      <c r="M54" s="43"/>
      <c r="N54" s="43"/>
    </row>
    <row r="55" spans="1:14" ht="15.75" x14ac:dyDescent="0.25">
      <c r="A55" s="33">
        <f t="array" ref="A55">DATE(2024,1,1)+ROW(A54)-1</f>
        <v>45345</v>
      </c>
      <c r="B55" s="42"/>
      <c r="C55" s="43">
        <f t="shared" si="4"/>
        <v>16</v>
      </c>
      <c r="D55" s="43">
        <f t="shared" si="6"/>
        <v>17</v>
      </c>
      <c r="E55" s="43">
        <f t="shared" si="5"/>
        <v>18</v>
      </c>
      <c r="F55" s="43">
        <f t="shared" si="5"/>
        <v>19</v>
      </c>
      <c r="G55" s="43">
        <f t="shared" si="5"/>
        <v>20</v>
      </c>
      <c r="H55" s="44">
        <f t="shared" si="5"/>
        <v>21</v>
      </c>
      <c r="I55" s="45">
        <f t="shared" si="5"/>
        <v>22</v>
      </c>
      <c r="J55" s="43"/>
      <c r="K55" s="43"/>
      <c r="L55" s="43"/>
      <c r="M55" s="43"/>
      <c r="N55" s="43"/>
    </row>
    <row r="56" spans="1:14" ht="15.75" x14ac:dyDescent="0.25">
      <c r="A56" s="33">
        <f t="array" ref="A56">DATE(2024,1,1)+ROW(A55)-1</f>
        <v>45346</v>
      </c>
      <c r="B56" s="42"/>
      <c r="C56" s="47">
        <f t="shared" si="4"/>
        <v>23</v>
      </c>
      <c r="D56" s="46">
        <f t="shared" si="6"/>
        <v>24</v>
      </c>
      <c r="E56" s="46">
        <f t="shared" si="5"/>
        <v>25</v>
      </c>
      <c r="F56" s="46">
        <f t="shared" si="5"/>
        <v>26</v>
      </c>
      <c r="G56" s="43">
        <f t="shared" si="5"/>
        <v>27</v>
      </c>
      <c r="H56" s="47">
        <f t="shared" si="5"/>
        <v>28</v>
      </c>
      <c r="I56" s="45">
        <f t="shared" si="5"/>
        <v>29</v>
      </c>
      <c r="J56" s="43"/>
      <c r="K56" s="43"/>
      <c r="L56" s="43"/>
      <c r="M56" s="43"/>
      <c r="N56" s="43"/>
    </row>
    <row r="57" spans="1:14" ht="15.75" x14ac:dyDescent="0.25">
      <c r="A57" s="33">
        <f t="array" ref="A57">DATE(2024,1,1)+ROW(A56)-1</f>
        <v>45347</v>
      </c>
      <c r="B57" s="42"/>
      <c r="C57" s="47">
        <f t="shared" si="4"/>
        <v>30</v>
      </c>
      <c r="D57" s="46">
        <f t="shared" si="6"/>
        <v>31</v>
      </c>
      <c r="E57" s="43"/>
      <c r="F57" s="43"/>
      <c r="G57" s="43"/>
      <c r="H57" s="43"/>
      <c r="I57" s="43"/>
      <c r="J57" s="43"/>
      <c r="K57" s="43"/>
      <c r="L57" s="43"/>
      <c r="M57" s="43"/>
      <c r="N57" s="43"/>
    </row>
    <row r="58" spans="1:14" ht="15.75" x14ac:dyDescent="0.25">
      <c r="A58" s="33">
        <f t="array" ref="A58">DATE(2024,1,1)+ROW(A57)-1</f>
        <v>45348</v>
      </c>
      <c r="B58" s="48" t="s">
        <v>67</v>
      </c>
      <c r="C58" s="49">
        <f>COUNTA(C5:C57)</f>
        <v>53</v>
      </c>
      <c r="D58" s="49">
        <f>COUNTA(D5:D57)</f>
        <v>53</v>
      </c>
      <c r="E58" s="49">
        <f>COUNTA(E5:E57)</f>
        <v>52</v>
      </c>
      <c r="F58" s="49">
        <f t="shared" ref="F58:I58" si="7">COUNTA(F5:F57)</f>
        <v>52</v>
      </c>
      <c r="G58" s="49">
        <f t="shared" si="7"/>
        <v>52</v>
      </c>
      <c r="H58" s="49">
        <f t="shared" si="7"/>
        <v>52</v>
      </c>
      <c r="I58" s="49">
        <f t="shared" si="7"/>
        <v>52</v>
      </c>
      <c r="J58" s="49">
        <f>SUM(C58:I58)</f>
        <v>366</v>
      </c>
      <c r="K58" s="50">
        <f>SUM(K5,K9,K13,K18,K22,K26,K31,K35,K39,K44,K48,K52)</f>
        <v>251</v>
      </c>
      <c r="L58" s="50">
        <f>SUM(L5,L9,L13,L18,L22,L26,L31,L35,L39,L44,L48,L52)</f>
        <v>2003</v>
      </c>
      <c r="M58" s="51">
        <f t="shared" ref="M58:N58" si="8">SUM(M5,M9,M13,M18,M22,M26,M31,M35,M39,M44,M48,M52)</f>
        <v>16</v>
      </c>
      <c r="N58" s="52">
        <f t="shared" si="8"/>
        <v>2</v>
      </c>
    </row>
    <row r="59" spans="1:14" ht="15.75" x14ac:dyDescent="0.25">
      <c r="A59" s="33">
        <f t="array" ref="A59">DATE(2024,1,1)+ROW(A58)-1</f>
        <v>45349</v>
      </c>
      <c r="B59" s="53" t="s">
        <v>68</v>
      </c>
      <c r="C59" s="54">
        <f>COUNTA(C6:C17,C19:C22,C24:C29,C31:C50,C52:C55)</f>
        <v>46</v>
      </c>
      <c r="D59" s="54">
        <f>COUNTA(D5:D55)</f>
        <v>51</v>
      </c>
      <c r="E59" s="54">
        <f>COUNTA(E5:E21,E23:E55)</f>
        <v>50</v>
      </c>
      <c r="F59" s="54">
        <f>COUNTA(F5:F55)</f>
        <v>51</v>
      </c>
      <c r="G59" s="54">
        <f>COUNTA(G5:G16,G18:G56)</f>
        <v>51</v>
      </c>
      <c r="H59" s="54">
        <f>COUNTA(H54,H56)</f>
        <v>2</v>
      </c>
      <c r="I59" s="54">
        <v>0</v>
      </c>
      <c r="J59" s="50">
        <f t="shared" ref="J59:J63" si="9">SUM(C59:I59)</f>
        <v>251</v>
      </c>
      <c r="K59" s="43">
        <v>1</v>
      </c>
      <c r="L59" s="55">
        <f>L58/12</f>
        <v>166.91666666666666</v>
      </c>
      <c r="M59" s="43"/>
      <c r="N59" s="43"/>
    </row>
    <row r="60" spans="1:14" ht="15.75" x14ac:dyDescent="0.25">
      <c r="A60" s="33">
        <f t="array" ref="A60">DATE(2024,1,1)+ROW(A59)-1</f>
        <v>45350</v>
      </c>
      <c r="B60" s="56" t="s">
        <v>69</v>
      </c>
      <c r="C60" s="43"/>
      <c r="D60" s="43"/>
      <c r="E60" s="43"/>
      <c r="F60" s="43"/>
      <c r="G60" s="43"/>
      <c r="H60" s="44">
        <v>51</v>
      </c>
      <c r="I60" s="43"/>
      <c r="J60" s="57">
        <f t="shared" si="9"/>
        <v>51</v>
      </c>
      <c r="K60" s="43">
        <v>1</v>
      </c>
      <c r="L60" s="43"/>
      <c r="M60" s="43"/>
      <c r="N60" s="43"/>
    </row>
    <row r="61" spans="1:14" ht="15.75" x14ac:dyDescent="0.25">
      <c r="A61" s="33">
        <f t="array" ref="A61">DATE(2024,1,1)+ROW(A60)-1</f>
        <v>45351</v>
      </c>
      <c r="B61" s="58" t="s">
        <v>70</v>
      </c>
      <c r="C61" s="43"/>
      <c r="D61" s="43"/>
      <c r="E61" s="43"/>
      <c r="F61" s="43"/>
      <c r="G61" s="43"/>
      <c r="H61" s="43"/>
      <c r="I61" s="45">
        <v>48</v>
      </c>
      <c r="J61" s="59">
        <f t="shared" si="9"/>
        <v>48</v>
      </c>
      <c r="K61" s="43">
        <v>1</v>
      </c>
      <c r="L61" s="43"/>
      <c r="M61" s="43"/>
      <c r="N61" s="43"/>
    </row>
    <row r="62" spans="1:14" ht="15.75" x14ac:dyDescent="0.25">
      <c r="A62" s="33">
        <f t="array" ref="A62">DATE(2024,1,1)+ROW(A61)-1</f>
        <v>45352</v>
      </c>
      <c r="B62" s="60" t="s">
        <v>65</v>
      </c>
      <c r="C62" s="46">
        <f>COUNTA(C5,C18,C23,C30,C51)</f>
        <v>5</v>
      </c>
      <c r="D62" s="46">
        <f>COUNTA(D56,D57)</f>
        <v>2</v>
      </c>
      <c r="E62" s="46">
        <f>COUNTA(E22,E56)</f>
        <v>2</v>
      </c>
      <c r="F62" s="46">
        <f>COUNTA(F56)</f>
        <v>1</v>
      </c>
      <c r="G62" s="46">
        <f>COUNTA(G17)</f>
        <v>1</v>
      </c>
      <c r="H62" s="46">
        <f>COUNTA(H22)</f>
        <v>1</v>
      </c>
      <c r="I62" s="46">
        <f>COUNTA(I17,I23,I24,I29)</f>
        <v>4</v>
      </c>
      <c r="J62" s="51">
        <f t="shared" si="9"/>
        <v>16</v>
      </c>
      <c r="K62" s="43">
        <v>2</v>
      </c>
      <c r="L62" s="43"/>
      <c r="M62" s="43"/>
      <c r="N62" s="43"/>
    </row>
    <row r="63" spans="1:14" ht="15.75" x14ac:dyDescent="0.25">
      <c r="A63" s="33">
        <f t="array" ref="A63">DATE(2024,1,1)+ROW(A62)-1</f>
        <v>45353</v>
      </c>
      <c r="B63" s="61" t="s">
        <v>71</v>
      </c>
      <c r="C63" s="47">
        <v>2</v>
      </c>
      <c r="D63" s="43"/>
      <c r="E63" s="43"/>
      <c r="F63" s="43"/>
      <c r="G63" s="43"/>
      <c r="H63" s="47">
        <v>-2</v>
      </c>
      <c r="I63" s="43"/>
      <c r="J63" s="52">
        <f t="shared" si="9"/>
        <v>0</v>
      </c>
      <c r="K63" s="43"/>
      <c r="L63" s="43"/>
      <c r="M63" s="43"/>
      <c r="N63" s="43"/>
    </row>
    <row r="64" spans="1:14" x14ac:dyDescent="0.25">
      <c r="A64" s="33">
        <f t="array" ref="A64">DATE(2024,1,1)+ROW(A63)-1</f>
        <v>45354</v>
      </c>
    </row>
    <row r="65" spans="1:1" x14ac:dyDescent="0.25">
      <c r="A65" s="33">
        <f t="array" ref="A65">DATE(2024,1,1)+ROW(A64)-1</f>
        <v>45355</v>
      </c>
    </row>
    <row r="66" spans="1:1" x14ac:dyDescent="0.25">
      <c r="A66" s="33">
        <f t="array" ref="A66">DATE(2024,1,1)+ROW(A65)-1</f>
        <v>45356</v>
      </c>
    </row>
    <row r="67" spans="1:1" x14ac:dyDescent="0.25">
      <c r="A67" s="33">
        <f t="array" ref="A67">DATE(2024,1,1)+ROW(A66)-1</f>
        <v>45357</v>
      </c>
    </row>
    <row r="68" spans="1:1" x14ac:dyDescent="0.25">
      <c r="A68" s="33">
        <f t="array" ref="A68">DATE(2024,1,1)+ROW(A67)-1</f>
        <v>45358</v>
      </c>
    </row>
    <row r="69" spans="1:1" x14ac:dyDescent="0.25">
      <c r="A69" s="33">
        <f t="array" ref="A69">DATE(2024,1,1)+ROW(A68)-1</f>
        <v>45359</v>
      </c>
    </row>
    <row r="70" spans="1:1" x14ac:dyDescent="0.25">
      <c r="A70" s="33">
        <f t="array" ref="A70">DATE(2024,1,1)+ROW(A69)-1</f>
        <v>45360</v>
      </c>
    </row>
    <row r="71" spans="1:1" x14ac:dyDescent="0.25">
      <c r="A71" s="33">
        <f t="array" ref="A71">DATE(2024,1,1)+ROW(A70)-1</f>
        <v>45361</v>
      </c>
    </row>
    <row r="72" spans="1:1" x14ac:dyDescent="0.25">
      <c r="A72" s="33">
        <f t="array" ref="A72">DATE(2024,1,1)+ROW(A71)-1</f>
        <v>45362</v>
      </c>
    </row>
    <row r="73" spans="1:1" x14ac:dyDescent="0.25">
      <c r="A73" s="33">
        <f t="array" ref="A73">DATE(2024,1,1)+ROW(A72)-1</f>
        <v>45363</v>
      </c>
    </row>
    <row r="74" spans="1:1" x14ac:dyDescent="0.25">
      <c r="A74" s="33">
        <f t="array" ref="A74">DATE(2024,1,1)+ROW(A73)-1</f>
        <v>45364</v>
      </c>
    </row>
    <row r="75" spans="1:1" x14ac:dyDescent="0.25">
      <c r="A75" s="33">
        <f t="array" ref="A75">DATE(2024,1,1)+ROW(A74)-1</f>
        <v>45365</v>
      </c>
    </row>
    <row r="76" spans="1:1" x14ac:dyDescent="0.25">
      <c r="A76" s="33">
        <f t="array" ref="A76">DATE(2024,1,1)+ROW(A75)-1</f>
        <v>45366</v>
      </c>
    </row>
    <row r="77" spans="1:1" x14ac:dyDescent="0.25">
      <c r="A77" s="33">
        <f t="array" ref="A77">DATE(2024,1,1)+ROW(A76)-1</f>
        <v>45367</v>
      </c>
    </row>
    <row r="78" spans="1:1" x14ac:dyDescent="0.25">
      <c r="A78" s="33">
        <f t="array" ref="A78">DATE(2024,1,1)+ROW(A77)-1</f>
        <v>45368</v>
      </c>
    </row>
    <row r="79" spans="1:1" x14ac:dyDescent="0.25">
      <c r="A79" s="33">
        <f t="array" ref="A79">DATE(2024,1,1)+ROW(A78)-1</f>
        <v>45369</v>
      </c>
    </row>
    <row r="80" spans="1:1" x14ac:dyDescent="0.25">
      <c r="A80" s="33">
        <f t="array" ref="A80">DATE(2024,1,1)+ROW(A79)-1</f>
        <v>45370</v>
      </c>
    </row>
    <row r="81" spans="1:1" x14ac:dyDescent="0.25">
      <c r="A81" s="33">
        <f t="array" ref="A81">DATE(2024,1,1)+ROW(A80)-1</f>
        <v>45371</v>
      </c>
    </row>
    <row r="82" spans="1:1" x14ac:dyDescent="0.25">
      <c r="A82" s="33">
        <f t="array" ref="A82">DATE(2024,1,1)+ROW(A81)-1</f>
        <v>45372</v>
      </c>
    </row>
    <row r="83" spans="1:1" x14ac:dyDescent="0.25">
      <c r="A83" s="33">
        <f t="array" ref="A83">DATE(2024,1,1)+ROW(A82)-1</f>
        <v>45373</v>
      </c>
    </row>
    <row r="84" spans="1:1" x14ac:dyDescent="0.25">
      <c r="A84" s="33">
        <f t="array" ref="A84">DATE(2024,1,1)+ROW(A83)-1</f>
        <v>45374</v>
      </c>
    </row>
    <row r="85" spans="1:1" x14ac:dyDescent="0.25">
      <c r="A85" s="33">
        <f t="array" ref="A85">DATE(2024,1,1)+ROW(A84)-1</f>
        <v>45375</v>
      </c>
    </row>
    <row r="86" spans="1:1" x14ac:dyDescent="0.25">
      <c r="A86" s="33">
        <f t="array" ref="A86">DATE(2024,1,1)+ROW(A85)-1</f>
        <v>45376</v>
      </c>
    </row>
    <row r="87" spans="1:1" x14ac:dyDescent="0.25">
      <c r="A87" s="33">
        <f t="array" ref="A87">DATE(2024,1,1)+ROW(A86)-1</f>
        <v>45377</v>
      </c>
    </row>
    <row r="88" spans="1:1" x14ac:dyDescent="0.25">
      <c r="A88" s="33">
        <f t="array" ref="A88">DATE(2024,1,1)+ROW(A87)-1</f>
        <v>45378</v>
      </c>
    </row>
    <row r="89" spans="1:1" x14ac:dyDescent="0.25">
      <c r="A89" s="33">
        <f t="array" ref="A89">DATE(2024,1,1)+ROW(A88)-1</f>
        <v>45379</v>
      </c>
    </row>
    <row r="90" spans="1:1" x14ac:dyDescent="0.25">
      <c r="A90" s="33">
        <f t="array" ref="A90">DATE(2024,1,1)+ROW(A89)-1</f>
        <v>45380</v>
      </c>
    </row>
    <row r="91" spans="1:1" x14ac:dyDescent="0.25">
      <c r="A91" s="33">
        <f t="array" ref="A91">DATE(2024,1,1)+ROW(A90)-1</f>
        <v>45381</v>
      </c>
    </row>
    <row r="92" spans="1:1" x14ac:dyDescent="0.25">
      <c r="A92" s="33">
        <f t="array" ref="A92">DATE(2024,1,1)+ROW(A91)-1</f>
        <v>45382</v>
      </c>
    </row>
    <row r="93" spans="1:1" x14ac:dyDescent="0.25">
      <c r="A93" s="33">
        <f t="array" ref="A93">DATE(2024,1,1)+ROW(A92)-1</f>
        <v>45383</v>
      </c>
    </row>
    <row r="94" spans="1:1" x14ac:dyDescent="0.25">
      <c r="A94" s="33">
        <f t="array" ref="A94">DATE(2024,1,1)+ROW(A93)-1</f>
        <v>45384</v>
      </c>
    </row>
    <row r="95" spans="1:1" x14ac:dyDescent="0.25">
      <c r="A95" s="33">
        <f t="array" ref="A95">DATE(2024,1,1)+ROW(A94)-1</f>
        <v>45385</v>
      </c>
    </row>
    <row r="96" spans="1:1" x14ac:dyDescent="0.25">
      <c r="A96" s="33">
        <f t="array" ref="A96">DATE(2024,1,1)+ROW(A95)-1</f>
        <v>45386</v>
      </c>
    </row>
    <row r="97" spans="1:1" x14ac:dyDescent="0.25">
      <c r="A97" s="33">
        <f t="array" ref="A97">DATE(2024,1,1)+ROW(A96)-1</f>
        <v>45387</v>
      </c>
    </row>
    <row r="98" spans="1:1" x14ac:dyDescent="0.25">
      <c r="A98" s="33">
        <f t="array" ref="A98">DATE(2024,1,1)+ROW(A97)-1</f>
        <v>45388</v>
      </c>
    </row>
    <row r="99" spans="1:1" x14ac:dyDescent="0.25">
      <c r="A99" s="33">
        <f t="array" ref="A99">DATE(2024,1,1)+ROW(A98)-1</f>
        <v>45389</v>
      </c>
    </row>
    <row r="100" spans="1:1" x14ac:dyDescent="0.25">
      <c r="A100" s="33">
        <f t="array" ref="A100">DATE(2024,1,1)+ROW(A99)-1</f>
        <v>45390</v>
      </c>
    </row>
    <row r="101" spans="1:1" x14ac:dyDescent="0.25">
      <c r="A101" s="33">
        <f t="array" ref="A101">DATE(2024,1,1)+ROW(A100)-1</f>
        <v>45391</v>
      </c>
    </row>
    <row r="102" spans="1:1" x14ac:dyDescent="0.25">
      <c r="A102" s="33">
        <f t="array" ref="A102">DATE(2024,1,1)+ROW(A101)-1</f>
        <v>45392</v>
      </c>
    </row>
    <row r="103" spans="1:1" x14ac:dyDescent="0.25">
      <c r="A103" s="33">
        <f t="array" ref="A103">DATE(2024,1,1)+ROW(A102)-1</f>
        <v>45393</v>
      </c>
    </row>
    <row r="104" spans="1:1" x14ac:dyDescent="0.25">
      <c r="A104" s="33">
        <f t="array" ref="A104">DATE(2024,1,1)+ROW(A103)-1</f>
        <v>45394</v>
      </c>
    </row>
    <row r="105" spans="1:1" x14ac:dyDescent="0.25">
      <c r="A105" s="33">
        <f t="array" ref="A105">DATE(2024,1,1)+ROW(A104)-1</f>
        <v>45395</v>
      </c>
    </row>
    <row r="106" spans="1:1" x14ac:dyDescent="0.25">
      <c r="A106" s="33">
        <f t="array" ref="A106">DATE(2024,1,1)+ROW(A105)-1</f>
        <v>45396</v>
      </c>
    </row>
    <row r="107" spans="1:1" x14ac:dyDescent="0.25">
      <c r="A107" s="33">
        <f t="array" ref="A107">DATE(2024,1,1)+ROW(A106)-1</f>
        <v>45397</v>
      </c>
    </row>
    <row r="108" spans="1:1" x14ac:dyDescent="0.25">
      <c r="A108" s="33">
        <f t="array" ref="A108">DATE(2024,1,1)+ROW(A107)-1</f>
        <v>45398</v>
      </c>
    </row>
    <row r="109" spans="1:1" x14ac:dyDescent="0.25">
      <c r="A109" s="33">
        <f t="array" ref="A109">DATE(2024,1,1)+ROW(A108)-1</f>
        <v>45399</v>
      </c>
    </row>
    <row r="110" spans="1:1" x14ac:dyDescent="0.25">
      <c r="A110" s="33">
        <f t="array" ref="A110">DATE(2024,1,1)+ROW(A109)-1</f>
        <v>45400</v>
      </c>
    </row>
    <row r="111" spans="1:1" x14ac:dyDescent="0.25">
      <c r="A111" s="33">
        <f t="array" ref="A111">DATE(2024,1,1)+ROW(A110)-1</f>
        <v>45401</v>
      </c>
    </row>
    <row r="112" spans="1:1" x14ac:dyDescent="0.25">
      <c r="A112" s="33">
        <f t="array" ref="A112">DATE(2024,1,1)+ROW(A111)-1</f>
        <v>45402</v>
      </c>
    </row>
    <row r="113" spans="1:1" x14ac:dyDescent="0.25">
      <c r="A113" s="33">
        <f t="array" ref="A113">DATE(2024,1,1)+ROW(A112)-1</f>
        <v>45403</v>
      </c>
    </row>
    <row r="114" spans="1:1" x14ac:dyDescent="0.25">
      <c r="A114" s="33">
        <f t="array" ref="A114">DATE(2024,1,1)+ROW(A113)-1</f>
        <v>45404</v>
      </c>
    </row>
    <row r="115" spans="1:1" x14ac:dyDescent="0.25">
      <c r="A115" s="33">
        <f t="array" ref="A115">DATE(2024,1,1)+ROW(A114)-1</f>
        <v>45405</v>
      </c>
    </row>
    <row r="116" spans="1:1" x14ac:dyDescent="0.25">
      <c r="A116" s="33">
        <f t="array" ref="A116">DATE(2024,1,1)+ROW(A115)-1</f>
        <v>45406</v>
      </c>
    </row>
    <row r="117" spans="1:1" x14ac:dyDescent="0.25">
      <c r="A117" s="33">
        <f t="array" ref="A117">DATE(2024,1,1)+ROW(A116)-1</f>
        <v>45407</v>
      </c>
    </row>
    <row r="118" spans="1:1" x14ac:dyDescent="0.25">
      <c r="A118" s="33">
        <f t="array" ref="A118">DATE(2024,1,1)+ROW(A117)-1</f>
        <v>45408</v>
      </c>
    </row>
    <row r="119" spans="1:1" x14ac:dyDescent="0.25">
      <c r="A119" s="33">
        <f t="array" ref="A119">DATE(2024,1,1)+ROW(A118)-1</f>
        <v>45409</v>
      </c>
    </row>
    <row r="120" spans="1:1" x14ac:dyDescent="0.25">
      <c r="A120" s="33">
        <f t="array" ref="A120">DATE(2024,1,1)+ROW(A119)-1</f>
        <v>45410</v>
      </c>
    </row>
    <row r="121" spans="1:1" x14ac:dyDescent="0.25">
      <c r="A121" s="33">
        <f t="array" ref="A121">DATE(2024,1,1)+ROW(A120)-1</f>
        <v>45411</v>
      </c>
    </row>
    <row r="122" spans="1:1" x14ac:dyDescent="0.25">
      <c r="A122" s="33">
        <f t="array" ref="A122">DATE(2024,1,1)+ROW(A121)-1</f>
        <v>45412</v>
      </c>
    </row>
    <row r="123" spans="1:1" x14ac:dyDescent="0.25">
      <c r="A123" s="33">
        <f t="array" ref="A123">DATE(2024,1,1)+ROW(A122)-1</f>
        <v>45413</v>
      </c>
    </row>
    <row r="124" spans="1:1" x14ac:dyDescent="0.25">
      <c r="A124" s="33">
        <f t="array" ref="A124">DATE(2024,1,1)+ROW(A123)-1</f>
        <v>45414</v>
      </c>
    </row>
    <row r="125" spans="1:1" x14ac:dyDescent="0.25">
      <c r="A125" s="33">
        <f t="array" ref="A125">DATE(2024,1,1)+ROW(A124)-1</f>
        <v>45415</v>
      </c>
    </row>
    <row r="126" spans="1:1" x14ac:dyDescent="0.25">
      <c r="A126" s="33">
        <f t="array" ref="A126">DATE(2024,1,1)+ROW(A125)-1</f>
        <v>45416</v>
      </c>
    </row>
    <row r="127" spans="1:1" x14ac:dyDescent="0.25">
      <c r="A127" s="33">
        <f t="array" ref="A127">DATE(2024,1,1)+ROW(A126)-1</f>
        <v>45417</v>
      </c>
    </row>
    <row r="128" spans="1:1" x14ac:dyDescent="0.25">
      <c r="A128" s="33">
        <f t="array" ref="A128">DATE(2024,1,1)+ROW(A127)-1</f>
        <v>45418</v>
      </c>
    </row>
    <row r="129" spans="1:1" x14ac:dyDescent="0.25">
      <c r="A129" s="33">
        <f t="array" ref="A129">DATE(2024,1,1)+ROW(A128)-1</f>
        <v>45419</v>
      </c>
    </row>
    <row r="130" spans="1:1" x14ac:dyDescent="0.25">
      <c r="A130" s="33">
        <f t="array" ref="A130">DATE(2024,1,1)+ROW(A129)-1</f>
        <v>45420</v>
      </c>
    </row>
    <row r="131" spans="1:1" x14ac:dyDescent="0.25">
      <c r="A131" s="33">
        <f t="array" ref="A131">DATE(2024,1,1)+ROW(A130)-1</f>
        <v>45421</v>
      </c>
    </row>
    <row r="132" spans="1:1" x14ac:dyDescent="0.25">
      <c r="A132" s="33">
        <f t="array" ref="A132">DATE(2024,1,1)+ROW(A131)-1</f>
        <v>45422</v>
      </c>
    </row>
    <row r="133" spans="1:1" x14ac:dyDescent="0.25">
      <c r="A133" s="33">
        <f t="array" ref="A133">DATE(2024,1,1)+ROW(A132)-1</f>
        <v>45423</v>
      </c>
    </row>
    <row r="134" spans="1:1" x14ac:dyDescent="0.25">
      <c r="A134" s="33">
        <f t="array" ref="A134">DATE(2024,1,1)+ROW(A133)-1</f>
        <v>45424</v>
      </c>
    </row>
    <row r="135" spans="1:1" x14ac:dyDescent="0.25">
      <c r="A135" s="33">
        <f t="array" ref="A135">DATE(2024,1,1)+ROW(A134)-1</f>
        <v>45425</v>
      </c>
    </row>
    <row r="136" spans="1:1" x14ac:dyDescent="0.25">
      <c r="A136" s="33">
        <f t="array" ref="A136">DATE(2024,1,1)+ROW(A135)-1</f>
        <v>45426</v>
      </c>
    </row>
    <row r="137" spans="1:1" x14ac:dyDescent="0.25">
      <c r="A137" s="33">
        <f t="array" ref="A137">DATE(2024,1,1)+ROW(A136)-1</f>
        <v>45427</v>
      </c>
    </row>
    <row r="138" spans="1:1" x14ac:dyDescent="0.25">
      <c r="A138" s="33">
        <f t="array" ref="A138">DATE(2024,1,1)+ROW(A137)-1</f>
        <v>45428</v>
      </c>
    </row>
    <row r="139" spans="1:1" x14ac:dyDescent="0.25">
      <c r="A139" s="33">
        <f t="array" ref="A139">DATE(2024,1,1)+ROW(A138)-1</f>
        <v>45429</v>
      </c>
    </row>
    <row r="140" spans="1:1" x14ac:dyDescent="0.25">
      <c r="A140" s="33">
        <f t="array" ref="A140">DATE(2024,1,1)+ROW(A139)-1</f>
        <v>45430</v>
      </c>
    </row>
    <row r="141" spans="1:1" x14ac:dyDescent="0.25">
      <c r="A141" s="33">
        <f t="array" ref="A141">DATE(2024,1,1)+ROW(A140)-1</f>
        <v>45431</v>
      </c>
    </row>
    <row r="142" spans="1:1" x14ac:dyDescent="0.25">
      <c r="A142" s="33">
        <f t="array" ref="A142">DATE(2024,1,1)+ROW(A141)-1</f>
        <v>45432</v>
      </c>
    </row>
    <row r="143" spans="1:1" x14ac:dyDescent="0.25">
      <c r="A143" s="33">
        <f t="array" ref="A143">DATE(2024,1,1)+ROW(A142)-1</f>
        <v>45433</v>
      </c>
    </row>
    <row r="144" spans="1:1" x14ac:dyDescent="0.25">
      <c r="A144" s="33">
        <f t="array" ref="A144">DATE(2024,1,1)+ROW(A143)-1</f>
        <v>45434</v>
      </c>
    </row>
    <row r="145" spans="1:1" x14ac:dyDescent="0.25">
      <c r="A145" s="33">
        <f t="array" ref="A145">DATE(2024,1,1)+ROW(A144)-1</f>
        <v>45435</v>
      </c>
    </row>
    <row r="146" spans="1:1" x14ac:dyDescent="0.25">
      <c r="A146" s="33">
        <f t="array" ref="A146">DATE(2024,1,1)+ROW(A145)-1</f>
        <v>45436</v>
      </c>
    </row>
    <row r="147" spans="1:1" x14ac:dyDescent="0.25">
      <c r="A147" s="33">
        <f t="array" ref="A147">DATE(2024,1,1)+ROW(A146)-1</f>
        <v>45437</v>
      </c>
    </row>
    <row r="148" spans="1:1" x14ac:dyDescent="0.25">
      <c r="A148" s="33">
        <f t="array" ref="A148">DATE(2024,1,1)+ROW(A147)-1</f>
        <v>45438</v>
      </c>
    </row>
    <row r="149" spans="1:1" x14ac:dyDescent="0.25">
      <c r="A149" s="33">
        <f t="array" ref="A149">DATE(2024,1,1)+ROW(A148)-1</f>
        <v>45439</v>
      </c>
    </row>
    <row r="150" spans="1:1" x14ac:dyDescent="0.25">
      <c r="A150" s="33">
        <f t="array" ref="A150">DATE(2024,1,1)+ROW(A149)-1</f>
        <v>45440</v>
      </c>
    </row>
    <row r="151" spans="1:1" x14ac:dyDescent="0.25">
      <c r="A151" s="33">
        <f t="array" ref="A151">DATE(2024,1,1)+ROW(A150)-1</f>
        <v>45441</v>
      </c>
    </row>
    <row r="152" spans="1:1" x14ac:dyDescent="0.25">
      <c r="A152" s="33">
        <f t="array" ref="A152">DATE(2024,1,1)+ROW(A151)-1</f>
        <v>45442</v>
      </c>
    </row>
    <row r="153" spans="1:1" x14ac:dyDescent="0.25">
      <c r="A153" s="33">
        <f t="array" ref="A153">DATE(2024,1,1)+ROW(A152)-1</f>
        <v>45443</v>
      </c>
    </row>
    <row r="154" spans="1:1" x14ac:dyDescent="0.25">
      <c r="A154" s="33">
        <f t="array" ref="A154">DATE(2024,1,1)+ROW(A153)-1</f>
        <v>45444</v>
      </c>
    </row>
    <row r="155" spans="1:1" x14ac:dyDescent="0.25">
      <c r="A155" s="33">
        <f t="array" ref="A155">DATE(2024,1,1)+ROW(A154)-1</f>
        <v>45445</v>
      </c>
    </row>
    <row r="156" spans="1:1" x14ac:dyDescent="0.25">
      <c r="A156" s="33">
        <f t="array" ref="A156">DATE(2024,1,1)+ROW(A155)-1</f>
        <v>45446</v>
      </c>
    </row>
    <row r="157" spans="1:1" x14ac:dyDescent="0.25">
      <c r="A157" s="33">
        <f t="array" ref="A157">DATE(2024,1,1)+ROW(A156)-1</f>
        <v>45447</v>
      </c>
    </row>
    <row r="158" spans="1:1" x14ac:dyDescent="0.25">
      <c r="A158" s="33">
        <f t="array" ref="A158">DATE(2024,1,1)+ROW(A157)-1</f>
        <v>45448</v>
      </c>
    </row>
    <row r="159" spans="1:1" x14ac:dyDescent="0.25">
      <c r="A159" s="33">
        <f t="array" ref="A159">DATE(2024,1,1)+ROW(A158)-1</f>
        <v>45449</v>
      </c>
    </row>
    <row r="160" spans="1:1" x14ac:dyDescent="0.25">
      <c r="A160" s="33">
        <f t="array" ref="A160">DATE(2024,1,1)+ROW(A159)-1</f>
        <v>45450</v>
      </c>
    </row>
    <row r="161" spans="1:1" x14ac:dyDescent="0.25">
      <c r="A161" s="33">
        <f t="array" ref="A161">DATE(2024,1,1)+ROW(A160)-1</f>
        <v>45451</v>
      </c>
    </row>
    <row r="162" spans="1:1" x14ac:dyDescent="0.25">
      <c r="A162" s="33">
        <f t="array" ref="A162">DATE(2024,1,1)+ROW(A161)-1</f>
        <v>45452</v>
      </c>
    </row>
    <row r="163" spans="1:1" x14ac:dyDescent="0.25">
      <c r="A163" s="33">
        <f t="array" ref="A163">DATE(2024,1,1)+ROW(A162)-1</f>
        <v>45453</v>
      </c>
    </row>
    <row r="164" spans="1:1" x14ac:dyDescent="0.25">
      <c r="A164" s="33">
        <f t="array" ref="A164">DATE(2024,1,1)+ROW(A163)-1</f>
        <v>45454</v>
      </c>
    </row>
    <row r="165" spans="1:1" x14ac:dyDescent="0.25">
      <c r="A165" s="33">
        <f t="array" ref="A165">DATE(2024,1,1)+ROW(A164)-1</f>
        <v>45455</v>
      </c>
    </row>
    <row r="166" spans="1:1" x14ac:dyDescent="0.25">
      <c r="A166" s="33">
        <f t="array" ref="A166">DATE(2024,1,1)+ROW(A165)-1</f>
        <v>45456</v>
      </c>
    </row>
    <row r="167" spans="1:1" x14ac:dyDescent="0.25">
      <c r="A167" s="33">
        <f t="array" ref="A167">DATE(2024,1,1)+ROW(A166)-1</f>
        <v>45457</v>
      </c>
    </row>
    <row r="168" spans="1:1" x14ac:dyDescent="0.25">
      <c r="A168" s="33">
        <f t="array" ref="A168">DATE(2024,1,1)+ROW(A167)-1</f>
        <v>45458</v>
      </c>
    </row>
    <row r="169" spans="1:1" x14ac:dyDescent="0.25">
      <c r="A169" s="33">
        <f t="array" ref="A169">DATE(2024,1,1)+ROW(A168)-1</f>
        <v>45459</v>
      </c>
    </row>
    <row r="170" spans="1:1" x14ac:dyDescent="0.25">
      <c r="A170" s="33">
        <f t="array" ref="A170">DATE(2024,1,1)+ROW(A169)-1</f>
        <v>45460</v>
      </c>
    </row>
    <row r="171" spans="1:1" x14ac:dyDescent="0.25">
      <c r="A171" s="33">
        <f t="array" ref="A171">DATE(2024,1,1)+ROW(A170)-1</f>
        <v>45461</v>
      </c>
    </row>
    <row r="172" spans="1:1" x14ac:dyDescent="0.25">
      <c r="A172" s="33">
        <f t="array" ref="A172">DATE(2024,1,1)+ROW(A171)-1</f>
        <v>45462</v>
      </c>
    </row>
    <row r="173" spans="1:1" x14ac:dyDescent="0.25">
      <c r="A173" s="33">
        <f t="array" ref="A173">DATE(2024,1,1)+ROW(A172)-1</f>
        <v>45463</v>
      </c>
    </row>
    <row r="174" spans="1:1" x14ac:dyDescent="0.25">
      <c r="A174" s="33">
        <f t="array" ref="A174">DATE(2024,1,1)+ROW(A173)-1</f>
        <v>45464</v>
      </c>
    </row>
    <row r="175" spans="1:1" x14ac:dyDescent="0.25">
      <c r="A175" s="33">
        <f t="array" ref="A175">DATE(2024,1,1)+ROW(A174)-1</f>
        <v>45465</v>
      </c>
    </row>
    <row r="176" spans="1:1" x14ac:dyDescent="0.25">
      <c r="A176" s="33">
        <f t="array" ref="A176">DATE(2024,1,1)+ROW(A175)-1</f>
        <v>45466</v>
      </c>
    </row>
    <row r="177" spans="1:1" x14ac:dyDescent="0.25">
      <c r="A177" s="33">
        <f t="array" ref="A177">DATE(2024,1,1)+ROW(A176)-1</f>
        <v>45467</v>
      </c>
    </row>
    <row r="178" spans="1:1" x14ac:dyDescent="0.25">
      <c r="A178" s="33">
        <f t="array" ref="A178">DATE(2024,1,1)+ROW(A177)-1</f>
        <v>45468</v>
      </c>
    </row>
    <row r="179" spans="1:1" x14ac:dyDescent="0.25">
      <c r="A179" s="33">
        <f t="array" ref="A179">DATE(2024,1,1)+ROW(A178)-1</f>
        <v>45469</v>
      </c>
    </row>
    <row r="180" spans="1:1" x14ac:dyDescent="0.25">
      <c r="A180" s="33">
        <f t="array" ref="A180">DATE(2024,1,1)+ROW(A179)-1</f>
        <v>45470</v>
      </c>
    </row>
    <row r="181" spans="1:1" x14ac:dyDescent="0.25">
      <c r="A181" s="33">
        <f t="array" ref="A181">DATE(2024,1,1)+ROW(A180)-1</f>
        <v>45471</v>
      </c>
    </row>
    <row r="182" spans="1:1" x14ac:dyDescent="0.25">
      <c r="A182" s="33">
        <f t="array" ref="A182">DATE(2024,1,1)+ROW(A181)-1</f>
        <v>45472</v>
      </c>
    </row>
    <row r="183" spans="1:1" x14ac:dyDescent="0.25">
      <c r="A183" s="33">
        <f t="array" ref="A183">DATE(2024,1,1)+ROW(A182)-1</f>
        <v>45473</v>
      </c>
    </row>
    <row r="184" spans="1:1" x14ac:dyDescent="0.25">
      <c r="A184" s="33">
        <f t="array" ref="A184">DATE(2024,1,1)+ROW(A183)-1</f>
        <v>45474</v>
      </c>
    </row>
    <row r="185" spans="1:1" x14ac:dyDescent="0.25">
      <c r="A185" s="33">
        <f t="array" ref="A185">DATE(2024,1,1)+ROW(A184)-1</f>
        <v>45475</v>
      </c>
    </row>
    <row r="186" spans="1:1" x14ac:dyDescent="0.25">
      <c r="A186" s="33">
        <f t="array" ref="A186">DATE(2024,1,1)+ROW(A185)-1</f>
        <v>45476</v>
      </c>
    </row>
    <row r="187" spans="1:1" x14ac:dyDescent="0.25">
      <c r="A187" s="33">
        <f t="array" ref="A187">DATE(2024,1,1)+ROW(A186)-1</f>
        <v>45477</v>
      </c>
    </row>
    <row r="188" spans="1:1" x14ac:dyDescent="0.25">
      <c r="A188" s="33">
        <f t="array" ref="A188">DATE(2024,1,1)+ROW(A187)-1</f>
        <v>45478</v>
      </c>
    </row>
    <row r="189" spans="1:1" x14ac:dyDescent="0.25">
      <c r="A189" s="33">
        <f t="array" ref="A189">DATE(2024,1,1)+ROW(A188)-1</f>
        <v>45479</v>
      </c>
    </row>
    <row r="190" spans="1:1" x14ac:dyDescent="0.25">
      <c r="A190" s="33">
        <f t="array" ref="A190">DATE(2024,1,1)+ROW(A189)-1</f>
        <v>45480</v>
      </c>
    </row>
    <row r="191" spans="1:1" x14ac:dyDescent="0.25">
      <c r="A191" s="33">
        <f t="array" ref="A191">DATE(2024,1,1)+ROW(A190)-1</f>
        <v>45481</v>
      </c>
    </row>
    <row r="192" spans="1:1" x14ac:dyDescent="0.25">
      <c r="A192" s="33">
        <f t="array" ref="A192">DATE(2024,1,1)+ROW(A191)-1</f>
        <v>45482</v>
      </c>
    </row>
    <row r="193" spans="1:1" x14ac:dyDescent="0.25">
      <c r="A193" s="33">
        <f t="array" ref="A193">DATE(2024,1,1)+ROW(A192)-1</f>
        <v>45483</v>
      </c>
    </row>
    <row r="194" spans="1:1" x14ac:dyDescent="0.25">
      <c r="A194" s="33">
        <f t="array" ref="A194">DATE(2024,1,1)+ROW(A193)-1</f>
        <v>45484</v>
      </c>
    </row>
    <row r="195" spans="1:1" x14ac:dyDescent="0.25">
      <c r="A195" s="33">
        <f t="array" ref="A195">DATE(2024,1,1)+ROW(A194)-1</f>
        <v>45485</v>
      </c>
    </row>
    <row r="196" spans="1:1" x14ac:dyDescent="0.25">
      <c r="A196" s="33">
        <f t="array" ref="A196">DATE(2024,1,1)+ROW(A195)-1</f>
        <v>45486</v>
      </c>
    </row>
    <row r="197" spans="1:1" x14ac:dyDescent="0.25">
      <c r="A197" s="33">
        <f t="array" ref="A197">DATE(2024,1,1)+ROW(A196)-1</f>
        <v>45487</v>
      </c>
    </row>
    <row r="198" spans="1:1" x14ac:dyDescent="0.25">
      <c r="A198" s="33">
        <f t="array" ref="A198">DATE(2024,1,1)+ROW(A197)-1</f>
        <v>45488</v>
      </c>
    </row>
    <row r="199" spans="1:1" x14ac:dyDescent="0.25">
      <c r="A199" s="33">
        <f t="array" ref="A199">DATE(2024,1,1)+ROW(A198)-1</f>
        <v>45489</v>
      </c>
    </row>
    <row r="200" spans="1:1" x14ac:dyDescent="0.25">
      <c r="A200" s="33">
        <f t="array" ref="A200">DATE(2024,1,1)+ROW(A199)-1</f>
        <v>45490</v>
      </c>
    </row>
    <row r="201" spans="1:1" x14ac:dyDescent="0.25">
      <c r="A201" s="33">
        <f t="array" ref="A201">DATE(2024,1,1)+ROW(A200)-1</f>
        <v>45491</v>
      </c>
    </row>
    <row r="202" spans="1:1" x14ac:dyDescent="0.25">
      <c r="A202" s="33">
        <f t="array" ref="A202">DATE(2024,1,1)+ROW(A201)-1</f>
        <v>45492</v>
      </c>
    </row>
    <row r="203" spans="1:1" x14ac:dyDescent="0.25">
      <c r="A203" s="33">
        <f t="array" ref="A203">DATE(2024,1,1)+ROW(A202)-1</f>
        <v>45493</v>
      </c>
    </row>
    <row r="204" spans="1:1" x14ac:dyDescent="0.25">
      <c r="A204" s="33">
        <f t="array" ref="A204">DATE(2024,1,1)+ROW(A203)-1</f>
        <v>45494</v>
      </c>
    </row>
    <row r="205" spans="1:1" x14ac:dyDescent="0.25">
      <c r="A205" s="33">
        <f t="array" ref="A205">DATE(2024,1,1)+ROW(A204)-1</f>
        <v>45495</v>
      </c>
    </row>
    <row r="206" spans="1:1" x14ac:dyDescent="0.25">
      <c r="A206" s="33">
        <f t="array" ref="A206">DATE(2024,1,1)+ROW(A205)-1</f>
        <v>45496</v>
      </c>
    </row>
    <row r="207" spans="1:1" x14ac:dyDescent="0.25">
      <c r="A207" s="33">
        <f t="array" ref="A207">DATE(2024,1,1)+ROW(A206)-1</f>
        <v>45497</v>
      </c>
    </row>
    <row r="208" spans="1:1" x14ac:dyDescent="0.25">
      <c r="A208" s="33">
        <f t="array" ref="A208">DATE(2024,1,1)+ROW(A207)-1</f>
        <v>45498</v>
      </c>
    </row>
    <row r="209" spans="1:1" x14ac:dyDescent="0.25">
      <c r="A209" s="33">
        <f t="array" ref="A209">DATE(2024,1,1)+ROW(A208)-1</f>
        <v>45499</v>
      </c>
    </row>
    <row r="210" spans="1:1" x14ac:dyDescent="0.25">
      <c r="A210" s="33">
        <f t="array" ref="A210">DATE(2024,1,1)+ROW(A209)-1</f>
        <v>45500</v>
      </c>
    </row>
    <row r="211" spans="1:1" x14ac:dyDescent="0.25">
      <c r="A211" s="33">
        <f t="array" ref="A211">DATE(2024,1,1)+ROW(A210)-1</f>
        <v>45501</v>
      </c>
    </row>
    <row r="212" spans="1:1" x14ac:dyDescent="0.25">
      <c r="A212" s="33">
        <f t="array" ref="A212">DATE(2024,1,1)+ROW(A211)-1</f>
        <v>45502</v>
      </c>
    </row>
    <row r="213" spans="1:1" x14ac:dyDescent="0.25">
      <c r="A213" s="33">
        <f t="array" ref="A213">DATE(2024,1,1)+ROW(A212)-1</f>
        <v>45503</v>
      </c>
    </row>
    <row r="214" spans="1:1" x14ac:dyDescent="0.25">
      <c r="A214" s="33">
        <f t="array" ref="A214">DATE(2024,1,1)+ROW(A213)-1</f>
        <v>45504</v>
      </c>
    </row>
    <row r="215" spans="1:1" x14ac:dyDescent="0.25">
      <c r="A215" s="33">
        <f t="array" ref="A215">DATE(2024,1,1)+ROW(A214)-1</f>
        <v>45505</v>
      </c>
    </row>
    <row r="216" spans="1:1" x14ac:dyDescent="0.25">
      <c r="A216" s="33">
        <f t="array" ref="A216">DATE(2024,1,1)+ROW(A215)-1</f>
        <v>45506</v>
      </c>
    </row>
    <row r="217" spans="1:1" x14ac:dyDescent="0.25">
      <c r="A217" s="33">
        <f t="array" ref="A217">DATE(2024,1,1)+ROW(A216)-1</f>
        <v>45507</v>
      </c>
    </row>
    <row r="218" spans="1:1" x14ac:dyDescent="0.25">
      <c r="A218" s="33">
        <f t="array" ref="A218">DATE(2024,1,1)+ROW(A217)-1</f>
        <v>45508</v>
      </c>
    </row>
    <row r="219" spans="1:1" x14ac:dyDescent="0.25">
      <c r="A219" s="33">
        <f t="array" ref="A219">DATE(2024,1,1)+ROW(A218)-1</f>
        <v>45509</v>
      </c>
    </row>
    <row r="220" spans="1:1" x14ac:dyDescent="0.25">
      <c r="A220" s="33">
        <f t="array" ref="A220">DATE(2024,1,1)+ROW(A219)-1</f>
        <v>45510</v>
      </c>
    </row>
    <row r="221" spans="1:1" x14ac:dyDescent="0.25">
      <c r="A221" s="33">
        <f t="array" ref="A221">DATE(2024,1,1)+ROW(A220)-1</f>
        <v>45511</v>
      </c>
    </row>
    <row r="222" spans="1:1" x14ac:dyDescent="0.25">
      <c r="A222" s="33">
        <f t="array" ref="A222">DATE(2024,1,1)+ROW(A221)-1</f>
        <v>45512</v>
      </c>
    </row>
    <row r="223" spans="1:1" x14ac:dyDescent="0.25">
      <c r="A223" s="33">
        <f t="array" ref="A223">DATE(2024,1,1)+ROW(A222)-1</f>
        <v>45513</v>
      </c>
    </row>
    <row r="224" spans="1:1" x14ac:dyDescent="0.25">
      <c r="A224" s="33">
        <f t="array" ref="A224">DATE(2024,1,1)+ROW(A223)-1</f>
        <v>45514</v>
      </c>
    </row>
    <row r="225" spans="1:1" x14ac:dyDescent="0.25">
      <c r="A225" s="33">
        <f t="array" ref="A225">DATE(2024,1,1)+ROW(A224)-1</f>
        <v>45515</v>
      </c>
    </row>
    <row r="226" spans="1:1" x14ac:dyDescent="0.25">
      <c r="A226" s="33">
        <f t="array" ref="A226">DATE(2024,1,1)+ROW(A225)-1</f>
        <v>45516</v>
      </c>
    </row>
    <row r="227" spans="1:1" x14ac:dyDescent="0.25">
      <c r="A227" s="33">
        <f t="array" ref="A227">DATE(2024,1,1)+ROW(A226)-1</f>
        <v>45517</v>
      </c>
    </row>
    <row r="228" spans="1:1" x14ac:dyDescent="0.25">
      <c r="A228" s="33">
        <f t="array" ref="A228">DATE(2024,1,1)+ROW(A227)-1</f>
        <v>45518</v>
      </c>
    </row>
    <row r="229" spans="1:1" x14ac:dyDescent="0.25">
      <c r="A229" s="33">
        <f t="array" ref="A229">DATE(2024,1,1)+ROW(A228)-1</f>
        <v>45519</v>
      </c>
    </row>
    <row r="230" spans="1:1" x14ac:dyDescent="0.25">
      <c r="A230" s="33">
        <f t="array" ref="A230">DATE(2024,1,1)+ROW(A229)-1</f>
        <v>45520</v>
      </c>
    </row>
    <row r="231" spans="1:1" x14ac:dyDescent="0.25">
      <c r="A231" s="33">
        <f t="array" ref="A231">DATE(2024,1,1)+ROW(A230)-1</f>
        <v>45521</v>
      </c>
    </row>
    <row r="232" spans="1:1" x14ac:dyDescent="0.25">
      <c r="A232" s="33">
        <f t="array" ref="A232">DATE(2024,1,1)+ROW(A231)-1</f>
        <v>45522</v>
      </c>
    </row>
    <row r="233" spans="1:1" x14ac:dyDescent="0.25">
      <c r="A233" s="33">
        <f t="array" ref="A233">DATE(2024,1,1)+ROW(A232)-1</f>
        <v>45523</v>
      </c>
    </row>
    <row r="234" spans="1:1" x14ac:dyDescent="0.25">
      <c r="A234" s="33">
        <f t="array" ref="A234">DATE(2024,1,1)+ROW(A233)-1</f>
        <v>45524</v>
      </c>
    </row>
    <row r="235" spans="1:1" x14ac:dyDescent="0.25">
      <c r="A235" s="33">
        <f t="array" ref="A235">DATE(2024,1,1)+ROW(A234)-1</f>
        <v>45525</v>
      </c>
    </row>
    <row r="236" spans="1:1" x14ac:dyDescent="0.25">
      <c r="A236" s="33">
        <f t="array" ref="A236">DATE(2024,1,1)+ROW(A235)-1</f>
        <v>45526</v>
      </c>
    </row>
    <row r="237" spans="1:1" x14ac:dyDescent="0.25">
      <c r="A237" s="33">
        <f t="array" ref="A237">DATE(2024,1,1)+ROW(A236)-1</f>
        <v>45527</v>
      </c>
    </row>
    <row r="238" spans="1:1" x14ac:dyDescent="0.25">
      <c r="A238" s="33">
        <f t="array" ref="A238">DATE(2024,1,1)+ROW(A237)-1</f>
        <v>45528</v>
      </c>
    </row>
    <row r="239" spans="1:1" x14ac:dyDescent="0.25">
      <c r="A239" s="33">
        <f t="array" ref="A239">DATE(2024,1,1)+ROW(A238)-1</f>
        <v>45529</v>
      </c>
    </row>
    <row r="240" spans="1:1" x14ac:dyDescent="0.25">
      <c r="A240" s="33">
        <f t="array" ref="A240">DATE(2024,1,1)+ROW(A239)-1</f>
        <v>45530</v>
      </c>
    </row>
    <row r="241" spans="1:1" x14ac:dyDescent="0.25">
      <c r="A241" s="33">
        <f t="array" ref="A241">DATE(2024,1,1)+ROW(A240)-1</f>
        <v>45531</v>
      </c>
    </row>
    <row r="242" spans="1:1" x14ac:dyDescent="0.25">
      <c r="A242" s="33">
        <f t="array" ref="A242">DATE(2024,1,1)+ROW(A241)-1</f>
        <v>45532</v>
      </c>
    </row>
    <row r="243" spans="1:1" x14ac:dyDescent="0.25">
      <c r="A243" s="33">
        <f t="array" ref="A243">DATE(2024,1,1)+ROW(A242)-1</f>
        <v>45533</v>
      </c>
    </row>
    <row r="244" spans="1:1" x14ac:dyDescent="0.25">
      <c r="A244" s="33">
        <f t="array" ref="A244">DATE(2024,1,1)+ROW(A243)-1</f>
        <v>45534</v>
      </c>
    </row>
    <row r="245" spans="1:1" x14ac:dyDescent="0.25">
      <c r="A245" s="33">
        <f t="array" ref="A245">DATE(2024,1,1)+ROW(A244)-1</f>
        <v>45535</v>
      </c>
    </row>
    <row r="246" spans="1:1" x14ac:dyDescent="0.25">
      <c r="A246" s="33">
        <f t="array" ref="A246">DATE(2024,1,1)+ROW(A245)-1</f>
        <v>45536</v>
      </c>
    </row>
    <row r="247" spans="1:1" x14ac:dyDescent="0.25">
      <c r="A247" s="33">
        <f t="array" ref="A247">DATE(2024,1,1)+ROW(A246)-1</f>
        <v>45537</v>
      </c>
    </row>
    <row r="248" spans="1:1" x14ac:dyDescent="0.25">
      <c r="A248" s="33">
        <f t="array" ref="A248">DATE(2024,1,1)+ROW(A247)-1</f>
        <v>45538</v>
      </c>
    </row>
    <row r="249" spans="1:1" x14ac:dyDescent="0.25">
      <c r="A249" s="33">
        <f t="array" ref="A249">DATE(2024,1,1)+ROW(A248)-1</f>
        <v>45539</v>
      </c>
    </row>
    <row r="250" spans="1:1" x14ac:dyDescent="0.25">
      <c r="A250" s="33">
        <f t="array" ref="A250">DATE(2024,1,1)+ROW(A249)-1</f>
        <v>45540</v>
      </c>
    </row>
    <row r="251" spans="1:1" x14ac:dyDescent="0.25">
      <c r="A251" s="33">
        <f t="array" ref="A251">DATE(2024,1,1)+ROW(A250)-1</f>
        <v>45541</v>
      </c>
    </row>
    <row r="252" spans="1:1" x14ac:dyDescent="0.25">
      <c r="A252" s="33">
        <f t="array" ref="A252">DATE(2024,1,1)+ROW(A251)-1</f>
        <v>45542</v>
      </c>
    </row>
    <row r="253" spans="1:1" x14ac:dyDescent="0.25">
      <c r="A253" s="33">
        <f t="array" ref="A253">DATE(2024,1,1)+ROW(A252)-1</f>
        <v>45543</v>
      </c>
    </row>
    <row r="254" spans="1:1" x14ac:dyDescent="0.25">
      <c r="A254" s="33">
        <f t="array" ref="A254">DATE(2024,1,1)+ROW(A253)-1</f>
        <v>45544</v>
      </c>
    </row>
    <row r="255" spans="1:1" x14ac:dyDescent="0.25">
      <c r="A255" s="33">
        <f t="array" ref="A255">DATE(2024,1,1)+ROW(A254)-1</f>
        <v>45545</v>
      </c>
    </row>
    <row r="256" spans="1:1" x14ac:dyDescent="0.25">
      <c r="A256" s="33">
        <f t="array" ref="A256">DATE(2024,1,1)+ROW(A255)-1</f>
        <v>45546</v>
      </c>
    </row>
    <row r="257" spans="1:1" x14ac:dyDescent="0.25">
      <c r="A257" s="33">
        <f t="array" ref="A257">DATE(2024,1,1)+ROW(A256)-1</f>
        <v>45547</v>
      </c>
    </row>
    <row r="258" spans="1:1" x14ac:dyDescent="0.25">
      <c r="A258" s="33">
        <f t="array" ref="A258">DATE(2024,1,1)+ROW(A257)-1</f>
        <v>45548</v>
      </c>
    </row>
    <row r="259" spans="1:1" x14ac:dyDescent="0.25">
      <c r="A259" s="33">
        <f t="array" ref="A259">DATE(2024,1,1)+ROW(A258)-1</f>
        <v>45549</v>
      </c>
    </row>
    <row r="260" spans="1:1" x14ac:dyDescent="0.25">
      <c r="A260" s="33">
        <f t="array" ref="A260">DATE(2024,1,1)+ROW(A259)-1</f>
        <v>45550</v>
      </c>
    </row>
    <row r="261" spans="1:1" x14ac:dyDescent="0.25">
      <c r="A261" s="33">
        <f t="array" ref="A261">DATE(2024,1,1)+ROW(A260)-1</f>
        <v>45551</v>
      </c>
    </row>
    <row r="262" spans="1:1" x14ac:dyDescent="0.25">
      <c r="A262" s="33">
        <f t="array" ref="A262">DATE(2024,1,1)+ROW(A261)-1</f>
        <v>45552</v>
      </c>
    </row>
    <row r="263" spans="1:1" x14ac:dyDescent="0.25">
      <c r="A263" s="33">
        <f t="array" ref="A263">DATE(2024,1,1)+ROW(A262)-1</f>
        <v>45553</v>
      </c>
    </row>
    <row r="264" spans="1:1" x14ac:dyDescent="0.25">
      <c r="A264" s="33">
        <f t="array" ref="A264">DATE(2024,1,1)+ROW(A263)-1</f>
        <v>45554</v>
      </c>
    </row>
    <row r="265" spans="1:1" x14ac:dyDescent="0.25">
      <c r="A265" s="33">
        <f t="array" ref="A265">DATE(2024,1,1)+ROW(A264)-1</f>
        <v>45555</v>
      </c>
    </row>
    <row r="266" spans="1:1" x14ac:dyDescent="0.25">
      <c r="A266" s="33">
        <f t="array" ref="A266">DATE(2024,1,1)+ROW(A265)-1</f>
        <v>45556</v>
      </c>
    </row>
    <row r="267" spans="1:1" x14ac:dyDescent="0.25">
      <c r="A267" s="33">
        <f t="array" ref="A267">DATE(2024,1,1)+ROW(A266)-1</f>
        <v>45557</v>
      </c>
    </row>
    <row r="268" spans="1:1" x14ac:dyDescent="0.25">
      <c r="A268" s="33">
        <f t="array" ref="A268">DATE(2024,1,1)+ROW(A267)-1</f>
        <v>45558</v>
      </c>
    </row>
    <row r="269" spans="1:1" x14ac:dyDescent="0.25">
      <c r="A269" s="33">
        <f t="array" ref="A269">DATE(2024,1,1)+ROW(A268)-1</f>
        <v>45559</v>
      </c>
    </row>
    <row r="270" spans="1:1" x14ac:dyDescent="0.25">
      <c r="A270" s="33">
        <f t="array" ref="A270">DATE(2024,1,1)+ROW(A269)-1</f>
        <v>45560</v>
      </c>
    </row>
    <row r="271" spans="1:1" x14ac:dyDescent="0.25">
      <c r="A271" s="33">
        <f t="array" ref="A271">DATE(2024,1,1)+ROW(A270)-1</f>
        <v>45561</v>
      </c>
    </row>
    <row r="272" spans="1:1" x14ac:dyDescent="0.25">
      <c r="A272" s="33">
        <f t="array" ref="A272">DATE(2024,1,1)+ROW(A271)-1</f>
        <v>45562</v>
      </c>
    </row>
    <row r="273" spans="1:1" x14ac:dyDescent="0.25">
      <c r="A273" s="33">
        <f t="array" ref="A273">DATE(2024,1,1)+ROW(A272)-1</f>
        <v>45563</v>
      </c>
    </row>
    <row r="274" spans="1:1" x14ac:dyDescent="0.25">
      <c r="A274" s="33">
        <f t="array" ref="A274">DATE(2024,1,1)+ROW(A273)-1</f>
        <v>45564</v>
      </c>
    </row>
    <row r="275" spans="1:1" x14ac:dyDescent="0.25">
      <c r="A275" s="33">
        <f t="array" ref="A275">DATE(2024,1,1)+ROW(A274)-1</f>
        <v>45565</v>
      </c>
    </row>
    <row r="276" spans="1:1" x14ac:dyDescent="0.25">
      <c r="A276" s="33">
        <f t="array" ref="A276">DATE(2024,1,1)+ROW(A275)-1</f>
        <v>45566</v>
      </c>
    </row>
    <row r="277" spans="1:1" x14ac:dyDescent="0.25">
      <c r="A277" s="33">
        <f t="array" ref="A277">DATE(2024,1,1)+ROW(A276)-1</f>
        <v>45567</v>
      </c>
    </row>
    <row r="278" spans="1:1" x14ac:dyDescent="0.25">
      <c r="A278" s="33">
        <f t="array" ref="A278">DATE(2024,1,1)+ROW(A277)-1</f>
        <v>45568</v>
      </c>
    </row>
    <row r="279" spans="1:1" x14ac:dyDescent="0.25">
      <c r="A279" s="33">
        <f t="array" ref="A279">DATE(2024,1,1)+ROW(A278)-1</f>
        <v>45569</v>
      </c>
    </row>
    <row r="280" spans="1:1" x14ac:dyDescent="0.25">
      <c r="A280" s="33">
        <f t="array" ref="A280">DATE(2024,1,1)+ROW(A279)-1</f>
        <v>45570</v>
      </c>
    </row>
    <row r="281" spans="1:1" x14ac:dyDescent="0.25">
      <c r="A281" s="33">
        <f t="array" ref="A281">DATE(2024,1,1)+ROW(A280)-1</f>
        <v>45571</v>
      </c>
    </row>
    <row r="282" spans="1:1" x14ac:dyDescent="0.25">
      <c r="A282" s="33">
        <f t="array" ref="A282">DATE(2024,1,1)+ROW(A281)-1</f>
        <v>45572</v>
      </c>
    </row>
    <row r="283" spans="1:1" x14ac:dyDescent="0.25">
      <c r="A283" s="33">
        <f t="array" ref="A283">DATE(2024,1,1)+ROW(A282)-1</f>
        <v>45573</v>
      </c>
    </row>
    <row r="284" spans="1:1" x14ac:dyDescent="0.25">
      <c r="A284" s="33">
        <f t="array" ref="A284">DATE(2024,1,1)+ROW(A283)-1</f>
        <v>45574</v>
      </c>
    </row>
    <row r="285" spans="1:1" x14ac:dyDescent="0.25">
      <c r="A285" s="33">
        <f t="array" ref="A285">DATE(2024,1,1)+ROW(A284)-1</f>
        <v>45575</v>
      </c>
    </row>
    <row r="286" spans="1:1" x14ac:dyDescent="0.25">
      <c r="A286" s="33">
        <f t="array" ref="A286">DATE(2024,1,1)+ROW(A285)-1</f>
        <v>45576</v>
      </c>
    </row>
    <row r="287" spans="1:1" x14ac:dyDescent="0.25">
      <c r="A287" s="33">
        <f t="array" ref="A287">DATE(2024,1,1)+ROW(A286)-1</f>
        <v>45577</v>
      </c>
    </row>
    <row r="288" spans="1:1" x14ac:dyDescent="0.25">
      <c r="A288" s="33">
        <f t="array" ref="A288">DATE(2024,1,1)+ROW(A287)-1</f>
        <v>45578</v>
      </c>
    </row>
    <row r="289" spans="1:1" x14ac:dyDescent="0.25">
      <c r="A289" s="33">
        <f t="array" ref="A289">DATE(2024,1,1)+ROW(A288)-1</f>
        <v>45579</v>
      </c>
    </row>
    <row r="290" spans="1:1" x14ac:dyDescent="0.25">
      <c r="A290" s="33">
        <f t="array" ref="A290">DATE(2024,1,1)+ROW(A289)-1</f>
        <v>45580</v>
      </c>
    </row>
    <row r="291" spans="1:1" x14ac:dyDescent="0.25">
      <c r="A291" s="33">
        <f t="array" ref="A291">DATE(2024,1,1)+ROW(A290)-1</f>
        <v>45581</v>
      </c>
    </row>
    <row r="292" spans="1:1" x14ac:dyDescent="0.25">
      <c r="A292" s="33">
        <f t="array" ref="A292">DATE(2024,1,1)+ROW(A291)-1</f>
        <v>45582</v>
      </c>
    </row>
    <row r="293" spans="1:1" x14ac:dyDescent="0.25">
      <c r="A293" s="33">
        <f t="array" ref="A293">DATE(2024,1,1)+ROW(A292)-1</f>
        <v>45583</v>
      </c>
    </row>
    <row r="294" spans="1:1" x14ac:dyDescent="0.25">
      <c r="A294" s="33">
        <f t="array" ref="A294">DATE(2024,1,1)+ROW(A293)-1</f>
        <v>45584</v>
      </c>
    </row>
    <row r="295" spans="1:1" x14ac:dyDescent="0.25">
      <c r="A295" s="33">
        <f t="array" ref="A295">DATE(2024,1,1)+ROW(A294)-1</f>
        <v>45585</v>
      </c>
    </row>
    <row r="296" spans="1:1" x14ac:dyDescent="0.25">
      <c r="A296" s="33">
        <f t="array" ref="A296">DATE(2024,1,1)+ROW(A295)-1</f>
        <v>45586</v>
      </c>
    </row>
    <row r="297" spans="1:1" x14ac:dyDescent="0.25">
      <c r="A297" s="33">
        <f t="array" ref="A297">DATE(2024,1,1)+ROW(A296)-1</f>
        <v>45587</v>
      </c>
    </row>
    <row r="298" spans="1:1" x14ac:dyDescent="0.25">
      <c r="A298" s="33">
        <f t="array" ref="A298">DATE(2024,1,1)+ROW(A297)-1</f>
        <v>45588</v>
      </c>
    </row>
    <row r="299" spans="1:1" x14ac:dyDescent="0.25">
      <c r="A299" s="33">
        <f t="array" ref="A299">DATE(2024,1,1)+ROW(A298)-1</f>
        <v>45589</v>
      </c>
    </row>
    <row r="300" spans="1:1" x14ac:dyDescent="0.25">
      <c r="A300" s="33">
        <f t="array" ref="A300">DATE(2024,1,1)+ROW(A299)-1</f>
        <v>45590</v>
      </c>
    </row>
    <row r="301" spans="1:1" x14ac:dyDescent="0.25">
      <c r="A301" s="33">
        <f t="array" ref="A301">DATE(2024,1,1)+ROW(A300)-1</f>
        <v>45591</v>
      </c>
    </row>
    <row r="302" spans="1:1" x14ac:dyDescent="0.25">
      <c r="A302" s="33">
        <f t="array" ref="A302">DATE(2024,1,1)+ROW(A301)-1</f>
        <v>45592</v>
      </c>
    </row>
    <row r="303" spans="1:1" x14ac:dyDescent="0.25">
      <c r="A303" s="33">
        <f t="array" ref="A303">DATE(2024,1,1)+ROW(A302)-1</f>
        <v>45593</v>
      </c>
    </row>
    <row r="304" spans="1:1" x14ac:dyDescent="0.25">
      <c r="A304" s="33">
        <f t="array" ref="A304">DATE(2024,1,1)+ROW(A303)-1</f>
        <v>45594</v>
      </c>
    </row>
    <row r="305" spans="1:1" x14ac:dyDescent="0.25">
      <c r="A305" s="33">
        <f t="array" ref="A305">DATE(2024,1,1)+ROW(A304)-1</f>
        <v>45595</v>
      </c>
    </row>
    <row r="306" spans="1:1" x14ac:dyDescent="0.25">
      <c r="A306" s="33">
        <f t="array" ref="A306">DATE(2024,1,1)+ROW(A305)-1</f>
        <v>45596</v>
      </c>
    </row>
    <row r="307" spans="1:1" x14ac:dyDescent="0.25">
      <c r="A307" s="33">
        <f t="array" ref="A307">DATE(2024,1,1)+ROW(A306)-1</f>
        <v>45597</v>
      </c>
    </row>
    <row r="308" spans="1:1" x14ac:dyDescent="0.25">
      <c r="A308" s="33">
        <f t="array" ref="A308">DATE(2024,1,1)+ROW(A307)-1</f>
        <v>45598</v>
      </c>
    </row>
    <row r="309" spans="1:1" x14ac:dyDescent="0.25">
      <c r="A309" s="33">
        <f t="array" ref="A309">DATE(2024,1,1)+ROW(A308)-1</f>
        <v>45599</v>
      </c>
    </row>
    <row r="310" spans="1:1" x14ac:dyDescent="0.25">
      <c r="A310" s="33">
        <f t="array" ref="A310">DATE(2024,1,1)+ROW(A309)-1</f>
        <v>45600</v>
      </c>
    </row>
    <row r="311" spans="1:1" x14ac:dyDescent="0.25">
      <c r="A311" s="33">
        <f t="array" ref="A311">DATE(2024,1,1)+ROW(A310)-1</f>
        <v>45601</v>
      </c>
    </row>
    <row r="312" spans="1:1" x14ac:dyDescent="0.25">
      <c r="A312" s="33">
        <f t="array" ref="A312">DATE(2024,1,1)+ROW(A311)-1</f>
        <v>45602</v>
      </c>
    </row>
    <row r="313" spans="1:1" x14ac:dyDescent="0.25">
      <c r="A313" s="33">
        <f t="array" ref="A313">DATE(2024,1,1)+ROW(A312)-1</f>
        <v>45603</v>
      </c>
    </row>
    <row r="314" spans="1:1" x14ac:dyDescent="0.25">
      <c r="A314" s="33">
        <f t="array" ref="A314">DATE(2024,1,1)+ROW(A313)-1</f>
        <v>45604</v>
      </c>
    </row>
    <row r="315" spans="1:1" x14ac:dyDescent="0.25">
      <c r="A315" s="33">
        <f t="array" ref="A315">DATE(2024,1,1)+ROW(A314)-1</f>
        <v>45605</v>
      </c>
    </row>
    <row r="316" spans="1:1" x14ac:dyDescent="0.25">
      <c r="A316" s="33">
        <f t="array" ref="A316">DATE(2024,1,1)+ROW(A315)-1</f>
        <v>45606</v>
      </c>
    </row>
    <row r="317" spans="1:1" x14ac:dyDescent="0.25">
      <c r="A317" s="33">
        <f t="array" ref="A317">DATE(2024,1,1)+ROW(A316)-1</f>
        <v>45607</v>
      </c>
    </row>
    <row r="318" spans="1:1" x14ac:dyDescent="0.25">
      <c r="A318" s="33">
        <f t="array" ref="A318">DATE(2024,1,1)+ROW(A317)-1</f>
        <v>45608</v>
      </c>
    </row>
    <row r="319" spans="1:1" x14ac:dyDescent="0.25">
      <c r="A319" s="33">
        <f t="array" ref="A319">DATE(2024,1,1)+ROW(A318)-1</f>
        <v>45609</v>
      </c>
    </row>
    <row r="320" spans="1:1" x14ac:dyDescent="0.25">
      <c r="A320" s="33">
        <f t="array" ref="A320">DATE(2024,1,1)+ROW(A319)-1</f>
        <v>45610</v>
      </c>
    </row>
    <row r="321" spans="1:1" x14ac:dyDescent="0.25">
      <c r="A321" s="33">
        <f t="array" ref="A321">DATE(2024,1,1)+ROW(A320)-1</f>
        <v>45611</v>
      </c>
    </row>
    <row r="322" spans="1:1" x14ac:dyDescent="0.25">
      <c r="A322" s="33">
        <f t="array" ref="A322">DATE(2024,1,1)+ROW(A321)-1</f>
        <v>45612</v>
      </c>
    </row>
    <row r="323" spans="1:1" x14ac:dyDescent="0.25">
      <c r="A323" s="33">
        <f t="array" ref="A323">DATE(2024,1,1)+ROW(A322)-1</f>
        <v>45613</v>
      </c>
    </row>
    <row r="324" spans="1:1" x14ac:dyDescent="0.25">
      <c r="A324" s="33">
        <f t="array" ref="A324">DATE(2024,1,1)+ROW(A323)-1</f>
        <v>45614</v>
      </c>
    </row>
    <row r="325" spans="1:1" x14ac:dyDescent="0.25">
      <c r="A325" s="33">
        <f t="array" ref="A325">DATE(2024,1,1)+ROW(A324)-1</f>
        <v>45615</v>
      </c>
    </row>
    <row r="326" spans="1:1" x14ac:dyDescent="0.25">
      <c r="A326" s="33">
        <f t="array" ref="A326">DATE(2024,1,1)+ROW(A325)-1</f>
        <v>45616</v>
      </c>
    </row>
    <row r="327" spans="1:1" x14ac:dyDescent="0.25">
      <c r="A327" s="33">
        <f t="array" ref="A327">DATE(2024,1,1)+ROW(A326)-1</f>
        <v>45617</v>
      </c>
    </row>
    <row r="328" spans="1:1" x14ac:dyDescent="0.25">
      <c r="A328" s="33">
        <f t="array" ref="A328">DATE(2024,1,1)+ROW(A327)-1</f>
        <v>45618</v>
      </c>
    </row>
    <row r="329" spans="1:1" x14ac:dyDescent="0.25">
      <c r="A329" s="33">
        <f t="array" ref="A329">DATE(2024,1,1)+ROW(A328)-1</f>
        <v>45619</v>
      </c>
    </row>
    <row r="330" spans="1:1" x14ac:dyDescent="0.25">
      <c r="A330" s="33">
        <f t="array" ref="A330">DATE(2024,1,1)+ROW(A329)-1</f>
        <v>45620</v>
      </c>
    </row>
    <row r="331" spans="1:1" x14ac:dyDescent="0.25">
      <c r="A331" s="33">
        <f t="array" ref="A331">DATE(2024,1,1)+ROW(A330)-1</f>
        <v>45621</v>
      </c>
    </row>
    <row r="332" spans="1:1" x14ac:dyDescent="0.25">
      <c r="A332" s="33">
        <f t="array" ref="A332">DATE(2024,1,1)+ROW(A331)-1</f>
        <v>45622</v>
      </c>
    </row>
    <row r="333" spans="1:1" x14ac:dyDescent="0.25">
      <c r="A333" s="33">
        <f t="array" ref="A333">DATE(2024,1,1)+ROW(A332)-1</f>
        <v>45623</v>
      </c>
    </row>
    <row r="334" spans="1:1" x14ac:dyDescent="0.25">
      <c r="A334" s="33">
        <f t="array" ref="A334">DATE(2024,1,1)+ROW(A333)-1</f>
        <v>45624</v>
      </c>
    </row>
    <row r="335" spans="1:1" x14ac:dyDescent="0.25">
      <c r="A335" s="33">
        <f t="array" ref="A335">DATE(2024,1,1)+ROW(A334)-1</f>
        <v>45625</v>
      </c>
    </row>
    <row r="336" spans="1:1" x14ac:dyDescent="0.25">
      <c r="A336" s="33">
        <f t="array" ref="A336">DATE(2024,1,1)+ROW(A335)-1</f>
        <v>45626</v>
      </c>
    </row>
    <row r="337" spans="1:1" x14ac:dyDescent="0.25">
      <c r="A337" s="33">
        <f t="array" ref="A337">DATE(2024,1,1)+ROW(A336)-1</f>
        <v>45627</v>
      </c>
    </row>
    <row r="338" spans="1:1" x14ac:dyDescent="0.25">
      <c r="A338" s="33">
        <f t="array" ref="A338">DATE(2024,1,1)+ROW(A337)-1</f>
        <v>45628</v>
      </c>
    </row>
    <row r="339" spans="1:1" x14ac:dyDescent="0.25">
      <c r="A339" s="33">
        <f t="array" ref="A339">DATE(2024,1,1)+ROW(A338)-1</f>
        <v>45629</v>
      </c>
    </row>
    <row r="340" spans="1:1" x14ac:dyDescent="0.25">
      <c r="A340" s="33">
        <f t="array" ref="A340">DATE(2024,1,1)+ROW(A339)-1</f>
        <v>45630</v>
      </c>
    </row>
    <row r="341" spans="1:1" x14ac:dyDescent="0.25">
      <c r="A341" s="33">
        <f t="array" ref="A341">DATE(2024,1,1)+ROW(A340)-1</f>
        <v>45631</v>
      </c>
    </row>
    <row r="342" spans="1:1" x14ac:dyDescent="0.25">
      <c r="A342" s="33">
        <f t="array" ref="A342">DATE(2024,1,1)+ROW(A341)-1</f>
        <v>45632</v>
      </c>
    </row>
    <row r="343" spans="1:1" x14ac:dyDescent="0.25">
      <c r="A343" s="33">
        <f t="array" ref="A343">DATE(2024,1,1)+ROW(A342)-1</f>
        <v>45633</v>
      </c>
    </row>
    <row r="344" spans="1:1" x14ac:dyDescent="0.25">
      <c r="A344" s="33">
        <f t="array" ref="A344">DATE(2024,1,1)+ROW(A343)-1</f>
        <v>45634</v>
      </c>
    </row>
    <row r="345" spans="1:1" x14ac:dyDescent="0.25">
      <c r="A345" s="33">
        <f t="array" ref="A345">DATE(2024,1,1)+ROW(A344)-1</f>
        <v>45635</v>
      </c>
    </row>
    <row r="346" spans="1:1" x14ac:dyDescent="0.25">
      <c r="A346" s="33">
        <f t="array" ref="A346">DATE(2024,1,1)+ROW(A345)-1</f>
        <v>45636</v>
      </c>
    </row>
    <row r="347" spans="1:1" x14ac:dyDescent="0.25">
      <c r="A347" s="33">
        <f t="array" ref="A347">DATE(2024,1,1)+ROW(A346)-1</f>
        <v>45637</v>
      </c>
    </row>
    <row r="348" spans="1:1" x14ac:dyDescent="0.25">
      <c r="A348" s="33">
        <f t="array" ref="A348">DATE(2024,1,1)+ROW(A347)-1</f>
        <v>45638</v>
      </c>
    </row>
    <row r="349" spans="1:1" x14ac:dyDescent="0.25">
      <c r="A349" s="33">
        <f t="array" ref="A349">DATE(2024,1,1)+ROW(A348)-1</f>
        <v>45639</v>
      </c>
    </row>
    <row r="350" spans="1:1" x14ac:dyDescent="0.25">
      <c r="A350" s="33">
        <f t="array" ref="A350">DATE(2024,1,1)+ROW(A349)-1</f>
        <v>45640</v>
      </c>
    </row>
    <row r="351" spans="1:1" x14ac:dyDescent="0.25">
      <c r="A351" s="33">
        <f t="array" ref="A351">DATE(2024,1,1)+ROW(A350)-1</f>
        <v>45641</v>
      </c>
    </row>
    <row r="352" spans="1:1" x14ac:dyDescent="0.25">
      <c r="A352" s="33">
        <f t="array" ref="A352">DATE(2024,1,1)+ROW(A351)-1</f>
        <v>45642</v>
      </c>
    </row>
    <row r="353" spans="1:1" x14ac:dyDescent="0.25">
      <c r="A353" s="33">
        <f t="array" ref="A353">DATE(2024,1,1)+ROW(A352)-1</f>
        <v>45643</v>
      </c>
    </row>
    <row r="354" spans="1:1" x14ac:dyDescent="0.25">
      <c r="A354" s="33">
        <f t="array" ref="A354">DATE(2024,1,1)+ROW(A353)-1</f>
        <v>45644</v>
      </c>
    </row>
    <row r="355" spans="1:1" x14ac:dyDescent="0.25">
      <c r="A355" s="33">
        <f t="array" ref="A355">DATE(2024,1,1)+ROW(A354)-1</f>
        <v>45645</v>
      </c>
    </row>
    <row r="356" spans="1:1" x14ac:dyDescent="0.25">
      <c r="A356" s="33">
        <f t="array" ref="A356">DATE(2024,1,1)+ROW(A355)-1</f>
        <v>45646</v>
      </c>
    </row>
    <row r="357" spans="1:1" x14ac:dyDescent="0.25">
      <c r="A357" s="33">
        <f t="array" ref="A357">DATE(2024,1,1)+ROW(A356)-1</f>
        <v>45647</v>
      </c>
    </row>
    <row r="358" spans="1:1" x14ac:dyDescent="0.25">
      <c r="A358" s="33">
        <f t="array" ref="A358">DATE(2024,1,1)+ROW(A357)-1</f>
        <v>45648</v>
      </c>
    </row>
    <row r="359" spans="1:1" x14ac:dyDescent="0.25">
      <c r="A359" s="33">
        <f t="array" ref="A359">DATE(2024,1,1)+ROW(A358)-1</f>
        <v>45649</v>
      </c>
    </row>
    <row r="360" spans="1:1" x14ac:dyDescent="0.25">
      <c r="A360" s="33">
        <f t="array" ref="A360">DATE(2024,1,1)+ROW(A359)-1</f>
        <v>45650</v>
      </c>
    </row>
    <row r="361" spans="1:1" x14ac:dyDescent="0.25">
      <c r="A361" s="33">
        <f t="array" ref="A361">DATE(2024,1,1)+ROW(A360)-1</f>
        <v>45651</v>
      </c>
    </row>
    <row r="362" spans="1:1" x14ac:dyDescent="0.25">
      <c r="A362" s="33">
        <f t="array" ref="A362">DATE(2024,1,1)+ROW(A361)-1</f>
        <v>45652</v>
      </c>
    </row>
    <row r="363" spans="1:1" x14ac:dyDescent="0.25">
      <c r="A363" s="33">
        <f t="array" ref="A363">DATE(2024,1,1)+ROW(A362)-1</f>
        <v>45653</v>
      </c>
    </row>
    <row r="364" spans="1:1" x14ac:dyDescent="0.25">
      <c r="A364" s="33">
        <f t="array" ref="A364">DATE(2024,1,1)+ROW(A363)-1</f>
        <v>45654</v>
      </c>
    </row>
    <row r="365" spans="1:1" x14ac:dyDescent="0.25">
      <c r="A365" s="33">
        <f t="array" ref="A365">DATE(2024,1,1)+ROW(A364)-1</f>
        <v>45655</v>
      </c>
    </row>
    <row r="366" spans="1:1" x14ac:dyDescent="0.25">
      <c r="A366" s="33">
        <f t="array" ref="A366">DATE(2024,1,1)+ROW(A365)-1</f>
        <v>45656</v>
      </c>
    </row>
    <row r="367" spans="1:1" x14ac:dyDescent="0.25">
      <c r="A367" s="33">
        <f t="array" ref="A367">DATE(2024,1,1)+ROW(A366)-1</f>
        <v>45657</v>
      </c>
    </row>
  </sheetData>
  <mergeCells count="2">
    <mergeCell ref="B3:N3"/>
    <mergeCell ref="K1:N1"/>
  </mergeCells>
  <pageMargins left="0.7" right="0.7" top="0.75" bottom="0.75" header="0.3" footer="0.3"/>
  <pageSetup paperSize="9" scale="7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Pēc reformas_observacija</vt:lpstr>
      <vt:lpstr>2024 izejas dati</vt:lpstr>
      <vt:lpstr>Uzņ_observ_max</vt:lpstr>
      <vt:lpstr>2024 izejas dati II</vt:lpstr>
      <vt:lpstr>2024 observacija</vt:lpstr>
      <vt:lpstr>Algas aprekins</vt:lpstr>
      <vt:lpstr>Kalendars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Āris Krūpens</dc:creator>
  <cp:lastModifiedBy>Lāsma Zandberga</cp:lastModifiedBy>
  <cp:lastPrinted>2023-08-09T12:06:01Z</cp:lastPrinted>
  <dcterms:created xsi:type="dcterms:W3CDTF">2015-06-05T18:17:20Z</dcterms:created>
  <dcterms:modified xsi:type="dcterms:W3CDTF">2024-04-18T10:19:52Z</dcterms:modified>
</cp:coreProperties>
</file>