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vnozare.pri\vm\Redirect_profiles\lzandberga\Desktop\LZ\DARBAM_MATERIALI\budzets 2019\2024\slimnicu_zinojums\160424_prec_faili\mkrik\"/>
    </mc:Choice>
  </mc:AlternateContent>
  <xr:revisionPtr revIDLastSave="0" documentId="13_ncr:1_{EDF0FB4B-33AB-432D-9F79-2456A0988F35}" xr6:coauthVersionLast="47" xr6:coauthVersionMax="47" xr10:uidLastSave="{00000000-0000-0000-0000-000000000000}"/>
  <bookViews>
    <workbookView xWindow="-120" yWindow="-120" windowWidth="29040" windowHeight="15840" xr2:uid="{C99D5EE5-F84B-48AE-AD56-D0872E00A983}"/>
  </bookViews>
  <sheets>
    <sheet name="Ikgadējs_maksāj_2024_un turpmāk" sheetId="6" r:id="rId1"/>
    <sheet name="Vienreizējs_maksājums_2024" sheetId="4" r:id="rId2"/>
    <sheet name="VIS sistēma" sheetId="8" r:id="rId3"/>
    <sheet name="izejas aprēķins_BKUS-aprēķins" sheetId="5" r:id="rId4"/>
  </sheets>
  <definedNames>
    <definedName name="_xlnm.Print_Area" localSheetId="0">'Ikgadējs_maksāj_2024_un turpmāk'!$A$1:$E$50</definedName>
    <definedName name="_xlnm.Print_Area" localSheetId="3">'izejas aprēķins_BKUS-aprēķins'!$A$1:$H$15</definedName>
    <definedName name="_xlnm.Print_Area" localSheetId="1">Vienreizējs_maksājums_2024!$A$1:$D$48</definedName>
    <definedName name="_xlnm.Print_Area" localSheetId="2">'VIS sistēma'!$A$1:$F$17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7" i="6" l="1"/>
  <c r="E15" i="8"/>
  <c r="D14" i="8"/>
  <c r="D13" i="8"/>
  <c r="D12" i="8"/>
  <c r="D11" i="8"/>
  <c r="D9" i="8"/>
  <c r="D8" i="8"/>
  <c r="D7" i="8"/>
  <c r="D6" i="8"/>
  <c r="D10" i="8" l="1"/>
  <c r="D15" i="8" s="1"/>
  <c r="E22" i="6" l="1"/>
  <c r="E26" i="6"/>
  <c r="E28" i="6"/>
  <c r="E38" i="6"/>
  <c r="E39" i="6"/>
  <c r="E40" i="6"/>
  <c r="E41" i="6"/>
  <c r="E42" i="6"/>
  <c r="E43" i="6"/>
  <c r="E44" i="6"/>
  <c r="E45" i="6"/>
  <c r="E46" i="6"/>
  <c r="E47" i="6"/>
  <c r="D8" i="6" l="1"/>
  <c r="E8" i="6" s="1"/>
  <c r="E37" i="6" l="1"/>
  <c r="D36" i="6"/>
  <c r="E36" i="6" s="1"/>
  <c r="D35" i="6"/>
  <c r="E35" i="6" s="1"/>
  <c r="D34" i="6"/>
  <c r="E34" i="6" s="1"/>
  <c r="D33" i="6"/>
  <c r="E33" i="6" s="1"/>
  <c r="D32" i="6"/>
  <c r="E32" i="6" s="1"/>
  <c r="D31" i="6"/>
  <c r="E31" i="6" s="1"/>
  <c r="D30" i="6"/>
  <c r="E30" i="6" s="1"/>
  <c r="D29" i="6"/>
  <c r="E29" i="6" s="1"/>
  <c r="D27" i="6"/>
  <c r="E27" i="6" s="1"/>
  <c r="D25" i="6"/>
  <c r="E25" i="6" s="1"/>
  <c r="D24" i="6"/>
  <c r="E24" i="6" s="1"/>
  <c r="D23" i="6"/>
  <c r="E23" i="6" s="1"/>
  <c r="D21" i="6"/>
  <c r="E21" i="6" s="1"/>
  <c r="D20" i="6"/>
  <c r="E20" i="6" s="1"/>
  <c r="D19" i="6"/>
  <c r="E19" i="6" s="1"/>
  <c r="D18" i="6"/>
  <c r="E18" i="6" s="1"/>
  <c r="D17" i="6"/>
  <c r="E17" i="6" s="1"/>
  <c r="D16" i="6"/>
  <c r="E16" i="6" s="1"/>
  <c r="D15" i="6"/>
  <c r="E15" i="6" s="1"/>
  <c r="D14" i="6"/>
  <c r="E14" i="6" s="1"/>
  <c r="D13" i="6"/>
  <c r="E13" i="6" s="1"/>
  <c r="D12" i="6"/>
  <c r="E12" i="6" s="1"/>
  <c r="D11" i="6"/>
  <c r="E11" i="6" s="1"/>
  <c r="D10" i="6"/>
  <c r="E10" i="6" s="1"/>
  <c r="D9" i="6"/>
  <c r="E9" i="6" s="1"/>
  <c r="D7" i="6"/>
  <c r="E7" i="6" s="1"/>
  <c r="E6" i="6" l="1"/>
  <c r="C12" i="5"/>
  <c r="D8" i="4" l="1"/>
  <c r="D9" i="4"/>
  <c r="D10" i="4"/>
  <c r="D11"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3" i="4"/>
  <c r="D45" i="4"/>
  <c r="D7" i="4"/>
  <c r="C6" i="5"/>
  <c r="C6" i="6"/>
  <c r="B6" i="6"/>
  <c r="C6" i="4"/>
  <c r="B6" i="4"/>
  <c r="D6" i="6" l="1"/>
  <c r="D6" i="4"/>
</calcChain>
</file>

<file path=xl/sharedStrings.xml><?xml version="1.0" encoding="utf-8"?>
<sst xmlns="http://schemas.openxmlformats.org/spreadsheetml/2006/main" count="144" uniqueCount="100">
  <si>
    <t>Bērnu klīniskā universitātes slimnīca kopsumma</t>
  </si>
  <si>
    <t>Paula Stradiņa klīniskā universitātes slimnīca kopsumma</t>
  </si>
  <si>
    <t>Rīgas Austrumu klīniskā universitātes slimnīca kopsumma</t>
  </si>
  <si>
    <t>Daugavpils reģionālā slimnīca kopsumma</t>
  </si>
  <si>
    <t>Jelgavas pilsētas slimnīca kopsumma</t>
  </si>
  <si>
    <t>Jēkabpils reģionālā slimnīca kopsumma</t>
  </si>
  <si>
    <t>Liepājas reģionālā slimnīca kopsumma</t>
  </si>
  <si>
    <t>Rēzeknes slimnīca kopsumma</t>
  </si>
  <si>
    <t>Vidzemes slimnīca kopsumma</t>
  </si>
  <si>
    <t>Ziemeļkurzemes reģionālā slimnīca kopsumma</t>
  </si>
  <si>
    <t>Alūksnes slimnīca kopsumma</t>
  </si>
  <si>
    <t>Balvu un Gulbenes slimnīcu apvienība kopsumma</t>
  </si>
  <si>
    <t>Cēsu klīnika kopsumma</t>
  </si>
  <si>
    <t>Dobeles un apkārtnes slimnīca kopsumma</t>
  </si>
  <si>
    <t>Jūrmalas slimnīca kopsumma</t>
  </si>
  <si>
    <t>Krāslavas slimnīca kopsumma</t>
  </si>
  <si>
    <t>Kuldīgas slimnīca kopsumma</t>
  </si>
  <si>
    <t>Madonas slimnīca kopsumma</t>
  </si>
  <si>
    <t>Ogres rajona slimnīca kopsumma</t>
  </si>
  <si>
    <t>Preiļu slimnīca kopsumma</t>
  </si>
  <si>
    <t>Tukuma slimnīca kopsumma</t>
  </si>
  <si>
    <t>Ainaži, bērnu psihoneiroloģiskā slimnīca kopsumma</t>
  </si>
  <si>
    <t>Daugavpils psihoneiroloģiskā slimnīca kopsumma</t>
  </si>
  <si>
    <t>Vaivari, nacionālais rehabilitācijas centrs kopsumma</t>
  </si>
  <si>
    <t>Piejūras slimnīca kopsumma</t>
  </si>
  <si>
    <t>Rīgas 2. slimnīca kopsumma</t>
  </si>
  <si>
    <t>Rīgas Dzemdību nams kopsumma</t>
  </si>
  <si>
    <t>Rīgas psihiatrijas un narkoloģijas centrs kopsumma</t>
  </si>
  <si>
    <t>Slimnīca Ģintermuiža kopsumma</t>
  </si>
  <si>
    <t>Strenču psihoneiroloģiskā slimnīca kopsumma</t>
  </si>
  <si>
    <t>Traumatoloģijas un ortopēdijas slimnīca kopsumma</t>
  </si>
  <si>
    <t>Aizkraukles slimnīca kopsumma</t>
  </si>
  <si>
    <t>Bauskas slimnīca kopsumma</t>
  </si>
  <si>
    <t>Līvānu slimnīca kopsumma</t>
  </si>
  <si>
    <t>Ludzas medicīnas centrs kopsumma</t>
  </si>
  <si>
    <t>Priekules slimnīca kopsumma</t>
  </si>
  <si>
    <t>Siguldas slimnīca kopsumma</t>
  </si>
  <si>
    <t>Saldus medicīnas centrs kopsumma</t>
  </si>
  <si>
    <t>Limbažu slimnīca kopsumma</t>
  </si>
  <si>
    <t>Latvijas Jūras medicīnas centrs kopsumma</t>
  </si>
  <si>
    <t>Sanare KRC Jaunķemeri kopsumma</t>
  </si>
  <si>
    <t>Plānotie pacienti</t>
  </si>
  <si>
    <t>Plānotais finansējums 2024.gadam</t>
  </si>
  <si>
    <t xml:space="preserve">Valsts kopā </t>
  </si>
  <si>
    <t xml:space="preserve">Iestādēm plānotais vienreizējais finansējums digitalizācijai 2024.gadā* </t>
  </si>
  <si>
    <t>Informācijas sistēmu dienestu uzturēšanas izmaksas (iekšējie attīstītāji un uzturētāji, tūkst.EUR</t>
  </si>
  <si>
    <t>Row Labels</t>
  </si>
  <si>
    <t>Summa: Summa, EUR</t>
  </si>
  <si>
    <t>IT infrastruktūras uzturēšana</t>
  </si>
  <si>
    <t>IT licenču un ārējo datubāžu uzturēšanas izdevumi</t>
  </si>
  <si>
    <t>Programmatūras un datu bāzu uzturēšana, pilnveidošana un papildināšana</t>
  </si>
  <si>
    <t>Grand Total</t>
  </si>
  <si>
    <t>IT sistēmu uzturēšanas izdevumi (maksājumi ārpakalpojuma sniedzējiem), tūkst.EUR,</t>
  </si>
  <si>
    <t>Nr.p.k.</t>
  </si>
  <si>
    <t>Izmaiņas</t>
  </si>
  <si>
    <t>Papildus piezīmes</t>
  </si>
  <si>
    <t>Izmaksas 2024,gadam, EUR</t>
  </si>
  <si>
    <t>Darbietilpība, stundas</t>
  </si>
  <si>
    <t>1.</t>
  </si>
  <si>
    <t>Stacionāro pakalpojumu apmaksas norēķinu sistēmas moduļa izmaiņas, kas saistītas ar 2025.gada apmaksas veida maiņu pa profiliem - SPKC gultu dienas profili - iestrāde VIS GPF - pakalpojuma aprēķins pēc noteiktā profila - algoritms</t>
  </si>
  <si>
    <t>2.</t>
  </si>
  <si>
    <t>Loģiskās pārbaudes *, ** manipulācijām (tai skaitā **pazīme PAN Manipulāciju klasifikatorā), pakalpojumu programmu apmaksas nosacījumiem, ucc.</t>
  </si>
  <si>
    <t>3.</t>
  </si>
  <si>
    <t>Automātiska apmaksa ** manipulācijām - sasaiste ar UD pie transakcijām summas, un/vai novirzīšana uz atsevišķu manuālo aktu pa pakalpojumu programmām, ** sasaiste ar E125 norēķiniem</t>
  </si>
  <si>
    <t>4.</t>
  </si>
  <si>
    <t>Papildus lauku ieviešana VIS SPANS UD (sadaļa manipulācijas 2, 3 speciālists)</t>
  </si>
  <si>
    <t>5</t>
  </si>
  <si>
    <t>DRG izmaiņas VIS</t>
  </si>
  <si>
    <t>5.1.</t>
  </si>
  <si>
    <t>DRG gadījumu apmaksas kārtības maiņa</t>
  </si>
  <si>
    <t>Gadījumu, kuru pakalpojumu programmas (GPF) apmaksas kārtība ir DRG, summu aprēķina maiņa uz DRG koeficients * Bāzes tarifs.Šo izmaiņu ietvaros jāveic arī izmaiņas bāzes tarifa klasifikatorā, paplašinot pozīcijas</t>
  </si>
  <si>
    <t>5.2.</t>
  </si>
  <si>
    <t xml:space="preserve">DRG klasifikatora DRG grupas papildus lauki priekš DRG ārmaļnieku identificēšanas un apmaksas </t>
  </si>
  <si>
    <t>Ir jāpapildina DRG klasifikatora sadaļas ar papildus (3) laukiem Gadījumiem ar DRG kā apmaksas kārtību, ārmaļnieku (outlier) gadījumu identificēšana katrai DRG grupai augšējo robežu un apakšējo robežu vērtības EUR, attiecīgi virs kuras un zem kuras gadījumi tiek identificēti kā ārmaļnieki. Ārmaļnieku apmaksa varētu būt gadījuma izmaksas, ko šobrīd veido vienzvaigžņoto manipulāciju skaita tarifu summa + gultas dienu skaits * gultas dienas tarifs vai mainīgs % no šīs summas).</t>
  </si>
  <si>
    <t>5.3.</t>
  </si>
  <si>
    <t xml:space="preserve">Maza skaita gadījumu DRG grupā atpazīšana un atšķirīga apmaksas kārtības nodrošināšanas apmaksa </t>
  </si>
  <si>
    <t>Gadījumiem ar DRG kā apmaksas kārtību, maza skaita gadījumu grupā (līdz 25 gadījumi DRG grupā) identificēšana un summu/apmaksas nodrošināšana atbilstoši klasifikatoram, kurš šim mērķim ir jāizveido ar iespēju uzrādīt sarakstu ar DRG grupām, kuras aktuālā gada periodā būs ar mazu skaitu, un formulai: vienzvaigžņoto manipulāciju skaita tarifu summa + gultas dienu skaits * gultas dienas tarifs (apmaksas kārtībai jāparedz arī iespēja summu aprēķināt visu, bet uzrādīt un palaist apmaksā mainīgu procentu apmērā – piemēram 70, 80, 90 vai 100 % apmērā no aprēķinātajām izmaksām.</t>
  </si>
  <si>
    <t>5.4.</t>
  </si>
  <si>
    <t xml:space="preserve">DRG atskaites papildināšana </t>
  </si>
  <si>
    <t>Vienkāršot datu atspoguļojumu un papildināt DRG atskaiti, kas iebūvēta VIS, ar jaunām dimensijām, lai samazinātu manuālo darbu regulāro atskaišu veidošanai un individuālai izsūtīšanai katrai ārstniecības iestādei</t>
  </si>
  <si>
    <t>Kopā:</t>
  </si>
  <si>
    <r>
      <rPr>
        <b/>
        <i/>
        <sz val="10"/>
        <color theme="1"/>
        <rFont val="Times New Roman"/>
        <family val="1"/>
        <charset val="186"/>
      </rPr>
      <t xml:space="preserve">Skaidrojums: </t>
    </r>
    <r>
      <rPr>
        <i/>
        <sz val="10"/>
        <color theme="1"/>
        <rFont val="Times New Roman"/>
        <family val="1"/>
        <charset val="186"/>
      </rPr>
      <t>Iestādēm plānotais  vienreizējais finansējums digitalizācijai  2024.gadā - aprēķinā piemērots koeficients 0,834 pēc BKUS aprēķiniem. Skat.BKUS aprēķinus. 10 000 euro ir  indikatīvi prognozējamās vidējās integrācijas izmaksas stacionārai iestādei, neatkarīgi no iestādes apmēra.   Iestādēm, kurām pēc aprēķina prognozēts mazāks finansējums par 10 000 euro, piemērots vidējais maksājums 10 000 euro.</t>
    </r>
  </si>
  <si>
    <t>Papildus nepieciešams finansējums vienreizējam digitalizācijas maksājumam 2024. gadā</t>
  </si>
  <si>
    <t>Papildus nepieciešams finansējums ik gadējam digitalizācijas maksājumam sākot no 2024. gada un turpmāk ik gadu</t>
  </si>
  <si>
    <t>Bērnu klīniskā universitātes slimnīca faktiskie izdevumi par IT sistēmu uzturēšanu</t>
  </si>
  <si>
    <t xml:space="preserve">Iestādēm plānotais ikgadējais finansējums digitalizācijai 2025.gadā un turpmāk* </t>
  </si>
  <si>
    <t>Iestādēm plānotais ikgadējais finansējums digitalizācijai no  2024.gadā no 1.maija</t>
  </si>
  <si>
    <t>Izdevumi 2023, tūkst.EUR*</t>
  </si>
  <si>
    <t>* Ieņēmumi izdevumu segšanai primāri tiek saņemti no valsts budžeta (Nacionālā veselības dienesta) un daļa nāk no maksas pakalpojumiem, pašu ieņēmumiem, projektiem un ziedojumiem/dāvinājumiem.</t>
  </si>
  <si>
    <t>VIS izmaiņām papildus nepieciešamais finansējums</t>
  </si>
  <si>
    <t>Sutndas izmaksu likme*, EUR</t>
  </si>
  <si>
    <t>*Esošie līgumi paredz vienas stundas darba izmaksu amplitūdā no 50,00 EUR līdz 55,00 EUR stundā bez PVN. (50,00 + 55.00) / 2 = 52.50 x 1.21 = 63.53 EUR stundas izmaksa.</t>
  </si>
  <si>
    <r>
      <rPr>
        <b/>
        <i/>
        <sz val="11"/>
        <color theme="1"/>
        <rFont val="Calibri"/>
        <family val="2"/>
        <charset val="186"/>
        <scheme val="minor"/>
      </rPr>
      <t xml:space="preserve">Skaidrojums: </t>
    </r>
    <r>
      <rPr>
        <i/>
        <sz val="11"/>
        <color theme="1"/>
        <rFont val="Calibri"/>
        <family val="2"/>
        <charset val="186"/>
        <scheme val="minor"/>
      </rPr>
      <t xml:space="preserve">Iestādēm plānotais ikgadējais maksājums digitalizācijai 2024.gadā  un turpmāk - aprēķinā piemērots koeficients 0,291 (E-veselības programmatūras uzturēšanai un pilnveidošanai) pēc BKUS aprēķiniem. Skat.BKUS aprēķinus. </t>
    </r>
  </si>
  <si>
    <t>4. pielikums MK rīkojuma projekta "Par apropriācijas pārdali no budžeta resora "74. Gadskārtējā valsts budžeta izpildes procesā pārdalāmais finansējums "20.00.00 programmas "Veselības aprūpes pasākumu īstenošana" uz budžeta resoru "29. Veselības ministrija""" anotācijai</t>
  </si>
  <si>
    <t>4.1. pielikums MK rīkojuma projekta "Par apropriācijas pārdali no budžeta resora "74. Gadskārtējā valsts budžeta izpildes procesā pārdalāmais finansējums "20.00.00 programmas "Veselības aprūpes pasākumu īstenošana" uz budžeta resoru "29. Veselības ministrija""" anotācijai</t>
  </si>
  <si>
    <t>4.2. pielikums MK rīkojuma projekta "Par apropriācijas pārdali no budžeta resora "74. Gadskārtējā valsts budžeta izpildes procesā pārdalāmais finansējums "20.00.00 programmas "Veselības aprūpes pasākumu īstenošana" uz budžeta resoru "29. Veselības ministrija""" anotācijai</t>
  </si>
  <si>
    <t>4.3. pielikums MK rīkojuma projekta "Par apropriācijas pārdali no budžeta resora "74. Gadskārtējā valsts budžeta izpildes procesā pārdalāmais finansējums "20.00.00 programmas "Veselības aprūpes pasākumu īstenošana" uz budžeta resoru "29. Veselības ministrija""" anotācijai</t>
  </si>
  <si>
    <t>koeficients pielietots aprēķinam pie vienreizējā maksājuma</t>
  </si>
  <si>
    <t>koeficients pielietots aprēķinam pie ikgadējā maksājuma</t>
  </si>
  <si>
    <t>Ņemot vērā to, ka pēc sistēmu izstrādātāju aptaujas datiem ir identificēts, ka 10 000 euro ir indikatīvi prognozējamās minimālās integrācijas izmaksas stacionārai iestādei, neatkarīgi no iestādes apmēra. Līdz ar to iestādēm, kurām piemērojot koeficientu sanāk mazāks finansējums tiks piemērots maksājums 10 000 euro.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</si>
</sst>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_-;\-* #,##0_-;_-* &quot;-&quot;??_-;_-@_-"/>
    <numFmt numFmtId="165" formatCode="_-* #,##0.00\ _€_-;\-* #,##0.00\ _€_-;_-* &quot;-&quot;??\ _€_-;_-@_-"/>
    <numFmt numFmtId="166" formatCode="#,##0.000"/>
    <numFmt numFmtId="167" formatCode="0.000%"/>
    <numFmt numFmtId="168" formatCode="#,##0.00_ ;\-#,##0.00\ "/>
  </numFmts>
  <fonts count="18" x14ac:knownFonts="1">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b/>
      <sz val="11"/>
      <color theme="1"/>
      <name val="Times New Roman"/>
      <family val="1"/>
      <charset val="186"/>
    </font>
    <font>
      <sz val="11"/>
      <color theme="1"/>
      <name val="Times New Roman"/>
      <family val="1"/>
      <charset val="186"/>
    </font>
    <font>
      <sz val="11"/>
      <color rgb="FFFF0000"/>
      <name val="Calibri"/>
      <family val="2"/>
      <charset val="186"/>
      <scheme val="minor"/>
    </font>
    <font>
      <i/>
      <sz val="11"/>
      <color theme="1"/>
      <name val="Calibri"/>
      <family val="2"/>
      <charset val="186"/>
      <scheme val="minor"/>
    </font>
    <font>
      <b/>
      <i/>
      <sz val="11"/>
      <color theme="1"/>
      <name val="Calibri"/>
      <family val="2"/>
      <charset val="186"/>
      <scheme val="minor"/>
    </font>
    <font>
      <b/>
      <sz val="10"/>
      <color rgb="FF000000"/>
      <name val="Arial"/>
      <family val="2"/>
      <charset val="186"/>
    </font>
    <font>
      <sz val="10"/>
      <color theme="1"/>
      <name val="Arial"/>
      <family val="2"/>
      <charset val="186"/>
    </font>
    <font>
      <b/>
      <sz val="12"/>
      <color theme="1"/>
      <name val="Times New Roman"/>
      <family val="1"/>
      <charset val="186"/>
    </font>
    <font>
      <sz val="12"/>
      <color theme="1"/>
      <name val="Times New Roman"/>
      <family val="1"/>
      <charset val="186"/>
    </font>
    <font>
      <sz val="10"/>
      <color theme="1"/>
      <name val="Times New Roman"/>
      <family val="1"/>
      <charset val="186"/>
    </font>
    <font>
      <b/>
      <sz val="10"/>
      <color theme="1"/>
      <name val="Times New Roman"/>
      <family val="1"/>
      <charset val="186"/>
    </font>
    <font>
      <i/>
      <sz val="10"/>
      <color theme="1"/>
      <name val="Times New Roman"/>
      <family val="1"/>
      <charset val="186"/>
    </font>
    <font>
      <b/>
      <i/>
      <sz val="10"/>
      <color theme="1"/>
      <name val="Times New Roman"/>
      <family val="1"/>
      <charset val="186"/>
    </font>
    <font>
      <b/>
      <sz val="12"/>
      <color theme="1"/>
      <name val="Calibri"/>
      <family val="2"/>
      <scheme val="minor"/>
    </font>
    <font>
      <i/>
      <sz val="11"/>
      <color theme="1"/>
      <name val="Calibri"/>
      <family val="2"/>
      <scheme val="minor"/>
    </font>
  </fonts>
  <fills count="6">
    <fill>
      <patternFill patternType="none"/>
    </fill>
    <fill>
      <patternFill patternType="gray125"/>
    </fill>
    <fill>
      <patternFill patternType="solid">
        <fgColor theme="2"/>
        <bgColor indexed="64"/>
      </patternFill>
    </fill>
    <fill>
      <patternFill patternType="solid">
        <fgColor theme="9" tint="0.59999389629810485"/>
        <bgColor indexed="64"/>
      </patternFill>
    </fill>
    <fill>
      <patternFill patternType="solid">
        <fgColor rgb="FFDCE6F1"/>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rgb="FF95B3D7"/>
      </bottom>
      <diagonal/>
    </border>
    <border>
      <left/>
      <right/>
      <top style="medium">
        <color rgb="FF95B3D7"/>
      </top>
      <bottom/>
      <diagonal/>
    </border>
    <border>
      <left style="thin">
        <color indexed="64"/>
      </left>
      <right style="thin">
        <color indexed="64"/>
      </right>
      <top style="thin">
        <color indexed="64"/>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87">
    <xf numFmtId="0" fontId="0" fillId="0" borderId="0" xfId="0"/>
    <xf numFmtId="0" fontId="4" fillId="0" borderId="0" xfId="0" applyFont="1"/>
    <xf numFmtId="3" fontId="0" fillId="0" borderId="0" xfId="0" applyNumberFormat="1" applyAlignment="1">
      <alignment horizontal="center" vertical="center"/>
    </xf>
    <xf numFmtId="3" fontId="0" fillId="0" borderId="0" xfId="0" applyNumberFormat="1" applyAlignment="1">
      <alignment horizontal="left" vertical="center"/>
    </xf>
    <xf numFmtId="3" fontId="0" fillId="0" borderId="0" xfId="0" applyNumberFormat="1"/>
    <xf numFmtId="4" fontId="0" fillId="0" borderId="0" xfId="0" applyNumberFormat="1" applyAlignment="1">
      <alignment horizontal="center" vertical="center"/>
    </xf>
    <xf numFmtId="3" fontId="5" fillId="0" borderId="0" xfId="0" applyNumberFormat="1" applyFont="1" applyAlignment="1">
      <alignment horizontal="center" vertical="center"/>
    </xf>
    <xf numFmtId="166" fontId="0" fillId="0" borderId="0" xfId="0" applyNumberFormat="1" applyAlignment="1">
      <alignment horizontal="center" vertical="center"/>
    </xf>
    <xf numFmtId="10" fontId="0" fillId="0" borderId="0" xfId="0" applyNumberFormat="1"/>
    <xf numFmtId="0" fontId="0" fillId="0" borderId="0" xfId="0" applyAlignment="1">
      <alignment vertical="center"/>
    </xf>
    <xf numFmtId="0" fontId="8" fillId="4" borderId="3" xfId="0" applyFont="1" applyFill="1" applyBorder="1" applyAlignment="1">
      <alignment vertical="center"/>
    </xf>
    <xf numFmtId="0" fontId="9" fillId="0" borderId="0" xfId="0" applyFont="1" applyAlignment="1">
      <alignment vertical="center"/>
    </xf>
    <xf numFmtId="0" fontId="8" fillId="4" borderId="4" xfId="0" applyFont="1" applyFill="1" applyBorder="1" applyAlignment="1">
      <alignment vertical="center"/>
    </xf>
    <xf numFmtId="0" fontId="2" fillId="0" borderId="0" xfId="0" applyFont="1"/>
    <xf numFmtId="4" fontId="9" fillId="0" borderId="0" xfId="0" applyNumberFormat="1" applyFont="1" applyAlignment="1">
      <alignment horizontal="right" vertical="center"/>
    </xf>
    <xf numFmtId="4" fontId="8" fillId="4" borderId="4" xfId="0" applyNumberFormat="1" applyFont="1" applyFill="1" applyBorder="1" applyAlignment="1">
      <alignment horizontal="right" vertical="center"/>
    </xf>
    <xf numFmtId="9" fontId="0" fillId="0" borderId="0" xfId="2" applyFont="1"/>
    <xf numFmtId="10" fontId="0" fillId="0" borderId="0" xfId="2" applyNumberFormat="1" applyFont="1"/>
    <xf numFmtId="167" fontId="0" fillId="0" borderId="0" xfId="0" applyNumberFormat="1"/>
    <xf numFmtId="167" fontId="0" fillId="0" borderId="0" xfId="2" applyNumberFormat="1" applyFont="1"/>
    <xf numFmtId="49" fontId="10" fillId="2" borderId="1" xfId="0" applyNumberFormat="1" applyFont="1" applyFill="1" applyBorder="1" applyAlignment="1">
      <alignment horizontal="center" vertical="center"/>
    </xf>
    <xf numFmtId="0" fontId="10" fillId="2" borderId="1" xfId="0" applyFont="1" applyFill="1" applyBorder="1" applyAlignment="1">
      <alignment horizontal="center" vertical="center" wrapText="1"/>
    </xf>
    <xf numFmtId="49" fontId="4" fillId="0" borderId="0" xfId="0" applyNumberFormat="1" applyFont="1" applyAlignment="1">
      <alignment horizontal="center"/>
    </xf>
    <xf numFmtId="0" fontId="10" fillId="0" borderId="1" xfId="0" applyFont="1" applyBorder="1" applyAlignment="1">
      <alignment horizontal="right" wrapText="1"/>
    </xf>
    <xf numFmtId="164" fontId="10" fillId="5" borderId="1" xfId="0" applyNumberFormat="1" applyFont="1" applyFill="1" applyBorder="1"/>
    <xf numFmtId="164" fontId="10" fillId="5" borderId="1" xfId="0" applyNumberFormat="1" applyFont="1" applyFill="1" applyBorder="1" applyAlignment="1">
      <alignment horizontal="center" vertical="center"/>
    </xf>
    <xf numFmtId="168" fontId="10" fillId="5" borderId="1" xfId="0" applyNumberFormat="1" applyFont="1" applyFill="1" applyBorder="1" applyAlignment="1">
      <alignment horizontal="center" vertical="center"/>
    </xf>
    <xf numFmtId="0" fontId="11" fillId="0" borderId="0" xfId="0" applyFont="1"/>
    <xf numFmtId="0" fontId="4" fillId="0" borderId="0" xfId="0" applyFont="1" applyAlignment="1">
      <alignment horizontal="justify" vertical="center" wrapText="1"/>
    </xf>
    <xf numFmtId="3" fontId="12" fillId="0" borderId="0" xfId="0" applyNumberFormat="1" applyFont="1" applyAlignment="1">
      <alignment horizontal="center" vertical="center"/>
    </xf>
    <xf numFmtId="3" fontId="12" fillId="0" borderId="0" xfId="0" applyNumberFormat="1" applyFont="1" applyAlignment="1">
      <alignment horizontal="center" vertical="center" wrapText="1"/>
    </xf>
    <xf numFmtId="3" fontId="13" fillId="0" borderId="0" xfId="0" applyNumberFormat="1" applyFont="1" applyAlignment="1">
      <alignment horizontal="center" vertical="center" wrapText="1"/>
    </xf>
    <xf numFmtId="3" fontId="12" fillId="0" borderId="1" xfId="0" applyNumberFormat="1" applyFont="1" applyBorder="1" applyAlignment="1">
      <alignment horizontal="center" vertical="center"/>
    </xf>
    <xf numFmtId="3" fontId="12" fillId="0" borderId="1" xfId="0" applyNumberFormat="1" applyFont="1" applyBorder="1" applyAlignment="1">
      <alignment horizontal="center" vertical="center" wrapText="1"/>
    </xf>
    <xf numFmtId="3" fontId="13" fillId="2" borderId="1" xfId="0" applyNumberFormat="1" applyFont="1" applyFill="1" applyBorder="1" applyAlignment="1">
      <alignment horizontal="center" vertical="center"/>
    </xf>
    <xf numFmtId="3" fontId="13" fillId="2" borderId="1" xfId="0" applyNumberFormat="1" applyFont="1" applyFill="1" applyBorder="1" applyAlignment="1">
      <alignment horizontal="right" vertical="center"/>
    </xf>
    <xf numFmtId="3" fontId="12" fillId="0" borderId="1" xfId="0" applyNumberFormat="1" applyFont="1" applyBorder="1" applyAlignment="1">
      <alignment horizontal="left" vertical="center"/>
    </xf>
    <xf numFmtId="3" fontId="12" fillId="0" borderId="1" xfId="0" applyNumberFormat="1" applyFont="1" applyBorder="1" applyAlignment="1">
      <alignment horizontal="right" vertical="center"/>
    </xf>
    <xf numFmtId="3" fontId="12" fillId="3" borderId="1" xfId="0" applyNumberFormat="1" applyFont="1" applyFill="1" applyBorder="1" applyAlignment="1">
      <alignment horizontal="left" vertical="center"/>
    </xf>
    <xf numFmtId="3" fontId="12" fillId="3" borderId="1" xfId="0" applyNumberFormat="1" applyFont="1" applyFill="1" applyBorder="1" applyAlignment="1">
      <alignment horizontal="center" vertical="center"/>
    </xf>
    <xf numFmtId="3" fontId="14" fillId="0" borderId="1" xfId="0" applyNumberFormat="1" applyFont="1" applyBorder="1" applyAlignment="1">
      <alignment horizontal="left" vertical="center" wrapText="1"/>
    </xf>
    <xf numFmtId="3" fontId="0" fillId="0" borderId="1" xfId="0" applyNumberFormat="1" applyBorder="1" applyAlignment="1">
      <alignment horizontal="center" vertical="center"/>
    </xf>
    <xf numFmtId="3" fontId="0" fillId="0" borderId="1" xfId="0" applyNumberFormat="1" applyBorder="1" applyAlignment="1">
      <alignment horizontal="center" vertical="center" wrapText="1"/>
    </xf>
    <xf numFmtId="3" fontId="2" fillId="2" borderId="1" xfId="0" applyNumberFormat="1" applyFont="1" applyFill="1" applyBorder="1" applyAlignment="1">
      <alignment horizontal="center" vertical="center"/>
    </xf>
    <xf numFmtId="3" fontId="2" fillId="2" borderId="1" xfId="0" applyNumberFormat="1" applyFont="1" applyFill="1" applyBorder="1" applyAlignment="1">
      <alignment horizontal="right" vertical="center"/>
    </xf>
    <xf numFmtId="3" fontId="0" fillId="0" borderId="1" xfId="0" applyNumberFormat="1" applyBorder="1" applyAlignment="1">
      <alignment horizontal="left" vertical="center"/>
    </xf>
    <xf numFmtId="3" fontId="0" fillId="0" borderId="1" xfId="0" applyNumberFormat="1" applyBorder="1" applyAlignment="1">
      <alignment horizontal="right" vertical="center"/>
    </xf>
    <xf numFmtId="3" fontId="0" fillId="3" borderId="1" xfId="0" applyNumberFormat="1" applyFill="1" applyBorder="1" applyAlignment="1">
      <alignment horizontal="left" vertical="center"/>
    </xf>
    <xf numFmtId="43" fontId="0" fillId="0" borderId="0" xfId="1" applyFont="1" applyAlignment="1">
      <alignment horizontal="center" vertical="center"/>
    </xf>
    <xf numFmtId="3" fontId="16" fillId="0" borderId="0" xfId="0" applyNumberFormat="1" applyFont="1" applyAlignment="1">
      <alignment horizontal="center" vertical="center"/>
    </xf>
    <xf numFmtId="3" fontId="16" fillId="0" borderId="0" xfId="0" applyNumberFormat="1" applyFont="1" applyAlignment="1">
      <alignment horizontal="center" vertical="center" wrapText="1"/>
    </xf>
    <xf numFmtId="3" fontId="17" fillId="0" borderId="0" xfId="0" applyNumberFormat="1" applyFont="1" applyAlignment="1">
      <alignment horizontal="center" vertical="center"/>
    </xf>
    <xf numFmtId="3" fontId="0" fillId="0" borderId="2" xfId="0" applyNumberFormat="1" applyBorder="1" applyAlignment="1">
      <alignment horizontal="center" vertical="center" wrapText="1"/>
    </xf>
    <xf numFmtId="3" fontId="2" fillId="2" borderId="2" xfId="0" applyNumberFormat="1" applyFont="1" applyFill="1" applyBorder="1" applyAlignment="1">
      <alignment horizontal="center" vertical="center"/>
    </xf>
    <xf numFmtId="3" fontId="0" fillId="0" borderId="2" xfId="0" applyNumberFormat="1" applyBorder="1" applyAlignment="1">
      <alignment horizontal="center" vertical="center"/>
    </xf>
    <xf numFmtId="3" fontId="0" fillId="3" borderId="2" xfId="0" applyNumberFormat="1" applyFill="1" applyBorder="1" applyAlignment="1">
      <alignment horizontal="center" vertical="center"/>
    </xf>
    <xf numFmtId="49" fontId="10" fillId="0" borderId="1" xfId="0" applyNumberFormat="1" applyFont="1" applyBorder="1" applyAlignment="1">
      <alignment horizontal="center" vertical="center"/>
    </xf>
    <xf numFmtId="0" fontId="10" fillId="0" borderId="1" xfId="0" applyFont="1" applyBorder="1" applyAlignment="1">
      <alignment horizontal="left" vertical="center" wrapText="1"/>
    </xf>
    <xf numFmtId="0" fontId="3" fillId="0" borderId="1" xfId="0" applyFont="1" applyBorder="1"/>
    <xf numFmtId="164" fontId="10" fillId="0" borderId="1" xfId="1" applyNumberFormat="1" applyFont="1" applyBorder="1" applyAlignment="1">
      <alignment vertical="center"/>
    </xf>
    <xf numFmtId="3" fontId="3" fillId="0" borderId="1" xfId="0" applyNumberFormat="1" applyFont="1" applyBorder="1" applyAlignment="1">
      <alignment vertical="center" wrapText="1"/>
    </xf>
    <xf numFmtId="0" fontId="3" fillId="0" borderId="1" xfId="0" applyFont="1" applyBorder="1" applyAlignment="1">
      <alignment horizontal="center" vertical="center" wrapText="1"/>
    </xf>
    <xf numFmtId="0" fontId="3" fillId="0" borderId="0" xfId="0" applyFont="1"/>
    <xf numFmtId="3" fontId="3" fillId="0" borderId="0" xfId="0" applyNumberFormat="1" applyFont="1"/>
    <xf numFmtId="0" fontId="10" fillId="0" borderId="1" xfId="0" applyFont="1" applyBorder="1" applyAlignment="1">
      <alignment wrapText="1"/>
    </xf>
    <xf numFmtId="49" fontId="14" fillId="0" borderId="1" xfId="0" applyNumberFormat="1" applyFont="1" applyBorder="1" applyAlignment="1">
      <alignment horizontal="center" vertical="center"/>
    </xf>
    <xf numFmtId="0" fontId="14" fillId="0" borderId="1" xfId="0" applyFont="1" applyBorder="1" applyAlignment="1">
      <alignment horizontal="right" wrapText="1"/>
    </xf>
    <xf numFmtId="0" fontId="14" fillId="0" borderId="1" xfId="0" applyFont="1" applyBorder="1" applyAlignment="1">
      <alignment wrapText="1"/>
    </xf>
    <xf numFmtId="164" fontId="14" fillId="0" borderId="1" xfId="1" applyNumberFormat="1" applyFont="1" applyBorder="1" applyAlignment="1">
      <alignment vertical="center"/>
    </xf>
    <xf numFmtId="3" fontId="14" fillId="0" borderId="1" xfId="0" applyNumberFormat="1" applyFont="1" applyBorder="1" applyAlignment="1">
      <alignment vertical="center" wrapText="1"/>
    </xf>
    <xf numFmtId="0" fontId="4" fillId="0" borderId="1" xfId="0" applyFont="1" applyBorder="1" applyAlignment="1">
      <alignment horizontal="center" vertical="center" wrapText="1"/>
    </xf>
    <xf numFmtId="0" fontId="14" fillId="0" borderId="0" xfId="0" applyFont="1"/>
    <xf numFmtId="0" fontId="14" fillId="0" borderId="1" xfId="0" applyFont="1" applyBorder="1" applyAlignment="1">
      <alignment horizontal="right" vertical="center" wrapText="1"/>
    </xf>
    <xf numFmtId="165" fontId="14" fillId="0" borderId="0" xfId="0" applyNumberFormat="1" applyFont="1" applyAlignment="1">
      <alignment horizontal="right"/>
    </xf>
    <xf numFmtId="165" fontId="14" fillId="0" borderId="0" xfId="0" applyNumberFormat="1" applyFont="1"/>
    <xf numFmtId="0" fontId="14" fillId="0" borderId="5" xfId="0" applyFont="1" applyBorder="1" applyAlignment="1">
      <alignment wrapText="1"/>
    </xf>
    <xf numFmtId="0" fontId="14" fillId="0" borderId="2" xfId="0" applyFont="1" applyBorder="1" applyAlignment="1">
      <alignment horizontal="right" vertical="center" wrapText="1"/>
    </xf>
    <xf numFmtId="43" fontId="4" fillId="0" borderId="0" xfId="1" applyFont="1" applyAlignment="1">
      <alignment horizontal="justify" vertical="center" wrapText="1"/>
    </xf>
    <xf numFmtId="164" fontId="11" fillId="0" borderId="0" xfId="0" applyNumberFormat="1" applyFont="1"/>
    <xf numFmtId="3" fontId="4" fillId="0" borderId="0" xfId="0" applyNumberFormat="1" applyFont="1" applyAlignment="1">
      <alignment horizontal="justify" vertical="center" wrapText="1"/>
    </xf>
    <xf numFmtId="3" fontId="16" fillId="0" borderId="0" xfId="0" applyNumberFormat="1" applyFont="1" applyAlignment="1">
      <alignment horizontal="center" vertical="center"/>
    </xf>
    <xf numFmtId="3" fontId="6" fillId="0" borderId="0" xfId="0" applyNumberFormat="1" applyFont="1" applyAlignment="1">
      <alignment horizontal="left" vertical="top" wrapText="1"/>
    </xf>
    <xf numFmtId="3" fontId="17" fillId="0" borderId="0" xfId="0" applyNumberFormat="1" applyFont="1" applyAlignment="1">
      <alignment horizontal="left" vertical="top" wrapText="1"/>
    </xf>
    <xf numFmtId="3" fontId="16" fillId="0" borderId="0" xfId="0" applyNumberFormat="1" applyFont="1" applyAlignment="1">
      <alignment horizontal="center" vertical="center" wrapText="1"/>
    </xf>
    <xf numFmtId="3" fontId="12" fillId="0" borderId="0" xfId="0" applyNumberFormat="1" applyFont="1" applyAlignment="1">
      <alignment horizontal="left" vertical="top" wrapText="1"/>
    </xf>
    <xf numFmtId="0" fontId="3" fillId="0" borderId="0" xfId="0" applyFont="1" applyAlignment="1">
      <alignment horizontal="center"/>
    </xf>
    <xf numFmtId="0" fontId="11" fillId="0" borderId="0" xfId="0" applyFont="1" applyAlignment="1">
      <alignment horizontal="left" vertical="top"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75DF0-4BD1-41A4-9FA1-4240C714C159}">
  <sheetPr>
    <tabColor rgb="FF92D050"/>
  </sheetPr>
  <dimension ref="A1:F51"/>
  <sheetViews>
    <sheetView tabSelected="1" view="pageBreakPreview" zoomScale="135" zoomScaleNormal="135" zoomScaleSheetLayoutView="135" workbookViewId="0">
      <pane xSplit="1" ySplit="6" topLeftCell="B46" activePane="bottomRight" state="frozen"/>
      <selection pane="topRight" activeCell="H1" sqref="H1"/>
      <selection pane="bottomLeft" activeCell="A3" sqref="A3"/>
      <selection pane="bottomRight" activeCell="C4" sqref="C4"/>
    </sheetView>
  </sheetViews>
  <sheetFormatPr defaultColWidth="9.140625" defaultRowHeight="15" x14ac:dyDescent="0.25"/>
  <cols>
    <col min="1" max="1" width="55.140625" style="2" customWidth="1"/>
    <col min="2" max="2" width="17" style="2" customWidth="1"/>
    <col min="3" max="3" width="16.28515625" style="2" customWidth="1"/>
    <col min="4" max="5" width="26" style="2" customWidth="1"/>
    <col min="6" max="6" width="12.42578125" style="2" customWidth="1"/>
    <col min="7" max="16384" width="9.140625" style="2"/>
  </cols>
  <sheetData>
    <row r="1" spans="1:6" ht="66.75" customHeight="1" x14ac:dyDescent="0.25">
      <c r="C1" s="82" t="s">
        <v>93</v>
      </c>
      <c r="D1" s="82"/>
      <c r="E1" s="82"/>
    </row>
    <row r="2" spans="1:6" x14ac:dyDescent="0.25">
      <c r="C2" s="51"/>
    </row>
    <row r="3" spans="1:6" ht="15.75" x14ac:dyDescent="0.25">
      <c r="A3" s="80" t="s">
        <v>83</v>
      </c>
      <c r="B3" s="80"/>
      <c r="C3" s="80"/>
      <c r="D3" s="80"/>
      <c r="E3" s="49"/>
    </row>
    <row r="5" spans="1:6" ht="73.5" customHeight="1" x14ac:dyDescent="0.25">
      <c r="A5" s="41"/>
      <c r="B5" s="42" t="s">
        <v>41</v>
      </c>
      <c r="C5" s="42" t="s">
        <v>42</v>
      </c>
      <c r="D5" s="52" t="s">
        <v>85</v>
      </c>
      <c r="E5" s="42" t="s">
        <v>86</v>
      </c>
    </row>
    <row r="6" spans="1:6" x14ac:dyDescent="0.25">
      <c r="A6" s="43" t="s">
        <v>43</v>
      </c>
      <c r="B6" s="44">
        <f>SUM(B7:B47)</f>
        <v>283962</v>
      </c>
      <c r="C6" s="44">
        <f>SUM(C7:C47)</f>
        <v>645462454</v>
      </c>
      <c r="D6" s="53">
        <f>SUM(D7:D47)</f>
        <v>1949053</v>
      </c>
      <c r="E6" s="43">
        <f>SUM(E7:E47)</f>
        <v>1299368.6666666674</v>
      </c>
      <c r="F6" s="6"/>
    </row>
    <row r="7" spans="1:6" x14ac:dyDescent="0.25">
      <c r="A7" s="45" t="s">
        <v>0</v>
      </c>
      <c r="B7" s="41">
        <v>17537</v>
      </c>
      <c r="C7" s="46">
        <v>46125136</v>
      </c>
      <c r="D7" s="54">
        <f>ROUND(C7*0.00291,0)</f>
        <v>134224</v>
      </c>
      <c r="E7" s="41">
        <f>D7/12*8</f>
        <v>89482.666666666672</v>
      </c>
    </row>
    <row r="8" spans="1:6" x14ac:dyDescent="0.25">
      <c r="A8" s="45" t="s">
        <v>1</v>
      </c>
      <c r="B8" s="41">
        <v>44645</v>
      </c>
      <c r="C8" s="46">
        <v>122967914</v>
      </c>
      <c r="D8" s="54">
        <f>ROUND(C8*0.00291,0)</f>
        <v>357837</v>
      </c>
      <c r="E8" s="41">
        <f t="shared" ref="E8:E47" si="0">D8/12*8</f>
        <v>238558</v>
      </c>
    </row>
    <row r="9" spans="1:6" x14ac:dyDescent="0.25">
      <c r="A9" s="45" t="s">
        <v>2</v>
      </c>
      <c r="B9" s="41">
        <v>59221</v>
      </c>
      <c r="C9" s="46">
        <v>148815912</v>
      </c>
      <c r="D9" s="54">
        <f>ROUND(C9*0.00291,)</f>
        <v>433054</v>
      </c>
      <c r="E9" s="41">
        <f t="shared" si="0"/>
        <v>288702.66666666669</v>
      </c>
      <c r="F9" s="48"/>
    </row>
    <row r="10" spans="1:6" x14ac:dyDescent="0.25">
      <c r="A10" s="45" t="s">
        <v>3</v>
      </c>
      <c r="B10" s="41">
        <v>17289</v>
      </c>
      <c r="C10" s="46">
        <v>30311280</v>
      </c>
      <c r="D10" s="54">
        <f>ROUND(C10*0.00291,0)</f>
        <v>88206</v>
      </c>
      <c r="E10" s="41">
        <f t="shared" si="0"/>
        <v>58804</v>
      </c>
      <c r="F10" s="7"/>
    </row>
    <row r="11" spans="1:6" x14ac:dyDescent="0.25">
      <c r="A11" s="45" t="s">
        <v>4</v>
      </c>
      <c r="B11" s="41">
        <v>10618</v>
      </c>
      <c r="C11" s="46">
        <v>14334559</v>
      </c>
      <c r="D11" s="54">
        <f>ROUND(C11*0.00291,)</f>
        <v>41714</v>
      </c>
      <c r="E11" s="41">
        <f t="shared" si="0"/>
        <v>27809.333333333332</v>
      </c>
    </row>
    <row r="12" spans="1:6" x14ac:dyDescent="0.25">
      <c r="A12" s="45" t="s">
        <v>5</v>
      </c>
      <c r="B12" s="41">
        <v>7103</v>
      </c>
      <c r="C12" s="46">
        <v>12638749</v>
      </c>
      <c r="D12" s="54">
        <f>ROUND(C12*0.00291,0)</f>
        <v>36779</v>
      </c>
      <c r="E12" s="41">
        <f t="shared" si="0"/>
        <v>24519.333333333332</v>
      </c>
    </row>
    <row r="13" spans="1:6" x14ac:dyDescent="0.25">
      <c r="A13" s="45" t="s">
        <v>6</v>
      </c>
      <c r="B13" s="41">
        <v>14743</v>
      </c>
      <c r="C13" s="46">
        <v>26271403</v>
      </c>
      <c r="D13" s="54">
        <f>ROUND(C13*0.00291,)</f>
        <v>76450</v>
      </c>
      <c r="E13" s="41">
        <f t="shared" si="0"/>
        <v>50966.666666666664</v>
      </c>
      <c r="F13" s="5"/>
    </row>
    <row r="14" spans="1:6" x14ac:dyDescent="0.25">
      <c r="A14" s="45" t="s">
        <v>7</v>
      </c>
      <c r="B14" s="41">
        <v>9631</v>
      </c>
      <c r="C14" s="46">
        <v>14555521</v>
      </c>
      <c r="D14" s="54">
        <f>ROUND(C14*0.00291,0)</f>
        <v>42357</v>
      </c>
      <c r="E14" s="41">
        <f t="shared" si="0"/>
        <v>28238</v>
      </c>
    </row>
    <row r="15" spans="1:6" x14ac:dyDescent="0.25">
      <c r="A15" s="45" t="s">
        <v>8</v>
      </c>
      <c r="B15" s="41">
        <v>12784</v>
      </c>
      <c r="C15" s="46">
        <v>18498483</v>
      </c>
      <c r="D15" s="54">
        <f>ROUND(C15*0.00291,0)</f>
        <v>53831</v>
      </c>
      <c r="E15" s="41">
        <f t="shared" si="0"/>
        <v>35887.333333333336</v>
      </c>
    </row>
    <row r="16" spans="1:6" x14ac:dyDescent="0.25">
      <c r="A16" s="45" t="s">
        <v>9</v>
      </c>
      <c r="B16" s="41">
        <v>7968</v>
      </c>
      <c r="C16" s="46">
        <v>14964198</v>
      </c>
      <c r="D16" s="54">
        <f>ROUND(C16*0.00291,)</f>
        <v>43546</v>
      </c>
      <c r="E16" s="41">
        <f t="shared" si="0"/>
        <v>29030.666666666668</v>
      </c>
    </row>
    <row r="17" spans="1:5" x14ac:dyDescent="0.25">
      <c r="A17" s="45" t="s">
        <v>10</v>
      </c>
      <c r="B17" s="41">
        <v>2589</v>
      </c>
      <c r="C17" s="46">
        <v>3922866</v>
      </c>
      <c r="D17" s="54">
        <f>ROUND(C17*0.00291,0)</f>
        <v>11416</v>
      </c>
      <c r="E17" s="41">
        <f t="shared" si="0"/>
        <v>7610.666666666667</v>
      </c>
    </row>
    <row r="18" spans="1:5" x14ac:dyDescent="0.25">
      <c r="A18" s="45" t="s">
        <v>11</v>
      </c>
      <c r="B18" s="41">
        <v>2837</v>
      </c>
      <c r="C18" s="46">
        <v>5531004</v>
      </c>
      <c r="D18" s="54">
        <f>ROUND(C18*0.00291,0)</f>
        <v>16095</v>
      </c>
      <c r="E18" s="41">
        <f t="shared" si="0"/>
        <v>10730</v>
      </c>
    </row>
    <row r="19" spans="1:5" x14ac:dyDescent="0.25">
      <c r="A19" s="45" t="s">
        <v>12</v>
      </c>
      <c r="B19" s="41">
        <v>3580</v>
      </c>
      <c r="C19" s="46">
        <v>5242091</v>
      </c>
      <c r="D19" s="54">
        <f>ROUND(C19*0.00291,0)</f>
        <v>15254</v>
      </c>
      <c r="E19" s="41">
        <f t="shared" si="0"/>
        <v>10169.333333333334</v>
      </c>
    </row>
    <row r="20" spans="1:5" x14ac:dyDescent="0.25">
      <c r="A20" s="45" t="s">
        <v>13</v>
      </c>
      <c r="B20" s="41">
        <v>2353</v>
      </c>
      <c r="C20" s="46">
        <v>4955746</v>
      </c>
      <c r="D20" s="54">
        <f>ROUND(C20*0.00291,0)</f>
        <v>14421</v>
      </c>
      <c r="E20" s="41">
        <f t="shared" si="0"/>
        <v>9614</v>
      </c>
    </row>
    <row r="21" spans="1:5" x14ac:dyDescent="0.25">
      <c r="A21" s="45" t="s">
        <v>14</v>
      </c>
      <c r="B21" s="41">
        <v>4635</v>
      </c>
      <c r="C21" s="46">
        <v>6873802</v>
      </c>
      <c r="D21" s="54">
        <f>ROUND(C21*0.00291,0)</f>
        <v>20003</v>
      </c>
      <c r="E21" s="41">
        <f t="shared" si="0"/>
        <v>13335.333333333334</v>
      </c>
    </row>
    <row r="22" spans="1:5" x14ac:dyDescent="0.25">
      <c r="A22" s="47" t="s">
        <v>15</v>
      </c>
      <c r="B22" s="41">
        <v>1715</v>
      </c>
      <c r="C22" s="46">
        <v>3399983</v>
      </c>
      <c r="D22" s="55">
        <v>10000</v>
      </c>
      <c r="E22" s="41">
        <f t="shared" si="0"/>
        <v>6666.666666666667</v>
      </c>
    </row>
    <row r="23" spans="1:5" x14ac:dyDescent="0.25">
      <c r="A23" s="45" t="s">
        <v>16</v>
      </c>
      <c r="B23" s="41">
        <v>3998</v>
      </c>
      <c r="C23" s="46">
        <v>6074003</v>
      </c>
      <c r="D23" s="54">
        <f>ROUND(C23*0.00291,0)</f>
        <v>17675</v>
      </c>
      <c r="E23" s="41">
        <f t="shared" si="0"/>
        <v>11783.333333333334</v>
      </c>
    </row>
    <row r="24" spans="1:5" x14ac:dyDescent="0.25">
      <c r="A24" s="45" t="s">
        <v>17</v>
      </c>
      <c r="B24" s="41">
        <v>4606</v>
      </c>
      <c r="C24" s="46">
        <v>8506901</v>
      </c>
      <c r="D24" s="54">
        <f>ROUND(C24*0.00291,0)</f>
        <v>24755</v>
      </c>
      <c r="E24" s="41">
        <f t="shared" si="0"/>
        <v>16503.333333333332</v>
      </c>
    </row>
    <row r="25" spans="1:5" x14ac:dyDescent="0.25">
      <c r="A25" s="45" t="s">
        <v>18</v>
      </c>
      <c r="B25" s="41">
        <v>5812</v>
      </c>
      <c r="C25" s="46">
        <v>8361292</v>
      </c>
      <c r="D25" s="54">
        <f>ROUND(C25*0.00291,0)</f>
        <v>24331</v>
      </c>
      <c r="E25" s="41">
        <f t="shared" si="0"/>
        <v>16220.666666666666</v>
      </c>
    </row>
    <row r="26" spans="1:5" x14ac:dyDescent="0.25">
      <c r="A26" s="47" t="s">
        <v>19</v>
      </c>
      <c r="B26" s="41">
        <v>1443</v>
      </c>
      <c r="C26" s="46">
        <v>3383844</v>
      </c>
      <c r="D26" s="55">
        <v>10000</v>
      </c>
      <c r="E26" s="41">
        <f t="shared" si="0"/>
        <v>6666.666666666667</v>
      </c>
    </row>
    <row r="27" spans="1:5" x14ac:dyDescent="0.25">
      <c r="A27" s="45" t="s">
        <v>20</v>
      </c>
      <c r="B27" s="41">
        <v>2298</v>
      </c>
      <c r="C27" s="46">
        <v>3985161</v>
      </c>
      <c r="D27" s="54">
        <f>ROUND(C27*0.00291,0)</f>
        <v>11597</v>
      </c>
      <c r="E27" s="41">
        <f t="shared" si="0"/>
        <v>7731.333333333333</v>
      </c>
    </row>
    <row r="28" spans="1:5" x14ac:dyDescent="0.25">
      <c r="A28" s="47" t="s">
        <v>21</v>
      </c>
      <c r="B28" s="41">
        <v>164</v>
      </c>
      <c r="C28" s="46">
        <v>2056761</v>
      </c>
      <c r="D28" s="55">
        <v>10000</v>
      </c>
      <c r="E28" s="41">
        <f t="shared" si="0"/>
        <v>6666.666666666667</v>
      </c>
    </row>
    <row r="29" spans="1:5" x14ac:dyDescent="0.25">
      <c r="A29" s="45" t="s">
        <v>22</v>
      </c>
      <c r="B29" s="41">
        <v>4239</v>
      </c>
      <c r="C29" s="46">
        <v>21026576</v>
      </c>
      <c r="D29" s="54">
        <f t="shared" ref="D29:D36" si="1">ROUND(C29*0.00291,0)</f>
        <v>61187</v>
      </c>
      <c r="E29" s="41">
        <f t="shared" si="0"/>
        <v>40791.333333333336</v>
      </c>
    </row>
    <row r="30" spans="1:5" x14ac:dyDescent="0.25">
      <c r="A30" s="45" t="s">
        <v>23</v>
      </c>
      <c r="B30" s="41">
        <v>4336</v>
      </c>
      <c r="C30" s="46">
        <v>12644784</v>
      </c>
      <c r="D30" s="54">
        <f t="shared" si="1"/>
        <v>36796</v>
      </c>
      <c r="E30" s="41">
        <f t="shared" si="0"/>
        <v>24530.666666666668</v>
      </c>
    </row>
    <row r="31" spans="1:5" x14ac:dyDescent="0.25">
      <c r="A31" s="45" t="s">
        <v>24</v>
      </c>
      <c r="B31" s="41">
        <v>1055</v>
      </c>
      <c r="C31" s="46">
        <v>4487437</v>
      </c>
      <c r="D31" s="54">
        <f t="shared" si="1"/>
        <v>13058</v>
      </c>
      <c r="E31" s="41">
        <f t="shared" si="0"/>
        <v>8705.3333333333339</v>
      </c>
    </row>
    <row r="32" spans="1:5" x14ac:dyDescent="0.25">
      <c r="A32" s="45" t="s">
        <v>25</v>
      </c>
      <c r="B32" s="41">
        <v>3583</v>
      </c>
      <c r="C32" s="46">
        <v>9128525</v>
      </c>
      <c r="D32" s="54">
        <f t="shared" si="1"/>
        <v>26564</v>
      </c>
      <c r="E32" s="41">
        <f t="shared" si="0"/>
        <v>17709.333333333332</v>
      </c>
    </row>
    <row r="33" spans="1:5" x14ac:dyDescent="0.25">
      <c r="A33" s="45" t="s">
        <v>26</v>
      </c>
      <c r="B33" s="41">
        <v>5491</v>
      </c>
      <c r="C33" s="46">
        <v>10291012</v>
      </c>
      <c r="D33" s="54">
        <f t="shared" si="1"/>
        <v>29947</v>
      </c>
      <c r="E33" s="41">
        <f t="shared" si="0"/>
        <v>19964.666666666668</v>
      </c>
    </row>
    <row r="34" spans="1:5" x14ac:dyDescent="0.25">
      <c r="A34" s="45" t="s">
        <v>27</v>
      </c>
      <c r="B34" s="41">
        <v>6072</v>
      </c>
      <c r="C34" s="46">
        <v>22223389</v>
      </c>
      <c r="D34" s="54">
        <f t="shared" si="1"/>
        <v>64670</v>
      </c>
      <c r="E34" s="41">
        <f t="shared" si="0"/>
        <v>43113.333333333336</v>
      </c>
    </row>
    <row r="35" spans="1:5" x14ac:dyDescent="0.25">
      <c r="A35" s="45" t="s">
        <v>28</v>
      </c>
      <c r="B35" s="41">
        <v>3160</v>
      </c>
      <c r="C35" s="46">
        <v>9851541</v>
      </c>
      <c r="D35" s="54">
        <f t="shared" si="1"/>
        <v>28668</v>
      </c>
      <c r="E35" s="41">
        <f t="shared" si="0"/>
        <v>19112</v>
      </c>
    </row>
    <row r="36" spans="1:5" x14ac:dyDescent="0.25">
      <c r="A36" s="45" t="s">
        <v>29</v>
      </c>
      <c r="B36" s="41">
        <v>3294</v>
      </c>
      <c r="C36" s="46">
        <v>10254498</v>
      </c>
      <c r="D36" s="54">
        <f t="shared" si="1"/>
        <v>29841</v>
      </c>
      <c r="E36" s="41">
        <f t="shared" si="0"/>
        <v>19894</v>
      </c>
    </row>
    <row r="37" spans="1:5" x14ac:dyDescent="0.25">
      <c r="A37" s="45" t="s">
        <v>30</v>
      </c>
      <c r="B37" s="41">
        <v>7156</v>
      </c>
      <c r="C37" s="46">
        <v>22260142</v>
      </c>
      <c r="D37" s="54">
        <f>ROUND(C37*0.00291,0)</f>
        <v>64777</v>
      </c>
      <c r="E37" s="41">
        <f t="shared" si="0"/>
        <v>43184.666666666664</v>
      </c>
    </row>
    <row r="38" spans="1:5" x14ac:dyDescent="0.25">
      <c r="A38" s="47" t="s">
        <v>31</v>
      </c>
      <c r="B38" s="41">
        <v>1388</v>
      </c>
      <c r="C38" s="46">
        <v>1778256</v>
      </c>
      <c r="D38" s="55">
        <v>10000</v>
      </c>
      <c r="E38" s="41">
        <f t="shared" si="0"/>
        <v>6666.666666666667</v>
      </c>
    </row>
    <row r="39" spans="1:5" x14ac:dyDescent="0.25">
      <c r="A39" s="47" t="s">
        <v>32</v>
      </c>
      <c r="B39" s="41">
        <v>876</v>
      </c>
      <c r="C39" s="46">
        <v>1366309</v>
      </c>
      <c r="D39" s="55">
        <v>10000</v>
      </c>
      <c r="E39" s="41">
        <f t="shared" si="0"/>
        <v>6666.666666666667</v>
      </c>
    </row>
    <row r="40" spans="1:5" x14ac:dyDescent="0.25">
      <c r="A40" s="47" t="s">
        <v>33</v>
      </c>
      <c r="B40" s="41">
        <v>751</v>
      </c>
      <c r="C40" s="46">
        <v>1398969</v>
      </c>
      <c r="D40" s="55">
        <v>10000</v>
      </c>
      <c r="E40" s="41">
        <f t="shared" si="0"/>
        <v>6666.666666666667</v>
      </c>
    </row>
    <row r="41" spans="1:5" x14ac:dyDescent="0.25">
      <c r="A41" s="47" t="s">
        <v>34</v>
      </c>
      <c r="B41" s="41">
        <v>1495</v>
      </c>
      <c r="C41" s="46">
        <v>1886835</v>
      </c>
      <c r="D41" s="55">
        <v>10000</v>
      </c>
      <c r="E41" s="41">
        <f t="shared" si="0"/>
        <v>6666.666666666667</v>
      </c>
    </row>
    <row r="42" spans="1:5" x14ac:dyDescent="0.25">
      <c r="A42" s="47" t="s">
        <v>35</v>
      </c>
      <c r="B42" s="41">
        <v>109</v>
      </c>
      <c r="C42" s="46">
        <v>68979</v>
      </c>
      <c r="D42" s="55">
        <v>10000</v>
      </c>
      <c r="E42" s="41">
        <f t="shared" si="0"/>
        <v>6666.666666666667</v>
      </c>
    </row>
    <row r="43" spans="1:5" x14ac:dyDescent="0.25">
      <c r="A43" s="47" t="s">
        <v>36</v>
      </c>
      <c r="B43" s="41">
        <v>1185</v>
      </c>
      <c r="C43" s="46">
        <v>2433891</v>
      </c>
      <c r="D43" s="55">
        <v>10000</v>
      </c>
      <c r="E43" s="41">
        <f t="shared" si="0"/>
        <v>6666.666666666667</v>
      </c>
    </row>
    <row r="44" spans="1:5" x14ac:dyDescent="0.25">
      <c r="A44" s="47" t="s">
        <v>37</v>
      </c>
      <c r="B44" s="41">
        <v>456</v>
      </c>
      <c r="C44" s="46">
        <v>329744</v>
      </c>
      <c r="D44" s="55">
        <v>10000</v>
      </c>
      <c r="E44" s="41">
        <f t="shared" si="0"/>
        <v>6666.666666666667</v>
      </c>
    </row>
    <row r="45" spans="1:5" x14ac:dyDescent="0.25">
      <c r="A45" s="47" t="s">
        <v>38</v>
      </c>
      <c r="B45" s="41">
        <v>665</v>
      </c>
      <c r="C45" s="46">
        <v>1309118</v>
      </c>
      <c r="D45" s="55">
        <v>10000</v>
      </c>
      <c r="E45" s="41">
        <f t="shared" si="0"/>
        <v>6666.666666666667</v>
      </c>
    </row>
    <row r="46" spans="1:5" x14ac:dyDescent="0.25">
      <c r="A46" s="47" t="s">
        <v>39</v>
      </c>
      <c r="B46" s="41">
        <v>844</v>
      </c>
      <c r="C46" s="46">
        <v>693466</v>
      </c>
      <c r="D46" s="55">
        <v>10000</v>
      </c>
      <c r="E46" s="41">
        <f t="shared" si="0"/>
        <v>6666.666666666667</v>
      </c>
    </row>
    <row r="47" spans="1:5" x14ac:dyDescent="0.25">
      <c r="A47" s="47" t="s">
        <v>40</v>
      </c>
      <c r="B47" s="41">
        <v>238</v>
      </c>
      <c r="C47" s="46">
        <v>252374</v>
      </c>
      <c r="D47" s="55">
        <v>10000</v>
      </c>
      <c r="E47" s="41">
        <f t="shared" si="0"/>
        <v>6666.666666666667</v>
      </c>
    </row>
    <row r="48" spans="1:5" x14ac:dyDescent="0.25">
      <c r="A48" s="3"/>
    </row>
    <row r="49" spans="1:5" ht="30.75" customHeight="1" x14ac:dyDescent="0.25">
      <c r="A49" s="81" t="s">
        <v>92</v>
      </c>
      <c r="B49" s="81"/>
      <c r="C49" s="81"/>
      <c r="D49" s="81"/>
      <c r="E49" s="81"/>
    </row>
    <row r="50" spans="1:5" ht="30.75" customHeight="1" x14ac:dyDescent="0.25">
      <c r="A50" s="81" t="s">
        <v>99</v>
      </c>
      <c r="B50" s="81"/>
      <c r="C50" s="81"/>
      <c r="D50" s="81"/>
      <c r="E50" s="81"/>
    </row>
    <row r="51" spans="1:5" x14ac:dyDescent="0.25">
      <c r="A51" s="3"/>
    </row>
  </sheetData>
  <mergeCells count="4">
    <mergeCell ref="A3:D3"/>
    <mergeCell ref="A49:E49"/>
    <mergeCell ref="A50:E50"/>
    <mergeCell ref="C1:E1"/>
  </mergeCells>
  <pageMargins left="0.7" right="0.7" top="0.75" bottom="0.75" header="0.3" footer="0.3"/>
  <pageSetup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6EB39-427D-4F9A-A30D-64E18B42C320}">
  <sheetPr>
    <tabColor theme="4" tint="0.59999389629810485"/>
  </sheetPr>
  <dimension ref="A1:K49"/>
  <sheetViews>
    <sheetView view="pageBreakPreview" zoomScale="60" zoomScaleNormal="135" workbookViewId="0">
      <pane xSplit="1" ySplit="6" topLeftCell="B7" activePane="bottomRight" state="frozen"/>
      <selection pane="topRight" activeCell="H1" sqref="H1"/>
      <selection pane="bottomLeft" activeCell="A3" sqref="A3"/>
      <selection pane="bottomRight" activeCell="B1" sqref="B1:D1"/>
    </sheetView>
  </sheetViews>
  <sheetFormatPr defaultColWidth="9.140625" defaultRowHeight="12.75" x14ac:dyDescent="0.25"/>
  <cols>
    <col min="1" max="1" width="55.140625" style="29" customWidth="1"/>
    <col min="2" max="2" width="17" style="29" customWidth="1"/>
    <col min="3" max="3" width="16.28515625" style="29" customWidth="1"/>
    <col min="4" max="4" width="21.85546875" style="29" customWidth="1"/>
    <col min="5" max="16384" width="9.140625" style="29"/>
  </cols>
  <sheetData>
    <row r="1" spans="1:11" ht="64.5" customHeight="1" x14ac:dyDescent="0.25">
      <c r="B1" s="84" t="s">
        <v>94</v>
      </c>
      <c r="C1" s="84"/>
      <c r="D1" s="84"/>
    </row>
    <row r="3" spans="1:11" ht="15.75" x14ac:dyDescent="0.25">
      <c r="A3" s="83" t="s">
        <v>82</v>
      </c>
      <c r="B3" s="83"/>
      <c r="C3" s="83"/>
      <c r="D3" s="83"/>
    </row>
    <row r="4" spans="1:11" ht="15.75" x14ac:dyDescent="0.25">
      <c r="A4" s="50"/>
      <c r="B4" s="50"/>
      <c r="C4" s="50"/>
      <c r="D4" s="50"/>
    </row>
    <row r="5" spans="1:11" ht="52.15" customHeight="1" x14ac:dyDescent="0.25">
      <c r="A5" s="32"/>
      <c r="B5" s="33" t="s">
        <v>41</v>
      </c>
      <c r="C5" s="33" t="s">
        <v>42</v>
      </c>
      <c r="D5" s="33" t="s">
        <v>44</v>
      </c>
    </row>
    <row r="6" spans="1:11" ht="15.75" x14ac:dyDescent="0.25">
      <c r="A6" s="34" t="s">
        <v>43</v>
      </c>
      <c r="B6" s="35">
        <f>SUM(B7:B47)</f>
        <v>283962</v>
      </c>
      <c r="C6" s="35">
        <f>SUM(C7:C47)</f>
        <v>645462454</v>
      </c>
      <c r="D6" s="34">
        <f>SUM(D7:D47)</f>
        <v>5411944</v>
      </c>
      <c r="H6" s="83"/>
      <c r="I6" s="83"/>
      <c r="J6" s="83"/>
      <c r="K6" s="83"/>
    </row>
    <row r="7" spans="1:11" x14ac:dyDescent="0.25">
      <c r="A7" s="36" t="s">
        <v>0</v>
      </c>
      <c r="B7" s="32">
        <v>17537</v>
      </c>
      <c r="C7" s="37">
        <v>46125136</v>
      </c>
      <c r="D7" s="32">
        <f>ROUND(C7*0.00834,0)</f>
        <v>384684</v>
      </c>
    </row>
    <row r="8" spans="1:11" x14ac:dyDescent="0.25">
      <c r="A8" s="36" t="s">
        <v>1</v>
      </c>
      <c r="B8" s="32">
        <v>44645</v>
      </c>
      <c r="C8" s="37">
        <v>122967914</v>
      </c>
      <c r="D8" s="32">
        <f t="shared" ref="D8:D45" si="0">ROUND(C8*0.00834,0)</f>
        <v>1025552</v>
      </c>
    </row>
    <row r="9" spans="1:11" x14ac:dyDescent="0.25">
      <c r="A9" s="36" t="s">
        <v>2</v>
      </c>
      <c r="B9" s="32">
        <v>59221</v>
      </c>
      <c r="C9" s="37">
        <v>148815912</v>
      </c>
      <c r="D9" s="32">
        <f t="shared" si="0"/>
        <v>1241125</v>
      </c>
    </row>
    <row r="10" spans="1:11" x14ac:dyDescent="0.25">
      <c r="A10" s="36" t="s">
        <v>3</v>
      </c>
      <c r="B10" s="32">
        <v>17289</v>
      </c>
      <c r="C10" s="37">
        <v>30311280</v>
      </c>
      <c r="D10" s="32">
        <f t="shared" si="0"/>
        <v>252796</v>
      </c>
    </row>
    <row r="11" spans="1:11" x14ac:dyDescent="0.25">
      <c r="A11" s="36" t="s">
        <v>4</v>
      </c>
      <c r="B11" s="32">
        <v>10618</v>
      </c>
      <c r="C11" s="37">
        <v>14334559</v>
      </c>
      <c r="D11" s="32">
        <f t="shared" si="0"/>
        <v>119550</v>
      </c>
    </row>
    <row r="12" spans="1:11" x14ac:dyDescent="0.25">
      <c r="A12" s="36" t="s">
        <v>5</v>
      </c>
      <c r="B12" s="32">
        <v>7103</v>
      </c>
      <c r="C12" s="37">
        <v>12638749</v>
      </c>
      <c r="D12" s="32">
        <f t="shared" si="0"/>
        <v>105407</v>
      </c>
    </row>
    <row r="13" spans="1:11" x14ac:dyDescent="0.25">
      <c r="A13" s="36" t="s">
        <v>6</v>
      </c>
      <c r="B13" s="32">
        <v>14743</v>
      </c>
      <c r="C13" s="37">
        <v>26271403</v>
      </c>
      <c r="D13" s="32">
        <f t="shared" si="0"/>
        <v>219104</v>
      </c>
    </row>
    <row r="14" spans="1:11" x14ac:dyDescent="0.25">
      <c r="A14" s="36" t="s">
        <v>7</v>
      </c>
      <c r="B14" s="32">
        <v>9631</v>
      </c>
      <c r="C14" s="37">
        <v>14555521</v>
      </c>
      <c r="D14" s="32">
        <f t="shared" si="0"/>
        <v>121393</v>
      </c>
    </row>
    <row r="15" spans="1:11" x14ac:dyDescent="0.25">
      <c r="A15" s="36" t="s">
        <v>8</v>
      </c>
      <c r="B15" s="32">
        <v>12784</v>
      </c>
      <c r="C15" s="37">
        <v>18498483</v>
      </c>
      <c r="D15" s="32">
        <f t="shared" si="0"/>
        <v>154277</v>
      </c>
    </row>
    <row r="16" spans="1:11" x14ac:dyDescent="0.25">
      <c r="A16" s="36" t="s">
        <v>9</v>
      </c>
      <c r="B16" s="32">
        <v>7968</v>
      </c>
      <c r="C16" s="37">
        <v>14964198</v>
      </c>
      <c r="D16" s="32">
        <f t="shared" si="0"/>
        <v>124801</v>
      </c>
    </row>
    <row r="17" spans="1:4" x14ac:dyDescent="0.25">
      <c r="A17" s="36" t="s">
        <v>10</v>
      </c>
      <c r="B17" s="32">
        <v>2589</v>
      </c>
      <c r="C17" s="37">
        <v>3922866</v>
      </c>
      <c r="D17" s="32">
        <f t="shared" si="0"/>
        <v>32717</v>
      </c>
    </row>
    <row r="18" spans="1:4" x14ac:dyDescent="0.25">
      <c r="A18" s="36" t="s">
        <v>11</v>
      </c>
      <c r="B18" s="32">
        <v>2837</v>
      </c>
      <c r="C18" s="37">
        <v>5531004</v>
      </c>
      <c r="D18" s="32">
        <f t="shared" si="0"/>
        <v>46129</v>
      </c>
    </row>
    <row r="19" spans="1:4" x14ac:dyDescent="0.25">
      <c r="A19" s="36" t="s">
        <v>12</v>
      </c>
      <c r="B19" s="32">
        <v>3580</v>
      </c>
      <c r="C19" s="37">
        <v>5242091</v>
      </c>
      <c r="D19" s="32">
        <f t="shared" si="0"/>
        <v>43719</v>
      </c>
    </row>
    <row r="20" spans="1:4" x14ac:dyDescent="0.25">
      <c r="A20" s="36" t="s">
        <v>13</v>
      </c>
      <c r="B20" s="32">
        <v>2353</v>
      </c>
      <c r="C20" s="37">
        <v>4955746</v>
      </c>
      <c r="D20" s="32">
        <f t="shared" si="0"/>
        <v>41331</v>
      </c>
    </row>
    <row r="21" spans="1:4" x14ac:dyDescent="0.25">
      <c r="A21" s="36" t="s">
        <v>14</v>
      </c>
      <c r="B21" s="32">
        <v>4635</v>
      </c>
      <c r="C21" s="37">
        <v>6873802</v>
      </c>
      <c r="D21" s="32">
        <f t="shared" si="0"/>
        <v>57328</v>
      </c>
    </row>
    <row r="22" spans="1:4" x14ac:dyDescent="0.25">
      <c r="A22" s="36" t="s">
        <v>15</v>
      </c>
      <c r="B22" s="32">
        <v>1715</v>
      </c>
      <c r="C22" s="37">
        <v>3399983</v>
      </c>
      <c r="D22" s="32">
        <f t="shared" si="0"/>
        <v>28356</v>
      </c>
    </row>
    <row r="23" spans="1:4" x14ac:dyDescent="0.25">
      <c r="A23" s="36" t="s">
        <v>16</v>
      </c>
      <c r="B23" s="32">
        <v>3998</v>
      </c>
      <c r="C23" s="37">
        <v>6074003</v>
      </c>
      <c r="D23" s="32">
        <f t="shared" si="0"/>
        <v>50657</v>
      </c>
    </row>
    <row r="24" spans="1:4" x14ac:dyDescent="0.25">
      <c r="A24" s="36" t="s">
        <v>17</v>
      </c>
      <c r="B24" s="32">
        <v>4606</v>
      </c>
      <c r="C24" s="37">
        <v>8506901</v>
      </c>
      <c r="D24" s="32">
        <f t="shared" si="0"/>
        <v>70948</v>
      </c>
    </row>
    <row r="25" spans="1:4" x14ac:dyDescent="0.25">
      <c r="A25" s="36" t="s">
        <v>18</v>
      </c>
      <c r="B25" s="32">
        <v>5812</v>
      </c>
      <c r="C25" s="37">
        <v>8361292</v>
      </c>
      <c r="D25" s="32">
        <f t="shared" si="0"/>
        <v>69733</v>
      </c>
    </row>
    <row r="26" spans="1:4" x14ac:dyDescent="0.25">
      <c r="A26" s="36" t="s">
        <v>19</v>
      </c>
      <c r="B26" s="32">
        <v>1443</v>
      </c>
      <c r="C26" s="37">
        <v>3383844</v>
      </c>
      <c r="D26" s="32">
        <f t="shared" si="0"/>
        <v>28221</v>
      </c>
    </row>
    <row r="27" spans="1:4" x14ac:dyDescent="0.25">
      <c r="A27" s="36" t="s">
        <v>20</v>
      </c>
      <c r="B27" s="32">
        <v>2298</v>
      </c>
      <c r="C27" s="37">
        <v>3985161</v>
      </c>
      <c r="D27" s="32">
        <f t="shared" si="0"/>
        <v>33236</v>
      </c>
    </row>
    <row r="28" spans="1:4" x14ac:dyDescent="0.25">
      <c r="A28" s="36" t="s">
        <v>21</v>
      </c>
      <c r="B28" s="32">
        <v>164</v>
      </c>
      <c r="C28" s="37">
        <v>2056761</v>
      </c>
      <c r="D28" s="32">
        <f t="shared" si="0"/>
        <v>17153</v>
      </c>
    </row>
    <row r="29" spans="1:4" x14ac:dyDescent="0.25">
      <c r="A29" s="36" t="s">
        <v>22</v>
      </c>
      <c r="B29" s="32">
        <v>4239</v>
      </c>
      <c r="C29" s="37">
        <v>21026576</v>
      </c>
      <c r="D29" s="32">
        <f t="shared" si="0"/>
        <v>175362</v>
      </c>
    </row>
    <row r="30" spans="1:4" x14ac:dyDescent="0.25">
      <c r="A30" s="36" t="s">
        <v>23</v>
      </c>
      <c r="B30" s="32">
        <v>4336</v>
      </c>
      <c r="C30" s="37">
        <v>12644784</v>
      </c>
      <c r="D30" s="32">
        <f t="shared" si="0"/>
        <v>105457</v>
      </c>
    </row>
    <row r="31" spans="1:4" x14ac:dyDescent="0.25">
      <c r="A31" s="36" t="s">
        <v>24</v>
      </c>
      <c r="B31" s="32">
        <v>1055</v>
      </c>
      <c r="C31" s="37">
        <v>4487437</v>
      </c>
      <c r="D31" s="32">
        <f t="shared" si="0"/>
        <v>37425</v>
      </c>
    </row>
    <row r="32" spans="1:4" x14ac:dyDescent="0.25">
      <c r="A32" s="36" t="s">
        <v>25</v>
      </c>
      <c r="B32" s="32">
        <v>3583</v>
      </c>
      <c r="C32" s="37">
        <v>9128525</v>
      </c>
      <c r="D32" s="32">
        <f t="shared" si="0"/>
        <v>76132</v>
      </c>
    </row>
    <row r="33" spans="1:4" x14ac:dyDescent="0.25">
      <c r="A33" s="36" t="s">
        <v>26</v>
      </c>
      <c r="B33" s="32">
        <v>5491</v>
      </c>
      <c r="C33" s="37">
        <v>10291012</v>
      </c>
      <c r="D33" s="32">
        <f t="shared" si="0"/>
        <v>85827</v>
      </c>
    </row>
    <row r="34" spans="1:4" x14ac:dyDescent="0.25">
      <c r="A34" s="36" t="s">
        <v>27</v>
      </c>
      <c r="B34" s="32">
        <v>6072</v>
      </c>
      <c r="C34" s="37">
        <v>22223389</v>
      </c>
      <c r="D34" s="32">
        <f t="shared" si="0"/>
        <v>185343</v>
      </c>
    </row>
    <row r="35" spans="1:4" x14ac:dyDescent="0.25">
      <c r="A35" s="36" t="s">
        <v>28</v>
      </c>
      <c r="B35" s="32">
        <v>3160</v>
      </c>
      <c r="C35" s="37">
        <v>9851541</v>
      </c>
      <c r="D35" s="32">
        <f t="shared" si="0"/>
        <v>82162</v>
      </c>
    </row>
    <row r="36" spans="1:4" x14ac:dyDescent="0.25">
      <c r="A36" s="36" t="s">
        <v>29</v>
      </c>
      <c r="B36" s="32">
        <v>3294</v>
      </c>
      <c r="C36" s="37">
        <v>10254498</v>
      </c>
      <c r="D36" s="32">
        <f t="shared" si="0"/>
        <v>85523</v>
      </c>
    </row>
    <row r="37" spans="1:4" x14ac:dyDescent="0.25">
      <c r="A37" s="36" t="s">
        <v>30</v>
      </c>
      <c r="B37" s="32">
        <v>7156</v>
      </c>
      <c r="C37" s="37">
        <v>22260142</v>
      </c>
      <c r="D37" s="32">
        <f t="shared" si="0"/>
        <v>185650</v>
      </c>
    </row>
    <row r="38" spans="1:4" x14ac:dyDescent="0.25">
      <c r="A38" s="36" t="s">
        <v>31</v>
      </c>
      <c r="B38" s="32">
        <v>1388</v>
      </c>
      <c r="C38" s="37">
        <v>1778256</v>
      </c>
      <c r="D38" s="32">
        <f t="shared" si="0"/>
        <v>14831</v>
      </c>
    </row>
    <row r="39" spans="1:4" x14ac:dyDescent="0.25">
      <c r="A39" s="36" t="s">
        <v>32</v>
      </c>
      <c r="B39" s="32">
        <v>876</v>
      </c>
      <c r="C39" s="37">
        <v>1366309</v>
      </c>
      <c r="D39" s="32">
        <f t="shared" si="0"/>
        <v>11395</v>
      </c>
    </row>
    <row r="40" spans="1:4" x14ac:dyDescent="0.25">
      <c r="A40" s="36" t="s">
        <v>33</v>
      </c>
      <c r="B40" s="32">
        <v>751</v>
      </c>
      <c r="C40" s="37">
        <v>1398969</v>
      </c>
      <c r="D40" s="32">
        <f t="shared" si="0"/>
        <v>11667</v>
      </c>
    </row>
    <row r="41" spans="1:4" x14ac:dyDescent="0.25">
      <c r="A41" s="36" t="s">
        <v>34</v>
      </c>
      <c r="B41" s="32">
        <v>1495</v>
      </c>
      <c r="C41" s="37">
        <v>1886835</v>
      </c>
      <c r="D41" s="32">
        <f t="shared" si="0"/>
        <v>15736</v>
      </c>
    </row>
    <row r="42" spans="1:4" x14ac:dyDescent="0.25">
      <c r="A42" s="38" t="s">
        <v>35</v>
      </c>
      <c r="B42" s="32">
        <v>109</v>
      </c>
      <c r="C42" s="37">
        <v>68979</v>
      </c>
      <c r="D42" s="39">
        <v>10000</v>
      </c>
    </row>
    <row r="43" spans="1:4" x14ac:dyDescent="0.25">
      <c r="A43" s="36" t="s">
        <v>36</v>
      </c>
      <c r="B43" s="32">
        <v>1185</v>
      </c>
      <c r="C43" s="37">
        <v>2433891</v>
      </c>
      <c r="D43" s="32">
        <f t="shared" si="0"/>
        <v>20299</v>
      </c>
    </row>
    <row r="44" spans="1:4" x14ac:dyDescent="0.25">
      <c r="A44" s="38" t="s">
        <v>37</v>
      </c>
      <c r="B44" s="32">
        <v>456</v>
      </c>
      <c r="C44" s="37">
        <v>329744</v>
      </c>
      <c r="D44" s="39">
        <v>10000</v>
      </c>
    </row>
    <row r="45" spans="1:4" x14ac:dyDescent="0.25">
      <c r="A45" s="36" t="s">
        <v>38</v>
      </c>
      <c r="B45" s="32">
        <v>665</v>
      </c>
      <c r="C45" s="37">
        <v>1309118</v>
      </c>
      <c r="D45" s="32">
        <f t="shared" si="0"/>
        <v>10918</v>
      </c>
    </row>
    <row r="46" spans="1:4" x14ac:dyDescent="0.25">
      <c r="A46" s="38" t="s">
        <v>39</v>
      </c>
      <c r="B46" s="32">
        <v>844</v>
      </c>
      <c r="C46" s="37">
        <v>693466</v>
      </c>
      <c r="D46" s="39">
        <v>10000</v>
      </c>
    </row>
    <row r="47" spans="1:4" x14ac:dyDescent="0.25">
      <c r="A47" s="38" t="s">
        <v>40</v>
      </c>
      <c r="B47" s="32">
        <v>238</v>
      </c>
      <c r="C47" s="37">
        <v>252374</v>
      </c>
      <c r="D47" s="39">
        <v>10000</v>
      </c>
    </row>
    <row r="48" spans="1:4" ht="90" x14ac:dyDescent="0.25">
      <c r="A48" s="40" t="s">
        <v>81</v>
      </c>
      <c r="B48" s="32"/>
      <c r="C48" s="32"/>
      <c r="D48" s="32"/>
    </row>
    <row r="49" spans="1:4" x14ac:dyDescent="0.25">
      <c r="A49" s="31"/>
      <c r="D49" s="30"/>
    </row>
  </sheetData>
  <mergeCells count="3">
    <mergeCell ref="H6:K6"/>
    <mergeCell ref="A3:D3"/>
    <mergeCell ref="B1:D1"/>
  </mergeCells>
  <pageMargins left="0.7" right="0.7" top="0.75" bottom="0.75" header="0.3" footer="0.3"/>
  <pageSetup scale="82" orientation="portrait" r:id="rId1"/>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9B707-6582-41DF-AB04-5B7BF931DABB}">
  <sheetPr>
    <tabColor rgb="FFFFFF00"/>
  </sheetPr>
  <dimension ref="A1:K25"/>
  <sheetViews>
    <sheetView view="pageBreakPreview" zoomScale="60" zoomScaleNormal="100" workbookViewId="0">
      <selection activeCell="D1" sqref="D1:F1"/>
    </sheetView>
  </sheetViews>
  <sheetFormatPr defaultColWidth="8.85546875" defaultRowHeight="15.75" x14ac:dyDescent="0.25"/>
  <cols>
    <col min="1" max="1" width="6.7109375" style="22" customWidth="1"/>
    <col min="2" max="2" width="75.28515625" style="1" customWidth="1"/>
    <col min="3" max="3" width="74.85546875" style="1" customWidth="1"/>
    <col min="4" max="4" width="12.7109375" style="27" bestFit="1" customWidth="1"/>
    <col min="5" max="5" width="15" style="28" customWidth="1"/>
    <col min="6" max="6" width="13.140625" style="28" customWidth="1"/>
    <col min="7" max="8" width="8.85546875" style="1"/>
    <col min="9" max="9" width="16.42578125" style="1" customWidth="1"/>
    <col min="10" max="10" width="8.85546875" style="1"/>
    <col min="11" max="11" width="12.140625" style="1" bestFit="1" customWidth="1"/>
    <col min="12" max="16384" width="8.85546875" style="1"/>
  </cols>
  <sheetData>
    <row r="1" spans="1:11" ht="141" customHeight="1" x14ac:dyDescent="0.25">
      <c r="D1" s="86" t="s">
        <v>95</v>
      </c>
      <c r="E1" s="86"/>
      <c r="F1" s="86"/>
    </row>
    <row r="3" spans="1:11" ht="15" x14ac:dyDescent="0.25">
      <c r="A3" s="85" t="s">
        <v>89</v>
      </c>
      <c r="B3" s="85"/>
      <c r="C3" s="85"/>
      <c r="D3" s="85"/>
      <c r="E3" s="85"/>
      <c r="F3" s="85"/>
    </row>
    <row r="5" spans="1:11" ht="63" x14ac:dyDescent="0.25">
      <c r="A5" s="20" t="s">
        <v>53</v>
      </c>
      <c r="B5" s="21" t="s">
        <v>54</v>
      </c>
      <c r="C5" s="21" t="s">
        <v>55</v>
      </c>
      <c r="D5" s="21" t="s">
        <v>56</v>
      </c>
      <c r="E5" s="21" t="s">
        <v>57</v>
      </c>
      <c r="F5" s="21" t="s">
        <v>90</v>
      </c>
    </row>
    <row r="6" spans="1:11" s="62" customFormat="1" ht="63" x14ac:dyDescent="0.2">
      <c r="A6" s="56" t="s">
        <v>58</v>
      </c>
      <c r="B6" s="57" t="s">
        <v>59</v>
      </c>
      <c r="C6" s="58"/>
      <c r="D6" s="59">
        <f>ROUND(E6*F6,0)</f>
        <v>130485</v>
      </c>
      <c r="E6" s="60">
        <v>2054</v>
      </c>
      <c r="F6" s="61">
        <v>63.527500000000003</v>
      </c>
    </row>
    <row r="7" spans="1:11" s="62" customFormat="1" ht="47.25" x14ac:dyDescent="0.2">
      <c r="A7" s="56" t="s">
        <v>60</v>
      </c>
      <c r="B7" s="57" t="s">
        <v>61</v>
      </c>
      <c r="C7" s="58"/>
      <c r="D7" s="59">
        <f>ROUND(E7*F7,0)</f>
        <v>84428</v>
      </c>
      <c r="E7" s="60">
        <v>1329</v>
      </c>
      <c r="F7" s="61">
        <v>63.527500000000003</v>
      </c>
      <c r="G7" s="63"/>
    </row>
    <row r="8" spans="1:11" s="62" customFormat="1" ht="47.25" x14ac:dyDescent="0.2">
      <c r="A8" s="56" t="s">
        <v>62</v>
      </c>
      <c r="B8" s="57" t="s">
        <v>63</v>
      </c>
      <c r="C8" s="58"/>
      <c r="D8" s="59">
        <f>ROUND(E8*F8,)</f>
        <v>66704</v>
      </c>
      <c r="E8" s="60">
        <v>1050</v>
      </c>
      <c r="F8" s="61">
        <v>63.527500000000003</v>
      </c>
    </row>
    <row r="9" spans="1:11" s="62" customFormat="1" ht="31.5" x14ac:dyDescent="0.2">
      <c r="A9" s="56" t="s">
        <v>64</v>
      </c>
      <c r="B9" s="57" t="s">
        <v>65</v>
      </c>
      <c r="C9" s="58"/>
      <c r="D9" s="59">
        <f>ROUND(E9*F9,)</f>
        <v>49869</v>
      </c>
      <c r="E9" s="60">
        <v>785</v>
      </c>
      <c r="F9" s="61">
        <v>63.527500000000003</v>
      </c>
    </row>
    <row r="10" spans="1:11" s="62" customFormat="1" x14ac:dyDescent="0.25">
      <c r="A10" s="56" t="s">
        <v>66</v>
      </c>
      <c r="B10" s="57" t="s">
        <v>67</v>
      </c>
      <c r="C10" s="64"/>
      <c r="D10" s="59">
        <f>SUM(D11:D14)</f>
        <v>325325</v>
      </c>
      <c r="E10" s="60">
        <v>5121</v>
      </c>
      <c r="F10" s="61">
        <v>63.527500000000003</v>
      </c>
    </row>
    <row r="11" spans="1:11" s="71" customFormat="1" ht="38.25" x14ac:dyDescent="0.2">
      <c r="A11" s="65" t="s">
        <v>68</v>
      </c>
      <c r="B11" s="66" t="s">
        <v>69</v>
      </c>
      <c r="C11" s="67" t="s">
        <v>70</v>
      </c>
      <c r="D11" s="68">
        <f>ROUND(E11*F11,)</f>
        <v>64163</v>
      </c>
      <c r="E11" s="69">
        <v>1010</v>
      </c>
      <c r="F11" s="70">
        <v>63.527500000000003</v>
      </c>
    </row>
    <row r="12" spans="1:11" s="71" customFormat="1" ht="76.5" x14ac:dyDescent="0.2">
      <c r="A12" s="65" t="s">
        <v>71</v>
      </c>
      <c r="B12" s="72" t="s">
        <v>72</v>
      </c>
      <c r="C12" s="67" t="s">
        <v>73</v>
      </c>
      <c r="D12" s="68">
        <f>ROUND(E12*F12,0)</f>
        <v>130613</v>
      </c>
      <c r="E12" s="69">
        <v>2056</v>
      </c>
      <c r="F12" s="70">
        <v>63.527500000000003</v>
      </c>
      <c r="I12" s="73"/>
      <c r="K12" s="74"/>
    </row>
    <row r="13" spans="1:11" s="71" customFormat="1" ht="89.25" x14ac:dyDescent="0.2">
      <c r="A13" s="65" t="s">
        <v>74</v>
      </c>
      <c r="B13" s="72" t="s">
        <v>75</v>
      </c>
      <c r="C13" s="75" t="s">
        <v>76</v>
      </c>
      <c r="D13" s="68">
        <f>ROUND(E13*F13,0)</f>
        <v>121401</v>
      </c>
      <c r="E13" s="69">
        <v>1911</v>
      </c>
      <c r="F13" s="70">
        <v>63.527500000000003</v>
      </c>
    </row>
    <row r="14" spans="1:11" s="71" customFormat="1" ht="38.25" x14ac:dyDescent="0.2">
      <c r="A14" s="65" t="s">
        <v>77</v>
      </c>
      <c r="B14" s="76" t="s">
        <v>78</v>
      </c>
      <c r="C14" s="67" t="s">
        <v>79</v>
      </c>
      <c r="D14" s="68">
        <f>ROUND(E14*F14,0)</f>
        <v>9148</v>
      </c>
      <c r="E14" s="69">
        <v>144</v>
      </c>
      <c r="F14" s="70">
        <v>63.527500000000003</v>
      </c>
    </row>
    <row r="15" spans="1:11" x14ac:dyDescent="0.25">
      <c r="C15" s="23" t="s">
        <v>80</v>
      </c>
      <c r="D15" s="24">
        <f>D6+D7+D8+D9+D10</f>
        <v>656811</v>
      </c>
      <c r="E15" s="25">
        <f>E6+E7+E8+E9+E10</f>
        <v>10339</v>
      </c>
      <c r="F15" s="26"/>
    </row>
    <row r="17" spans="2:6" x14ac:dyDescent="0.25">
      <c r="B17" s="71" t="s">
        <v>91</v>
      </c>
    </row>
    <row r="18" spans="2:6" x14ac:dyDescent="0.25">
      <c r="E18" s="77"/>
    </row>
    <row r="20" spans="2:6" x14ac:dyDescent="0.25">
      <c r="D20" s="78"/>
    </row>
    <row r="21" spans="2:6" x14ac:dyDescent="0.25">
      <c r="E21" s="79"/>
    </row>
    <row r="23" spans="2:6" x14ac:dyDescent="0.25">
      <c r="F23" s="79"/>
    </row>
    <row r="25" spans="2:6" x14ac:dyDescent="0.25">
      <c r="E25" s="79"/>
    </row>
  </sheetData>
  <mergeCells count="2">
    <mergeCell ref="A3:F3"/>
    <mergeCell ref="D1:F1"/>
  </mergeCells>
  <pageMargins left="0.7" right="0.7" top="0.75" bottom="0.75" header="0.3" footer="0.3"/>
  <pageSetup paperSize="9" scale="44" orientation="portrait" verticalDpi="0" r:id="rId1"/>
  <colBreaks count="1" manualBreakCount="1">
    <brk id="6"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E8AFF-E7B2-4B1C-B720-F735EE4D127B}">
  <dimension ref="A1:H15"/>
  <sheetViews>
    <sheetView view="pageBreakPreview" zoomScale="60" zoomScaleNormal="130" workbookViewId="0">
      <selection activeCell="F21" sqref="F21"/>
    </sheetView>
  </sheetViews>
  <sheetFormatPr defaultRowHeight="15" x14ac:dyDescent="0.25"/>
  <cols>
    <col min="1" max="1" width="85.28515625" customWidth="1"/>
    <col min="2" max="2" width="22.42578125" customWidth="1"/>
    <col min="3" max="3" width="13.140625" customWidth="1"/>
  </cols>
  <sheetData>
    <row r="1" spans="1:8" ht="117" customHeight="1" x14ac:dyDescent="0.25">
      <c r="D1" s="86" t="s">
        <v>96</v>
      </c>
      <c r="E1" s="86"/>
      <c r="F1" s="86"/>
      <c r="G1" s="86"/>
      <c r="H1" s="86"/>
    </row>
    <row r="2" spans="1:8" x14ac:dyDescent="0.25">
      <c r="A2" s="13" t="s">
        <v>84</v>
      </c>
    </row>
    <row r="4" spans="1:8" x14ac:dyDescent="0.25">
      <c r="A4" s="13"/>
    </row>
    <row r="5" spans="1:8" x14ac:dyDescent="0.25">
      <c r="A5" t="s">
        <v>87</v>
      </c>
      <c r="B5" s="4">
        <v>81221000</v>
      </c>
    </row>
    <row r="6" spans="1:8" x14ac:dyDescent="0.25">
      <c r="A6" t="s">
        <v>52</v>
      </c>
      <c r="B6" s="4">
        <v>677000</v>
      </c>
      <c r="C6" s="18">
        <f>B6/B5</f>
        <v>8.3352827470728006E-3</v>
      </c>
      <c r="D6" t="s">
        <v>97</v>
      </c>
    </row>
    <row r="7" spans="1:8" x14ac:dyDescent="0.25">
      <c r="A7" t="s">
        <v>45</v>
      </c>
      <c r="B7" s="4">
        <v>1027000</v>
      </c>
      <c r="C7" s="8"/>
    </row>
    <row r="8" spans="1:8" x14ac:dyDescent="0.25">
      <c r="A8" s="9"/>
    </row>
    <row r="9" spans="1:8" ht="15.75" thickBot="1" x14ac:dyDescent="0.3">
      <c r="A9" s="10" t="s">
        <v>46</v>
      </c>
      <c r="B9" s="10" t="s">
        <v>47</v>
      </c>
    </row>
    <row r="10" spans="1:8" x14ac:dyDescent="0.25">
      <c r="A10" s="11" t="s">
        <v>48</v>
      </c>
      <c r="B10" s="14">
        <v>367239.42</v>
      </c>
      <c r="E10" s="17"/>
    </row>
    <row r="11" spans="1:8" x14ac:dyDescent="0.25">
      <c r="A11" s="11" t="s">
        <v>49</v>
      </c>
      <c r="B11" s="14">
        <v>72597.429999999993</v>
      </c>
      <c r="E11" s="17"/>
    </row>
    <row r="12" spans="1:8" ht="15.75" thickBot="1" x14ac:dyDescent="0.3">
      <c r="A12" s="11" t="s">
        <v>50</v>
      </c>
      <c r="B12" s="14">
        <v>236750.96</v>
      </c>
      <c r="C12" s="19">
        <f>B12/B5</f>
        <v>2.9148983637236675E-3</v>
      </c>
      <c r="D12" t="s">
        <v>98</v>
      </c>
      <c r="E12" s="19"/>
    </row>
    <row r="13" spans="1:8" x14ac:dyDescent="0.25">
      <c r="A13" s="12" t="s">
        <v>51</v>
      </c>
      <c r="B13" s="15">
        <v>676587.81</v>
      </c>
      <c r="C13" s="16"/>
      <c r="E13" s="17"/>
    </row>
    <row r="14" spans="1:8" x14ac:dyDescent="0.25">
      <c r="A14" s="9"/>
    </row>
    <row r="15" spans="1:8" x14ac:dyDescent="0.25">
      <c r="A15" s="11" t="s">
        <v>88</v>
      </c>
      <c r="B15" s="14"/>
    </row>
  </sheetData>
  <mergeCells count="1">
    <mergeCell ref="D1:H1"/>
  </mergeCell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160066EFCDFA4CAAB69DB45CEFB4A8" ma:contentTypeVersion="15" ma:contentTypeDescription="Create a new document." ma:contentTypeScope="" ma:versionID="563709a51821dd126527704b8fd0e060">
  <xsd:schema xmlns:xsd="http://www.w3.org/2001/XMLSchema" xmlns:xs="http://www.w3.org/2001/XMLSchema" xmlns:p="http://schemas.microsoft.com/office/2006/metadata/properties" xmlns:ns3="01422ac9-e028-4474-abe5-93c6678ba229" xmlns:ns4="8d6c1308-2788-49f7-9014-abb1ae6d92f4" targetNamespace="http://schemas.microsoft.com/office/2006/metadata/properties" ma:root="true" ma:fieldsID="d9ece746809c8ffd0afbd700f79218a1" ns3:_="" ns4:_="">
    <xsd:import namespace="01422ac9-e028-4474-abe5-93c6678ba229"/>
    <xsd:import namespace="8d6c1308-2788-49f7-9014-abb1ae6d92f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422ac9-e028-4474-abe5-93c6678ba229"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d6c1308-2788-49f7-9014-abb1ae6d92f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8d6c1308-2788-49f7-9014-abb1ae6d92f4" xsi:nil="true"/>
  </documentManagement>
</p:properties>
</file>

<file path=customXml/itemProps1.xml><?xml version="1.0" encoding="utf-8"?>
<ds:datastoreItem xmlns:ds="http://schemas.openxmlformats.org/officeDocument/2006/customXml" ds:itemID="{8BE27804-2D2B-4F90-8D8D-1409BD86A7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422ac9-e028-4474-abe5-93c6678ba229"/>
    <ds:schemaRef ds:uri="8d6c1308-2788-49f7-9014-abb1ae6d92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050702-9473-4DCA-94E3-321FEA5427EB}">
  <ds:schemaRefs>
    <ds:schemaRef ds:uri="http://schemas.microsoft.com/sharepoint/v3/contenttype/forms"/>
  </ds:schemaRefs>
</ds:datastoreItem>
</file>

<file path=customXml/itemProps3.xml><?xml version="1.0" encoding="utf-8"?>
<ds:datastoreItem xmlns:ds="http://schemas.openxmlformats.org/officeDocument/2006/customXml" ds:itemID="{D9CEEC6C-196C-47E0-A1D9-EEE165A99987}">
  <ds:schemaRefs>
    <ds:schemaRef ds:uri="http://schemas.microsoft.com/office/2006/documentManagement/types"/>
    <ds:schemaRef ds:uri="http://purl.org/dc/elements/1.1/"/>
    <ds:schemaRef ds:uri="http://www.w3.org/XML/1998/namespace"/>
    <ds:schemaRef ds:uri="http://schemas.microsoft.com/office/2006/metadata/properties"/>
    <ds:schemaRef ds:uri="01422ac9-e028-4474-abe5-93c6678ba229"/>
    <ds:schemaRef ds:uri="http://schemas.openxmlformats.org/package/2006/metadata/core-properties"/>
    <ds:schemaRef ds:uri="http://schemas.microsoft.com/office/infopath/2007/PartnerControls"/>
    <ds:schemaRef ds:uri="8d6c1308-2788-49f7-9014-abb1ae6d92f4"/>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Ikgadējs_maksāj_2024_un turpmāk</vt:lpstr>
      <vt:lpstr>Vienreizējs_maksājums_2024</vt:lpstr>
      <vt:lpstr>VIS sistēma</vt:lpstr>
      <vt:lpstr>izejas aprēķins_BKUS-aprēķins</vt:lpstr>
      <vt:lpstr>'Ikgadējs_maksāj_2024_un turpmāk'!Print_Area</vt:lpstr>
      <vt:lpstr>'izejas aprēķins_BKUS-aprēķins'!Print_Area</vt:lpstr>
      <vt:lpstr>Vienreizējs_maksājums_2024!Print_Area</vt:lpstr>
      <vt:lpstr>'VIS sistēma'!Print_Area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Anete Baškevica</dc:creator>
  <cp:lastModifiedBy>Lāsma Zandberga</cp:lastModifiedBy>
  <dcterms:created xsi:type="dcterms:W3CDTF">2024-02-15T08:24:00Z</dcterms:created>
  <dcterms:modified xsi:type="dcterms:W3CDTF">2024-04-18T11:06:48Z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0x0101006C160066EFCDFA4CAAB69DB45CEFB4A8</vt:lpwstr>
  </property>
</Properties>
</file>