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\\VARAMFILE\serveris\Departamenti un nodalas\Dabas aizsardzibas departaments\Aizsargajamo teritoriju nodala\DianaK\Individualie_noteikumi\AAA_Koknese-Odziena\"/>
    </mc:Choice>
  </mc:AlternateContent>
  <xr:revisionPtr revIDLastSave="0" documentId="13_ncr:1_{11D109DE-DD08-4237-B4F0-3CDD0AB756F4}" xr6:coauthVersionLast="47" xr6:coauthVersionMax="47" xr10:uidLastSave="{00000000-0000-0000-0000-000000000000}"/>
  <bookViews>
    <workbookView xWindow="4440" yWindow="1275" windowWidth="21600" windowHeight="12735" xr2:uid="{00000000-000D-0000-FFFF-FFFF00000000}"/>
  </bookViews>
  <sheets>
    <sheet name="Lapa1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D8" i="1"/>
  <c r="H4" i="1" l="1"/>
  <c r="F3" i="1" l="1"/>
  <c r="D2" i="1"/>
</calcChain>
</file>

<file path=xl/sharedStrings.xml><?xml version="1.0" encoding="utf-8"?>
<sst xmlns="http://schemas.openxmlformats.org/spreadsheetml/2006/main" count="25" uniqueCount="24">
  <si>
    <t>1.</t>
  </si>
  <si>
    <t>2.</t>
  </si>
  <si>
    <t>3.</t>
  </si>
  <si>
    <t>4.</t>
  </si>
  <si>
    <t>Pārklāšanās</t>
  </si>
  <si>
    <t>Aizliegta galvenā cirte (ha)</t>
  </si>
  <si>
    <t>Aizliegta galvenā un sanitārā cirte (ha)</t>
  </si>
  <si>
    <t>Aizliegta kailcirte (ha)</t>
  </si>
  <si>
    <t>Aizliegta galvenā un kopšanas cirte (ha)</t>
  </si>
  <si>
    <t>Kopā ierobežota mežsaimnieciskā darbība (ha) privātīpašumā esošos mežos:</t>
  </si>
  <si>
    <t>*</t>
  </si>
  <si>
    <t>ha</t>
  </si>
  <si>
    <t>DLZ (IAIN 16.5.punkts ar DLZ 16.6.punkts)</t>
  </si>
  <si>
    <t>Aprēķinos izmantotas kompensāciju atbalsta likmes atbilstoši Ministru kabineta 2023. gada 18. aprīļa noteikumiem Nr. 197 "Atbalsta piešķiršanas kārtība Eiropas Lauksaimniecības fonda lauku attīstībai platībatkarīgo un dzīvniekatkarīgo saistību īstenošanai"</t>
  </si>
  <si>
    <r>
      <t>kompensācijām nepieciešamā summa (</t>
    </r>
    <r>
      <rPr>
        <b/>
        <i/>
        <sz val="8"/>
        <color theme="1"/>
        <rFont val="Calibri"/>
        <family val="2"/>
        <charset val="186"/>
        <scheme val="minor"/>
      </rPr>
      <t>euro)</t>
    </r>
  </si>
  <si>
    <t>Dabas parka zona - IAIN projekta 20.2. punkts</t>
  </si>
  <si>
    <t>Platlapju/Melnalkšņu meži (IAIN 10.16.punkts) ar DLZ (IAIN 16.5.punkts)</t>
  </si>
  <si>
    <r>
      <t>Ikgadējai kompensāciju izmaksai nepieciešamais finansējuma apjoms (</t>
    </r>
    <r>
      <rPr>
        <b/>
        <i/>
        <sz val="11"/>
        <color theme="1"/>
        <rFont val="Calibri"/>
        <family val="2"/>
        <charset val="186"/>
        <scheme val="minor"/>
      </rPr>
      <t>euro</t>
    </r>
    <r>
      <rPr>
        <b/>
        <sz val="11"/>
        <color theme="1"/>
        <rFont val="Calibri"/>
        <family val="2"/>
        <scheme val="minor"/>
      </rPr>
      <t>)</t>
    </r>
  </si>
  <si>
    <r>
      <t xml:space="preserve">kompensācijām nepieciešamā summa </t>
    </r>
    <r>
      <rPr>
        <b/>
        <i/>
        <sz val="8"/>
        <color theme="1"/>
        <rFont val="Calibri"/>
        <family val="2"/>
        <charset val="186"/>
        <scheme val="minor"/>
      </rPr>
      <t>(euro</t>
    </r>
    <r>
      <rPr>
        <b/>
        <sz val="8"/>
        <color theme="1"/>
        <rFont val="Calibri"/>
        <family val="2"/>
        <scheme val="minor"/>
      </rPr>
      <t>)</t>
    </r>
  </si>
  <si>
    <r>
      <t>kompensācijām nepieciešamā summa</t>
    </r>
    <r>
      <rPr>
        <b/>
        <i/>
        <sz val="8"/>
        <color theme="1"/>
        <rFont val="Calibri"/>
        <family val="2"/>
        <charset val="186"/>
        <scheme val="minor"/>
      </rPr>
      <t xml:space="preserve"> (euro)</t>
    </r>
  </si>
  <si>
    <r>
      <t xml:space="preserve">kompensācijām nepieciešamā summa </t>
    </r>
    <r>
      <rPr>
        <b/>
        <i/>
        <sz val="8"/>
        <color theme="1"/>
        <rFont val="Calibri"/>
        <family val="2"/>
        <charset val="186"/>
        <scheme val="minor"/>
      </rPr>
      <t>(euro)</t>
    </r>
  </si>
  <si>
    <t>Platlapju un melnalkšņu meži - IAIN projekta 10.16. punkts*</t>
  </si>
  <si>
    <t>Dabas lieguma zona - IAIN projekta 16.6. punkts*</t>
  </si>
  <si>
    <t>Dabas lieguma zona - IAIN projekta 16.5. punkts*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</si>
</sst>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.5"/>
      <color rgb="FF525252"/>
      <name val="Verdana"/>
      <family val="2"/>
    </font>
    <font>
      <b/>
      <i/>
      <sz val="8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2" fontId="0" fillId="0" borderId="1" xfId="0" applyNumberFormat="1" applyBorder="1"/>
    <xf numFmtId="2" fontId="1" fillId="0" borderId="1" xfId="0" applyNumberFormat="1" applyFont="1" applyBorder="1" applyAlignment="1">
      <alignment wrapText="1"/>
    </xf>
    <xf numFmtId="0" fontId="5" fillId="0" borderId="0" xfId="0" applyFont="1"/>
    <xf numFmtId="2" fontId="1" fillId="0" borderId="2" xfId="0" applyNumberFormat="1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1" xfId="0" applyNumberFormat="1" applyFill="1" applyBorder="1"/>
    <xf numFmtId="4" fontId="0" fillId="2" borderId="1" xfId="0" applyNumberFormat="1" applyFill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1" xfId="0" applyBorder="1" applyAlignment="1">
      <alignment wrapText="1"/>
    </xf>
    <xf numFmtId="0" fontId="0" fillId="4" borderId="1" xfId="0" applyFill="1" applyBorder="1"/>
    <xf numFmtId="0" fontId="0" fillId="0" borderId="1" xfId="0" applyBorder="1"/>
    <xf numFmtId="4" fontId="0" fillId="2" borderId="5" xfId="0" applyNumberFormat="1" applyFill="1" applyBorder="1"/>
    <xf numFmtId="2" fontId="0" fillId="0" borderId="0" xfId="0" applyNumberFormat="1" applyBorder="1"/>
    <xf numFmtId="2" fontId="1" fillId="0" borderId="0" xfId="0" applyNumberFormat="1" applyFont="1" applyBorder="1" applyAlignment="1">
      <alignment wrapText="1"/>
    </xf>
    <xf numFmtId="4" fontId="0" fillId="0" borderId="0" xfId="0" applyNumberFormat="1" applyBorder="1"/>
    <xf numFmtId="2" fontId="1" fillId="0" borderId="1" xfId="0" applyNumberFormat="1" applyFont="1" applyBorder="1" applyAlignment="1">
      <alignment horizontal="center" wrapText="1"/>
    </xf>
    <xf numFmtId="3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workbookViewId="0">
      <selection activeCell="J6" sqref="J6"/>
    </sheetView>
  </sheetViews>
  <sheetFormatPr defaultRowHeight="15" x14ac:dyDescent="0.25"/>
  <cols>
    <col min="1" max="1" width="3.42578125" customWidth="1"/>
    <col min="2" max="2" width="33.5703125" style="1" customWidth="1"/>
    <col min="3" max="3" width="8.28515625" customWidth="1"/>
    <col min="4" max="4" width="10.28515625" customWidth="1"/>
    <col min="5" max="5" width="7.7109375" customWidth="1"/>
    <col min="6" max="6" width="10.140625" customWidth="1"/>
    <col min="7" max="7" width="9.7109375" customWidth="1"/>
    <col min="8" max="8" width="10.28515625" customWidth="1"/>
    <col min="9" max="9" width="9.5703125" customWidth="1"/>
    <col min="10" max="10" width="10.85546875" customWidth="1"/>
  </cols>
  <sheetData>
    <row r="1" spans="1:15" s="4" customFormat="1" ht="56.25" x14ac:dyDescent="0.2">
      <c r="A1" s="3"/>
      <c r="B1" s="3"/>
      <c r="C1" s="5" t="s">
        <v>5</v>
      </c>
      <c r="D1" s="5" t="s">
        <v>14</v>
      </c>
      <c r="E1" s="5" t="s">
        <v>6</v>
      </c>
      <c r="F1" s="5" t="s">
        <v>18</v>
      </c>
      <c r="G1" s="5" t="s">
        <v>8</v>
      </c>
      <c r="H1" s="5" t="s">
        <v>19</v>
      </c>
      <c r="I1" s="5" t="s">
        <v>7</v>
      </c>
      <c r="J1" s="5" t="s">
        <v>20</v>
      </c>
      <c r="O1" s="8"/>
    </row>
    <row r="2" spans="1:15" ht="30" x14ac:dyDescent="0.25">
      <c r="A2" s="6" t="s">
        <v>0</v>
      </c>
      <c r="B2" s="7" t="s">
        <v>21</v>
      </c>
      <c r="C2" s="13">
        <v>107.692429</v>
      </c>
      <c r="D2" s="14">
        <f>145*C2</f>
        <v>15615.402205</v>
      </c>
      <c r="E2" s="15"/>
      <c r="F2" s="15"/>
      <c r="G2" s="15"/>
      <c r="H2" s="15"/>
      <c r="I2" s="15"/>
      <c r="J2" s="15"/>
      <c r="O2" s="8"/>
    </row>
    <row r="3" spans="1:15" ht="30" x14ac:dyDescent="0.25">
      <c r="A3" s="6" t="s">
        <v>1</v>
      </c>
      <c r="B3" s="7" t="s">
        <v>23</v>
      </c>
      <c r="C3" s="15"/>
      <c r="D3" s="15"/>
      <c r="E3" s="13">
        <v>41.8078</v>
      </c>
      <c r="F3" s="14">
        <f>196*E3</f>
        <v>8194.3287999999993</v>
      </c>
      <c r="G3" s="15"/>
      <c r="H3" s="15"/>
      <c r="I3" s="15"/>
      <c r="J3" s="15"/>
      <c r="O3" s="8"/>
    </row>
    <row r="4" spans="1:15" ht="30" x14ac:dyDescent="0.25">
      <c r="A4" s="6" t="s">
        <v>2</v>
      </c>
      <c r="B4" s="7" t="s">
        <v>22</v>
      </c>
      <c r="C4" s="15"/>
      <c r="D4" s="15"/>
      <c r="E4" s="15"/>
      <c r="F4" s="15"/>
      <c r="G4" s="13">
        <v>27.356959</v>
      </c>
      <c r="H4" s="14">
        <f>196*G4</f>
        <v>5361.9639639999996</v>
      </c>
      <c r="I4" s="15"/>
      <c r="J4" s="15"/>
    </row>
    <row r="5" spans="1:15" ht="30" x14ac:dyDescent="0.25">
      <c r="A5" s="6" t="s">
        <v>3</v>
      </c>
      <c r="B5" s="7" t="s">
        <v>15</v>
      </c>
      <c r="C5" s="15"/>
      <c r="D5" s="15"/>
      <c r="E5" s="15"/>
      <c r="F5" s="15"/>
      <c r="G5" s="15"/>
      <c r="H5" s="15"/>
      <c r="I5" s="13">
        <v>432.61103400000002</v>
      </c>
      <c r="J5" s="20">
        <f>52*I5</f>
        <v>22495.773767999999</v>
      </c>
    </row>
    <row r="6" spans="1:15" x14ac:dyDescent="0.25">
      <c r="A6" s="21"/>
      <c r="B6" s="22"/>
      <c r="C6" s="23"/>
      <c r="D6" s="23"/>
      <c r="E6" s="23"/>
      <c r="F6" s="23"/>
      <c r="G6" s="23"/>
      <c r="H6" s="23"/>
      <c r="I6" s="23"/>
      <c r="J6" s="23"/>
    </row>
    <row r="7" spans="1:15" ht="46.15" customHeight="1" x14ac:dyDescent="0.25">
      <c r="A7" s="24" t="s">
        <v>9</v>
      </c>
      <c r="B7" s="24"/>
      <c r="C7" s="24"/>
      <c r="D7" s="25">
        <v>565</v>
      </c>
      <c r="E7" s="15"/>
      <c r="F7" s="15"/>
      <c r="G7" s="15"/>
      <c r="H7" s="15"/>
      <c r="I7" s="16"/>
      <c r="J7" s="16"/>
    </row>
    <row r="8" spans="1:15" ht="46.5" customHeight="1" x14ac:dyDescent="0.25">
      <c r="A8" s="9" t="s">
        <v>17</v>
      </c>
      <c r="B8" s="10"/>
      <c r="C8" s="11"/>
      <c r="D8" s="25">
        <f>D2+F3+H4+J5</f>
        <v>51667.468737000003</v>
      </c>
      <c r="E8" s="15"/>
      <c r="F8" s="15"/>
      <c r="G8" s="15"/>
      <c r="H8" s="15"/>
      <c r="I8" s="15"/>
      <c r="J8" s="15"/>
    </row>
    <row r="10" spans="1:15" ht="14.65" customHeight="1" x14ac:dyDescent="0.25">
      <c r="A10" t="s">
        <v>10</v>
      </c>
      <c r="B10" s="2" t="s">
        <v>4</v>
      </c>
      <c r="E10" s="12" t="s">
        <v>13</v>
      </c>
      <c r="F10" s="12"/>
      <c r="G10" s="12"/>
      <c r="H10" s="12"/>
      <c r="I10" s="12"/>
      <c r="J10" s="12"/>
    </row>
    <row r="11" spans="1:15" ht="45" x14ac:dyDescent="0.25">
      <c r="B11" s="17" t="s">
        <v>16</v>
      </c>
      <c r="C11" s="18">
        <v>3.142795</v>
      </c>
      <c r="D11" s="19" t="s">
        <v>11</v>
      </c>
      <c r="E11" s="12"/>
      <c r="F11" s="12"/>
      <c r="G11" s="12"/>
      <c r="H11" s="12"/>
      <c r="I11" s="12"/>
      <c r="J11" s="12"/>
    </row>
    <row r="12" spans="1:15" ht="30" x14ac:dyDescent="0.25">
      <c r="B12" s="17" t="s">
        <v>12</v>
      </c>
      <c r="C12" s="18">
        <v>27.356956</v>
      </c>
      <c r="D12" s="19" t="s">
        <v>11</v>
      </c>
    </row>
  </sheetData>
  <mergeCells count="3">
    <mergeCell ref="A7:C7"/>
    <mergeCell ref="A8:C8"/>
    <mergeCell ref="E10: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A4B92-8D85-40CA-9387-F19728F65063}">
  <dimension ref="A1"/>
  <sheetViews>
    <sheetView workbookViewId="0">
      <selection activeCell="E13" sqref="E13"/>
    </sheetView>
  </sheetViews>
  <sheetFormatPr defaultRowHeight="15" x14ac:dyDescent="0.25"/>
  <cols>
    <col min="1" max="1" width="11.2851562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87E5FA74B78AE34B90CB48F9969EB5C2" ma:contentTypeVersion="11" ma:contentTypeDescription="Izveidot jaunu dokumentu." ma:contentTypeScope="" ma:versionID="473d771ec5361475d655c20b2ba6cf61">
  <xsd:schema xmlns:xsd="http://www.w3.org/2001/XMLSchema" xmlns:xs="http://www.w3.org/2001/XMLSchema" xmlns:p="http://schemas.microsoft.com/office/2006/metadata/properties" xmlns:ns3="85d80fc3-e7f1-444b-a9b2-a96cd5c3c5cb" xmlns:ns4="502393ff-7fcf-462e-8ee0-f4e7fd039d7c" targetNamespace="http://schemas.microsoft.com/office/2006/metadata/properties" ma:root="true" ma:fieldsID="0b268b58a668bbc534d1d59256b207cb" ns3:_="" ns4:_="">
    <xsd:import namespace="85d80fc3-e7f1-444b-a9b2-a96cd5c3c5cb"/>
    <xsd:import namespace="502393ff-7fcf-462e-8ee0-f4e7fd039d7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d80fc3-e7f1-444b-a9b2-a96cd5c3c5c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Koplietošanas norādes jaucējkods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2393ff-7fcf-462e-8ee0-f4e7fd039d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DCDCB-5D5A-43DB-A500-54BD3E2B8B7D}">
  <ds:schemaRefs>
    <ds:schemaRef ds:uri="502393ff-7fcf-462e-8ee0-f4e7fd039d7c"/>
    <ds:schemaRef ds:uri="http://www.w3.org/XML/1998/namespace"/>
    <ds:schemaRef ds:uri="85d80fc3-e7f1-444b-a9b2-a96cd5c3c5cb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D7EE04D-F224-4AF9-B77F-87DC27E63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58910A-B939-4CBC-BD3A-82C3C50D8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d80fc3-e7f1-444b-a9b2-a96cd5c3c5cb"/>
    <ds:schemaRef ds:uri="502393ff-7fcf-462e-8ee0-f4e7fd039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Lapa1</vt:lpstr>
      <vt:lpstr>Sheet1</vt:lpstr>
    </vt:vector>
  </TitlesOfParts>
  <Company>VARAM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67026587,
diana.saulite@varam.gov.lv</dc:description>
  <cp:lastModifiedBy>Diāna Saulīte</cp:lastModifiedBy>
  <dcterms:created xsi:type="dcterms:W3CDTF">2022-11-28T12:23:53Z</dcterms:created>
  <dcterms:modified xsi:type="dcterms:W3CDTF">2023-10-23T09:50:04Z</dcterms:modified>
  <cp:category>Kompensāciju aprēķins par mežsaimnieciskās darbības ierobežojumiem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0x01010087E5FA74B78AE34B90CB48F9969EB5C2</vt:lpwstr>
  </property>
</Properties>
</file>