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filterPrivacy="1" defaultThemeVersion="124226"/>
  <xr:revisionPtr revIDLastSave="0" documentId="14_{B7EFF0D8-35AB-45B0-AFE2-E9F8063C2F80}" xr6:coauthVersionLast="36" xr6:coauthVersionMax="36" xr10:uidLastSave="{00000000-0000-0000-0000-000000000000}"/>
  <bookViews>
    <workbookView xWindow="0" yWindow="0" windowWidth="21570" windowHeight="8060" tabRatio="769" xr2:uid="{00000000-000D-0000-FFFF-FFFF00000000}"/>
  </bookViews>
  <sheets>
    <sheet name="koeficents " sheetId="30" r:id="rId1"/>
  </sheets>
  <calcPr calcId="191029"/>
</workbook>
</file>

<file path=xl/calcChain.xml><?xml version="1.0" encoding="utf-8"?>
<calcChain xmlns="http://schemas.openxmlformats.org/spreadsheetml/2006/main">
  <c r="H31" i="30" l="1"/>
  <c r="I31" i="30" s="1"/>
  <c r="F31" i="30"/>
  <c r="J31" i="30" l="1"/>
  <c r="L31" i="30" s="1"/>
  <c r="K31" i="30" s="1"/>
  <c r="N31" i="30" s="1"/>
  <c r="N12" i="30"/>
  <c r="N9" i="30"/>
  <c r="N15" i="30"/>
  <c r="N11" i="30"/>
  <c r="E40" i="30" l="1"/>
  <c r="F40" i="30" s="1"/>
  <c r="E39" i="30"/>
  <c r="F39" i="30" s="1"/>
  <c r="E38" i="30"/>
  <c r="F38" i="30" s="1"/>
  <c r="E37" i="30"/>
  <c r="F37" i="30" s="1"/>
  <c r="E36" i="30"/>
  <c r="F36" i="30" s="1"/>
  <c r="H24" i="30"/>
  <c r="I24" i="30" s="1"/>
  <c r="F24" i="30"/>
  <c r="H23" i="30"/>
  <c r="I23" i="30" s="1"/>
  <c r="F23" i="30"/>
  <c r="H21" i="30"/>
  <c r="F21" i="30"/>
  <c r="H20" i="30"/>
  <c r="I20" i="30" s="1"/>
  <c r="F20" i="30"/>
  <c r="H14" i="30"/>
  <c r="F14" i="30"/>
  <c r="H13" i="30"/>
  <c r="F13" i="30"/>
  <c r="H12" i="30"/>
  <c r="F12" i="30"/>
  <c r="H11" i="30"/>
  <c r="F11" i="30"/>
  <c r="H10" i="30"/>
  <c r="F10" i="30"/>
  <c r="H9" i="30"/>
  <c r="F9" i="30"/>
  <c r="H8" i="30"/>
  <c r="F8" i="30"/>
  <c r="I21" i="30" l="1"/>
  <c r="I10" i="30"/>
  <c r="I14" i="30"/>
  <c r="J14" i="30" s="1"/>
  <c r="L14" i="30" s="1"/>
  <c r="K14" i="30" s="1"/>
  <c r="I13" i="30"/>
  <c r="I8" i="30"/>
  <c r="J8" i="30" s="1"/>
  <c r="L8" i="30" s="1"/>
  <c r="K8" i="30" s="1"/>
  <c r="I9" i="30"/>
  <c r="J9" i="30" s="1"/>
  <c r="L9" i="30" s="1"/>
  <c r="K9" i="30" s="1"/>
  <c r="I12" i="30"/>
  <c r="J12" i="30" s="1"/>
  <c r="L12" i="30" s="1"/>
  <c r="K12" i="30" s="1"/>
  <c r="I11" i="30"/>
  <c r="J11" i="30" s="1"/>
  <c r="L11" i="30" s="1"/>
  <c r="K11" i="30" s="1"/>
  <c r="J10" i="30"/>
  <c r="L10" i="30" s="1"/>
  <c r="K10" i="30" s="1"/>
  <c r="J13" i="30"/>
  <c r="L13" i="30" s="1"/>
  <c r="K13" i="30" s="1"/>
  <c r="L21" i="30"/>
  <c r="K21" i="30" s="1"/>
  <c r="J21" i="30"/>
  <c r="J24" i="30"/>
  <c r="L24" i="30" s="1"/>
  <c r="K24" i="30" s="1"/>
  <c r="J20" i="30"/>
  <c r="L20" i="30" s="1"/>
  <c r="J23" i="30"/>
  <c r="L23" i="30" s="1"/>
  <c r="K23" i="30" s="1"/>
  <c r="L15" i="30" l="1"/>
  <c r="K15" i="30"/>
  <c r="K20" i="30"/>
</calcChain>
</file>

<file path=xl/sharedStrings.xml><?xml version="1.0" encoding="utf-8"?>
<sst xmlns="http://schemas.openxmlformats.org/spreadsheetml/2006/main" count="61" uniqueCount="39">
  <si>
    <t>Vārds, uzvārds</t>
  </si>
  <si>
    <t>Dace Meilija</t>
  </si>
  <si>
    <t>Mārtiņš Tols</t>
  </si>
  <si>
    <t>Sintija Helviga</t>
  </si>
  <si>
    <t>Roberts Fedosejevs</t>
  </si>
  <si>
    <t>Rudīte Bilsena</t>
  </si>
  <si>
    <t>Gadā</t>
  </si>
  <si>
    <t>Alga, mēnesī</t>
  </si>
  <si>
    <t>Kopā mēnesī, bruto</t>
  </si>
  <si>
    <t>Ikauniece*</t>
  </si>
  <si>
    <t>Līcis*</t>
  </si>
  <si>
    <t>Piemaksas strapība</t>
  </si>
  <si>
    <t xml:space="preserve"> Darba dev.nod.23.59%</t>
  </si>
  <si>
    <t>euro</t>
  </si>
  <si>
    <t>Piemaksa par dalību starptautiskajā misijā operacionālajam amtam</t>
  </si>
  <si>
    <t>Algu  izmaksā cita institūcija</t>
  </si>
  <si>
    <t>* Drošības politikas departamenta, Globālās drošības nodaļa  kārtējo  līdzekļu pieprasījumu iesniegusi MK</t>
  </si>
  <si>
    <t xml:space="preserve"> Darba dev.nod. 23.59%</t>
  </si>
  <si>
    <r>
      <t xml:space="preserve">Piemaksa par dalību starptautiskajā misijā + darba dev. nod., </t>
    </r>
    <r>
      <rPr>
        <b/>
        <sz val="10"/>
        <rFont val="Times New Roman"/>
        <family val="1"/>
        <charset val="186"/>
      </rPr>
      <t>starpība mēnesī</t>
    </r>
  </si>
  <si>
    <t>Piemaksa par dalību starpt. misijā, mēnesī</t>
  </si>
  <si>
    <r>
      <t xml:space="preserve">Piemaksa par dalību starptautiskajā misijā piemērojot koeficientu  </t>
    </r>
    <r>
      <rPr>
        <b/>
        <sz val="10"/>
        <rFont val="Times New Roman"/>
        <family val="1"/>
        <charset val="186"/>
      </rPr>
      <t>1.6,</t>
    </r>
    <r>
      <rPr>
        <sz val="10"/>
        <rFont val="Times New Roman"/>
        <family val="1"/>
        <charset val="186"/>
      </rPr>
      <t xml:space="preserve">  gadā</t>
    </r>
  </si>
  <si>
    <r>
      <t xml:space="preserve">Piemaksa par dalību starptautiskajā misijā piemērojot koeficientu  </t>
    </r>
    <r>
      <rPr>
        <b/>
        <sz val="10"/>
        <rFont val="Times New Roman"/>
        <family val="1"/>
        <charset val="186"/>
      </rPr>
      <t xml:space="preserve">1.8, </t>
    </r>
    <r>
      <rPr>
        <sz val="10"/>
        <rFont val="Times New Roman"/>
        <family val="1"/>
        <charset val="186"/>
      </rPr>
      <t>gadā</t>
    </r>
  </si>
  <si>
    <t>Spēkā esošais koeficients</t>
  </si>
  <si>
    <t>Šobrīd noteiktais atalgojums civilajiem ekspertiem, mēnesī euro</t>
  </si>
  <si>
    <t>Ja koeficients ir 1.6, tad piemaksa (bez algas) mēnesī - 3 092 euro (šobrīd 2 706 euro)</t>
  </si>
  <si>
    <t>Ja koeficients ir 1.8, tad piemaksa (bez algas) mēnesī - 3 479 euro (šobrīd 2 706 euro)</t>
  </si>
  <si>
    <t>Dace Meilija (līdz 30.04.2023.</t>
  </si>
  <si>
    <t>Sintija Helviga (10.02.2023.)</t>
  </si>
  <si>
    <t>Roberts Fedosejevs ( 14.12.2023.)</t>
  </si>
  <si>
    <t>Mārtiņš Tols ( 31.12.2023.)</t>
  </si>
  <si>
    <t>Rudīte Bilsena (30.09.2023.)</t>
  </si>
  <si>
    <t>Piemaksas starpība</t>
  </si>
  <si>
    <r>
      <t xml:space="preserve">Piemaksa par dalību starptautiskajā misijā + darba dev. nod., </t>
    </r>
    <r>
      <rPr>
        <b/>
        <sz val="10"/>
        <rFont val="Times New Roman"/>
        <family val="1"/>
        <charset val="186"/>
      </rPr>
      <t>starpība gadā</t>
    </r>
  </si>
  <si>
    <t>no 01.04.2023.</t>
  </si>
  <si>
    <t>Papildus nepiciešami līdzekļ no 01.04.2023. līdz līguma termiņa beigām</t>
  </si>
  <si>
    <t>līdz 02.02.2024.</t>
  </si>
  <si>
    <t>Papildus nepiciešami līdzekļ no 01.01.2024. līdz līguma termiņa beigām</t>
  </si>
  <si>
    <t>Koeficientu izmaiņu (no 1.4 uz 1.8) ietekme civilo ekspertu atalgojumam</t>
  </si>
  <si>
    <t>Mārtiņš Tols ( 02.02.2024.)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</si>
</sst>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BaltHelvetica"/>
    </font>
    <font>
      <sz val="10"/>
      <color theme="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/>
    <xf numFmtId="0" fontId="2" fillId="0" borderId="1" xfId="1" applyFont="1" applyBorder="1" applyAlignment="1">
      <alignment wrapText="1"/>
    </xf>
    <xf numFmtId="0" fontId="2" fillId="0" borderId="1" xfId="1" applyFont="1" applyBorder="1"/>
    <xf numFmtId="3" fontId="2" fillId="0" borderId="1" xfId="1" applyNumberFormat="1" applyFont="1" applyBorder="1"/>
    <xf numFmtId="164" fontId="2" fillId="0" borderId="1" xfId="1" applyNumberFormat="1" applyFont="1" applyBorder="1"/>
    <xf numFmtId="0" fontId="4" fillId="0" borderId="0" xfId="1" applyFont="1"/>
    <xf numFmtId="0" fontId="2" fillId="0" borderId="0" xfId="1" applyFont="1" applyBorder="1" applyAlignment="1">
      <alignment wrapText="1"/>
    </xf>
    <xf numFmtId="3" fontId="2" fillId="0" borderId="0" xfId="1" applyNumberFormat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2" xfId="1" applyFont="1" applyBorder="1"/>
    <xf numFmtId="3" fontId="2" fillId="0" borderId="2" xfId="1" applyNumberFormat="1" applyFont="1" applyBorder="1"/>
    <xf numFmtId="164" fontId="2" fillId="0" borderId="2" xfId="1" applyNumberFormat="1" applyFont="1" applyBorder="1"/>
    <xf numFmtId="0" fontId="5" fillId="0" borderId="0" xfId="1" applyFont="1"/>
    <xf numFmtId="3" fontId="5" fillId="0" borderId="1" xfId="1" applyNumberFormat="1" applyFont="1" applyBorder="1"/>
    <xf numFmtId="0" fontId="6" fillId="0" borderId="0" xfId="1" applyFont="1"/>
    <xf numFmtId="4" fontId="2" fillId="0" borderId="1" xfId="1" applyNumberFormat="1" applyFont="1" applyBorder="1" applyAlignment="1">
      <alignment horizontal="center" vertical="center" wrapText="1"/>
    </xf>
    <xf numFmtId="0" fontId="2" fillId="2" borderId="0" xfId="1" applyFont="1" applyFill="1"/>
    <xf numFmtId="3" fontId="2" fillId="0" borderId="1" xfId="1" applyNumberFormat="1" applyFont="1" applyFill="1" applyBorder="1"/>
    <xf numFmtId="4" fontId="2" fillId="3" borderId="1" xfId="1" applyNumberFormat="1" applyFont="1" applyFill="1" applyBorder="1"/>
    <xf numFmtId="4" fontId="5" fillId="3" borderId="1" xfId="1" applyNumberFormat="1" applyFont="1" applyFill="1" applyBorder="1"/>
  </cellXfs>
  <cellStyles count="3">
    <cellStyle name="Normal" xfId="0" builtinId="0"/>
    <cellStyle name="Normal 2" xfId="1" xr:uid="{00000000-0005-0000-0000-000001000000}"/>
    <cellStyle name="Parastais_FMLikp01_p05_221205_pap_afp_makp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V46"/>
  <sheetViews>
    <sheetView tabSelected="1" topLeftCell="A19" zoomScale="145" zoomScaleNormal="145" workbookViewId="0">
      <selection activeCell="P30" sqref="P30"/>
    </sheetView>
  </sheetViews>
  <sheetFormatPr defaultColWidth="9.1796875" defaultRowHeight="13"/>
  <cols>
    <col min="1" max="1" width="5.453125" style="1" customWidth="1"/>
    <col min="2" max="2" width="5.81640625" style="1" customWidth="1"/>
    <col min="3" max="3" width="37.81640625" style="1" customWidth="1"/>
    <col min="4" max="4" width="12.81640625" style="1" customWidth="1"/>
    <col min="5" max="5" width="9.1796875" style="1"/>
    <col min="6" max="6" width="9" style="1" customWidth="1"/>
    <col min="7" max="7" width="1" style="1" customWidth="1"/>
    <col min="8" max="8" width="11.54296875" style="1" customWidth="1"/>
    <col min="9" max="9" width="8.54296875" style="1" customWidth="1"/>
    <col min="10" max="10" width="8" style="1" customWidth="1"/>
    <col min="11" max="11" width="11" style="1" customWidth="1"/>
    <col min="12" max="12" width="9.1796875" style="1"/>
    <col min="13" max="13" width="3.81640625" style="1" customWidth="1"/>
    <col min="14" max="14" width="13.453125" style="1" customWidth="1"/>
    <col min="15" max="16384" width="9.1796875" style="1"/>
  </cols>
  <sheetData>
    <row r="4" spans="2:14">
      <c r="C4" s="17" t="s">
        <v>37</v>
      </c>
    </row>
    <row r="6" spans="2:14" hidden="1">
      <c r="C6" s="1" t="s">
        <v>13</v>
      </c>
      <c r="H6" s="8">
        <v>1.6</v>
      </c>
      <c r="K6" s="3"/>
      <c r="N6" s="21" t="s">
        <v>33</v>
      </c>
    </row>
    <row r="7" spans="2:14" s="2" customFormat="1" ht="104" hidden="1">
      <c r="C7" s="11" t="s">
        <v>0</v>
      </c>
      <c r="D7" s="11" t="s">
        <v>14</v>
      </c>
      <c r="E7" s="11" t="s">
        <v>22</v>
      </c>
      <c r="F7" s="11" t="s">
        <v>6</v>
      </c>
      <c r="G7" s="12"/>
      <c r="H7" s="11" t="s">
        <v>20</v>
      </c>
      <c r="I7" s="11" t="s">
        <v>31</v>
      </c>
      <c r="J7" s="11" t="s">
        <v>17</v>
      </c>
      <c r="K7" s="11" t="s">
        <v>18</v>
      </c>
      <c r="L7" s="11" t="s">
        <v>32</v>
      </c>
      <c r="N7" s="11" t="s">
        <v>34</v>
      </c>
    </row>
    <row r="8" spans="2:14" hidden="1">
      <c r="C8" s="5" t="s">
        <v>26</v>
      </c>
      <c r="D8" s="6">
        <v>23193</v>
      </c>
      <c r="E8" s="7">
        <v>1.4</v>
      </c>
      <c r="F8" s="6">
        <f>D8*E8</f>
        <v>32470.199999999997</v>
      </c>
      <c r="G8" s="3"/>
      <c r="H8" s="6">
        <f t="shared" ref="H8:H14" si="0">D8*$H$6</f>
        <v>37108.800000000003</v>
      </c>
      <c r="I8" s="6">
        <f>H8-F8</f>
        <v>4638.6000000000058</v>
      </c>
      <c r="J8" s="6">
        <f>I8*0.2359</f>
        <v>1094.2457400000014</v>
      </c>
      <c r="K8" s="6">
        <f>L8/12</f>
        <v>477.73714500000057</v>
      </c>
      <c r="L8" s="6">
        <f t="shared" ref="L8:L14" si="1">I8+J8</f>
        <v>5732.845740000007</v>
      </c>
      <c r="N8" s="6">
        <v>478</v>
      </c>
    </row>
    <row r="9" spans="2:14" hidden="1">
      <c r="C9" s="5" t="s">
        <v>29</v>
      </c>
      <c r="D9" s="6">
        <v>23193</v>
      </c>
      <c r="E9" s="7">
        <v>1.4</v>
      </c>
      <c r="F9" s="6">
        <f t="shared" ref="F9:F14" si="2">D9*E9</f>
        <v>32470.199999999997</v>
      </c>
      <c r="G9" s="3"/>
      <c r="H9" s="6">
        <f t="shared" si="0"/>
        <v>37108.800000000003</v>
      </c>
      <c r="I9" s="6">
        <f t="shared" ref="I9:I14" si="3">H9-F9</f>
        <v>4638.6000000000058</v>
      </c>
      <c r="J9" s="6">
        <f t="shared" ref="J9:J14" si="4">I9*0.2359</f>
        <v>1094.2457400000014</v>
      </c>
      <c r="K9" s="6">
        <f t="shared" ref="K9:K14" si="5">L9/12</f>
        <v>477.73714500000057</v>
      </c>
      <c r="L9" s="6">
        <f t="shared" si="1"/>
        <v>5732.845740000007</v>
      </c>
      <c r="N9" s="6">
        <f>478*9</f>
        <v>4302</v>
      </c>
    </row>
    <row r="10" spans="2:14" hidden="1">
      <c r="C10" s="5" t="s">
        <v>27</v>
      </c>
      <c r="D10" s="6">
        <v>23193</v>
      </c>
      <c r="E10" s="7">
        <v>1.4</v>
      </c>
      <c r="F10" s="6">
        <f t="shared" si="2"/>
        <v>32470.199999999997</v>
      </c>
      <c r="G10" s="3"/>
      <c r="H10" s="6">
        <f t="shared" si="0"/>
        <v>37108.800000000003</v>
      </c>
      <c r="I10" s="6">
        <f t="shared" si="3"/>
        <v>4638.6000000000058</v>
      </c>
      <c r="J10" s="6">
        <f t="shared" si="4"/>
        <v>1094.2457400000014</v>
      </c>
      <c r="K10" s="6">
        <f t="shared" si="5"/>
        <v>477.73714500000057</v>
      </c>
      <c r="L10" s="6">
        <f t="shared" si="1"/>
        <v>5732.845740000007</v>
      </c>
      <c r="N10" s="6"/>
    </row>
    <row r="11" spans="2:14" hidden="1">
      <c r="C11" s="5" t="s">
        <v>28</v>
      </c>
      <c r="D11" s="6">
        <v>23193</v>
      </c>
      <c r="E11" s="7">
        <v>1.4</v>
      </c>
      <c r="F11" s="6">
        <f t="shared" si="2"/>
        <v>32470.199999999997</v>
      </c>
      <c r="G11" s="3"/>
      <c r="H11" s="6">
        <f t="shared" si="0"/>
        <v>37108.800000000003</v>
      </c>
      <c r="I11" s="6">
        <f t="shared" si="3"/>
        <v>4638.6000000000058</v>
      </c>
      <c r="J11" s="6">
        <f t="shared" si="4"/>
        <v>1094.2457400000014</v>
      </c>
      <c r="K11" s="6">
        <f t="shared" si="5"/>
        <v>477.73714500000057</v>
      </c>
      <c r="L11" s="6">
        <f t="shared" si="1"/>
        <v>5732.845740000007</v>
      </c>
      <c r="N11" s="6">
        <f>(478*8)+(478/31*14)</f>
        <v>4039.8709677419356</v>
      </c>
    </row>
    <row r="12" spans="2:14" hidden="1">
      <c r="C12" s="5" t="s">
        <v>30</v>
      </c>
      <c r="D12" s="6">
        <v>23193</v>
      </c>
      <c r="E12" s="7">
        <v>1.4</v>
      </c>
      <c r="F12" s="6">
        <f t="shared" si="2"/>
        <v>32470.199999999997</v>
      </c>
      <c r="G12" s="3"/>
      <c r="H12" s="6">
        <f t="shared" si="0"/>
        <v>37108.800000000003</v>
      </c>
      <c r="I12" s="6">
        <f t="shared" si="3"/>
        <v>4638.6000000000058</v>
      </c>
      <c r="J12" s="6">
        <f t="shared" si="4"/>
        <v>1094.2457400000014</v>
      </c>
      <c r="K12" s="6">
        <f t="shared" si="5"/>
        <v>477.73714500000057</v>
      </c>
      <c r="L12" s="6">
        <f t="shared" si="1"/>
        <v>5732.845740000007</v>
      </c>
      <c r="N12" s="6">
        <f>478*6</f>
        <v>2868</v>
      </c>
    </row>
    <row r="13" spans="2:14" hidden="1">
      <c r="C13" s="5" t="s">
        <v>9</v>
      </c>
      <c r="D13" s="15">
        <v>23193</v>
      </c>
      <c r="E13" s="16">
        <v>1.4</v>
      </c>
      <c r="F13" s="15">
        <f t="shared" si="2"/>
        <v>32470.199999999997</v>
      </c>
      <c r="G13" s="6"/>
      <c r="H13" s="6">
        <f t="shared" si="0"/>
        <v>37108.800000000003</v>
      </c>
      <c r="I13" s="15">
        <f t="shared" si="3"/>
        <v>4638.6000000000058</v>
      </c>
      <c r="J13" s="15">
        <f t="shared" si="4"/>
        <v>1094.2457400000014</v>
      </c>
      <c r="K13" s="15">
        <f t="shared" si="5"/>
        <v>477.73714500000057</v>
      </c>
      <c r="L13" s="15">
        <f t="shared" si="1"/>
        <v>5732.845740000007</v>
      </c>
      <c r="N13" s="6"/>
    </row>
    <row r="14" spans="2:14" hidden="1">
      <c r="C14" s="5" t="s">
        <v>10</v>
      </c>
      <c r="D14" s="6">
        <v>23193</v>
      </c>
      <c r="E14" s="7">
        <v>1.4</v>
      </c>
      <c r="F14" s="6">
        <f t="shared" si="2"/>
        <v>32470.199999999997</v>
      </c>
      <c r="G14" s="6"/>
      <c r="H14" s="6">
        <f t="shared" si="0"/>
        <v>37108.800000000003</v>
      </c>
      <c r="I14" s="6">
        <f t="shared" si="3"/>
        <v>4638.6000000000058</v>
      </c>
      <c r="J14" s="6">
        <f t="shared" si="4"/>
        <v>1094.2457400000014</v>
      </c>
      <c r="K14" s="6">
        <f t="shared" si="5"/>
        <v>477.73714500000057</v>
      </c>
      <c r="L14" s="6">
        <f t="shared" si="1"/>
        <v>5732.845740000007</v>
      </c>
      <c r="N14" s="6"/>
    </row>
    <row r="15" spans="2:14" hidden="1">
      <c r="C15" s="19" t="s">
        <v>16</v>
      </c>
      <c r="D15" s="3"/>
      <c r="E15" s="3"/>
      <c r="F15" s="3"/>
      <c r="G15" s="3"/>
      <c r="H15" s="3"/>
      <c r="I15" s="3"/>
      <c r="J15" s="3"/>
      <c r="K15" s="18">
        <f>SUM(K8:K14)</f>
        <v>3344.160015000004</v>
      </c>
      <c r="L15" s="18">
        <f>SUM(L8:L14)</f>
        <v>40129.920180000045</v>
      </c>
      <c r="N15" s="18">
        <f>SUM(N8:N14)</f>
        <v>11687.870967741936</v>
      </c>
    </row>
    <row r="16" spans="2:14">
      <c r="B16" s="2"/>
      <c r="D16" s="3"/>
      <c r="E16" s="3"/>
      <c r="F16" s="3"/>
      <c r="G16" s="3"/>
      <c r="H16" s="3"/>
      <c r="I16" s="3"/>
      <c r="J16" s="3"/>
      <c r="K16" s="3"/>
      <c r="L16" s="3"/>
    </row>
    <row r="17" spans="2:14">
      <c r="B17" s="2"/>
      <c r="D17" s="3"/>
      <c r="E17" s="3"/>
      <c r="F17" s="3"/>
      <c r="G17" s="3"/>
      <c r="H17" s="3"/>
      <c r="I17" s="3"/>
      <c r="J17" s="3"/>
      <c r="K17" s="3"/>
      <c r="L17" s="3"/>
    </row>
    <row r="18" spans="2:14">
      <c r="C18" s="1" t="s">
        <v>13</v>
      </c>
      <c r="H18" s="8">
        <v>1.8</v>
      </c>
      <c r="N18" s="21"/>
    </row>
    <row r="19" spans="2:14" ht="104">
      <c r="C19" s="11" t="s">
        <v>0</v>
      </c>
      <c r="D19" s="11" t="s">
        <v>14</v>
      </c>
      <c r="E19" s="11" t="s">
        <v>22</v>
      </c>
      <c r="F19" s="11" t="s">
        <v>6</v>
      </c>
      <c r="G19" s="11"/>
      <c r="H19" s="11" t="s">
        <v>21</v>
      </c>
      <c r="I19" s="11" t="s">
        <v>11</v>
      </c>
      <c r="J19" s="11" t="s">
        <v>12</v>
      </c>
      <c r="K19" s="11" t="s">
        <v>18</v>
      </c>
      <c r="L19" s="11" t="s">
        <v>32</v>
      </c>
      <c r="N19" s="20"/>
    </row>
    <row r="20" spans="2:14">
      <c r="C20" s="5" t="s">
        <v>26</v>
      </c>
      <c r="D20" s="6">
        <v>23193</v>
      </c>
      <c r="E20" s="7">
        <v>1.4</v>
      </c>
      <c r="F20" s="6">
        <f t="shared" ref="F20:F24" si="6">D20*E20</f>
        <v>32470.199999999997</v>
      </c>
      <c r="G20" s="3"/>
      <c r="H20" s="6">
        <f t="shared" ref="H20:H24" si="7">D20*$H$18</f>
        <v>41747.4</v>
      </c>
      <c r="I20" s="6">
        <f t="shared" ref="I20:I24" si="8">H20-F20</f>
        <v>9277.2000000000044</v>
      </c>
      <c r="J20" s="6">
        <f t="shared" ref="J20:J24" si="9">I20*0.2359</f>
        <v>2188.491480000001</v>
      </c>
      <c r="K20" s="6">
        <f t="shared" ref="K20:K24" si="10">L20/12</f>
        <v>955.47429000000045</v>
      </c>
      <c r="L20" s="6">
        <f t="shared" ref="L20:L24" si="11">I20+J20</f>
        <v>11465.691480000005</v>
      </c>
      <c r="N20" s="6"/>
    </row>
    <row r="21" spans="2:14">
      <c r="C21" s="5" t="s">
        <v>29</v>
      </c>
      <c r="D21" s="6">
        <v>23193</v>
      </c>
      <c r="E21" s="7">
        <v>1.4</v>
      </c>
      <c r="F21" s="6">
        <f t="shared" si="6"/>
        <v>32470.199999999997</v>
      </c>
      <c r="G21" s="3"/>
      <c r="H21" s="6">
        <f t="shared" si="7"/>
        <v>41747.4</v>
      </c>
      <c r="I21" s="6">
        <f t="shared" si="8"/>
        <v>9277.2000000000044</v>
      </c>
      <c r="J21" s="6">
        <f t="shared" si="9"/>
        <v>2188.491480000001</v>
      </c>
      <c r="K21" s="6">
        <f t="shared" si="10"/>
        <v>955.47429000000045</v>
      </c>
      <c r="L21" s="6">
        <f t="shared" si="11"/>
        <v>11465.691480000005</v>
      </c>
      <c r="N21" s="6"/>
    </row>
    <row r="22" spans="2:14">
      <c r="C22" s="5"/>
      <c r="D22" s="6"/>
      <c r="E22" s="7"/>
      <c r="F22" s="6"/>
      <c r="G22" s="3"/>
      <c r="H22" s="6"/>
      <c r="I22" s="6"/>
      <c r="J22" s="6"/>
      <c r="K22" s="6"/>
      <c r="L22" s="6"/>
      <c r="N22" s="6"/>
    </row>
    <row r="23" spans="2:14">
      <c r="C23" s="5" t="s">
        <v>28</v>
      </c>
      <c r="D23" s="6">
        <v>23193</v>
      </c>
      <c r="E23" s="7">
        <v>1.4</v>
      </c>
      <c r="F23" s="6">
        <f t="shared" si="6"/>
        <v>32470.199999999997</v>
      </c>
      <c r="G23" s="3"/>
      <c r="H23" s="6">
        <f t="shared" si="7"/>
        <v>41747.4</v>
      </c>
      <c r="I23" s="6">
        <f t="shared" si="8"/>
        <v>9277.2000000000044</v>
      </c>
      <c r="J23" s="6">
        <f t="shared" si="9"/>
        <v>2188.491480000001</v>
      </c>
      <c r="K23" s="6">
        <f t="shared" si="10"/>
        <v>955.47429000000045</v>
      </c>
      <c r="L23" s="6">
        <f t="shared" si="11"/>
        <v>11465.691480000005</v>
      </c>
      <c r="N23" s="6"/>
    </row>
    <row r="24" spans="2:14">
      <c r="C24" s="14" t="s">
        <v>30</v>
      </c>
      <c r="D24" s="15">
        <v>23193</v>
      </c>
      <c r="E24" s="16">
        <v>1.4</v>
      </c>
      <c r="F24" s="15">
        <f t="shared" si="6"/>
        <v>32470.199999999997</v>
      </c>
      <c r="G24" s="3"/>
      <c r="H24" s="15">
        <f t="shared" si="7"/>
        <v>41747.4</v>
      </c>
      <c r="I24" s="15">
        <f t="shared" si="8"/>
        <v>9277.2000000000044</v>
      </c>
      <c r="J24" s="15">
        <f t="shared" si="9"/>
        <v>2188.491480000001</v>
      </c>
      <c r="K24" s="15">
        <f t="shared" si="10"/>
        <v>955.47429000000045</v>
      </c>
      <c r="L24" s="15">
        <f t="shared" si="11"/>
        <v>11465.691480000005</v>
      </c>
      <c r="N24" s="6"/>
    </row>
    <row r="25" spans="2:14">
      <c r="C25" s="5"/>
      <c r="D25" s="15"/>
      <c r="E25" s="16"/>
      <c r="F25" s="15"/>
      <c r="G25" s="6"/>
      <c r="H25" s="15"/>
      <c r="I25" s="15"/>
      <c r="J25" s="15"/>
      <c r="K25" s="15"/>
      <c r="L25" s="15"/>
      <c r="N25" s="6"/>
    </row>
    <row r="26" spans="2:14">
      <c r="C26" s="5"/>
      <c r="D26" s="6"/>
      <c r="E26" s="7"/>
      <c r="F26" s="6"/>
      <c r="G26" s="6"/>
      <c r="H26" s="6"/>
      <c r="I26" s="6"/>
      <c r="J26" s="6"/>
      <c r="K26" s="6"/>
      <c r="L26" s="6"/>
      <c r="N26" s="6"/>
    </row>
    <row r="27" spans="2:14">
      <c r="C27" s="19" t="s">
        <v>16</v>
      </c>
      <c r="D27" s="3"/>
      <c r="E27" s="3"/>
      <c r="F27" s="3"/>
      <c r="G27" s="3"/>
      <c r="H27" s="3"/>
      <c r="I27" s="3"/>
      <c r="J27" s="3"/>
      <c r="K27" s="18"/>
      <c r="L27" s="18"/>
      <c r="N27" s="24">
        <v>22752</v>
      </c>
    </row>
    <row r="29" spans="2:14">
      <c r="N29" s="21" t="s">
        <v>35</v>
      </c>
    </row>
    <row r="30" spans="2:14" ht="104">
      <c r="C30" s="11" t="s">
        <v>0</v>
      </c>
      <c r="D30" s="11" t="s">
        <v>14</v>
      </c>
      <c r="E30" s="11" t="s">
        <v>22</v>
      </c>
      <c r="F30" s="11" t="s">
        <v>6</v>
      </c>
      <c r="G30" s="11"/>
      <c r="H30" s="11" t="s">
        <v>21</v>
      </c>
      <c r="I30" s="11" t="s">
        <v>11</v>
      </c>
      <c r="J30" s="11" t="s">
        <v>12</v>
      </c>
      <c r="K30" s="11" t="s">
        <v>18</v>
      </c>
      <c r="L30" s="11" t="s">
        <v>32</v>
      </c>
      <c r="N30" s="20" t="s">
        <v>36</v>
      </c>
    </row>
    <row r="31" spans="2:14">
      <c r="C31" s="5" t="s">
        <v>38</v>
      </c>
      <c r="D31" s="6">
        <v>23193</v>
      </c>
      <c r="E31" s="7">
        <v>1.4</v>
      </c>
      <c r="F31" s="6">
        <f t="shared" ref="F31" si="12">D31*E31</f>
        <v>32470.199999999997</v>
      </c>
      <c r="G31" s="3"/>
      <c r="H31" s="6">
        <f t="shared" ref="H31" si="13">D31*$H$18</f>
        <v>41747.4</v>
      </c>
      <c r="I31" s="6">
        <f t="shared" ref="I31" si="14">H31-F31</f>
        <v>9277.2000000000044</v>
      </c>
      <c r="J31" s="6">
        <f t="shared" ref="J31" si="15">I31*0.2359</f>
        <v>2188.491480000001</v>
      </c>
      <c r="K31" s="22">
        <f>L31/12</f>
        <v>955.47429000000045</v>
      </c>
      <c r="L31" s="6">
        <f t="shared" ref="L31" si="16">I31+J31</f>
        <v>11465.691480000005</v>
      </c>
      <c r="N31" s="23">
        <f>ROUNDUP(K31*(1+2/29),0)</f>
        <v>1022</v>
      </c>
    </row>
    <row r="33" spans="3:22">
      <c r="N33" s="3"/>
      <c r="O33" s="3"/>
      <c r="P33" s="3"/>
      <c r="Q33" s="3"/>
      <c r="R33" s="3"/>
      <c r="S33" s="3"/>
      <c r="T33" s="3"/>
      <c r="U33" s="3"/>
      <c r="V33" s="3"/>
    </row>
    <row r="34" spans="3:22">
      <c r="C34" s="1" t="s">
        <v>23</v>
      </c>
      <c r="H34" s="8">
        <v>1.4</v>
      </c>
    </row>
    <row r="35" spans="3:22" ht="65">
      <c r="C35" s="4" t="s">
        <v>0</v>
      </c>
      <c r="D35" s="11" t="s">
        <v>7</v>
      </c>
      <c r="E35" s="11" t="s">
        <v>19</v>
      </c>
      <c r="F35" s="11" t="s">
        <v>8</v>
      </c>
      <c r="G35" s="13"/>
      <c r="H35" s="13"/>
      <c r="I35" s="9"/>
      <c r="J35" s="9"/>
      <c r="K35" s="9"/>
    </row>
    <row r="36" spans="3:22">
      <c r="C36" s="5" t="s">
        <v>1</v>
      </c>
      <c r="D36" s="5">
        <v>620</v>
      </c>
      <c r="E36" s="6">
        <f>(23193*$H$34)/12</f>
        <v>2705.85</v>
      </c>
      <c r="F36" s="6">
        <f>D36+E36</f>
        <v>3325.85</v>
      </c>
      <c r="G36" s="10"/>
      <c r="H36" s="10"/>
      <c r="I36" s="10"/>
      <c r="J36" s="10"/>
      <c r="K36" s="10"/>
    </row>
    <row r="37" spans="3:22">
      <c r="C37" s="5" t="s">
        <v>2</v>
      </c>
      <c r="D37" s="5">
        <v>620</v>
      </c>
      <c r="E37" s="6">
        <f t="shared" ref="E37:E40" si="17">(23193*$H$34)/12</f>
        <v>2705.85</v>
      </c>
      <c r="F37" s="6">
        <f t="shared" ref="F37:F39" si="18">D37+E37</f>
        <v>3325.85</v>
      </c>
      <c r="G37" s="10"/>
      <c r="H37" s="10"/>
      <c r="I37" s="10"/>
      <c r="J37" s="10"/>
      <c r="K37" s="10"/>
    </row>
    <row r="38" spans="3:22">
      <c r="C38" s="5" t="s">
        <v>3</v>
      </c>
      <c r="D38" s="5">
        <v>620</v>
      </c>
      <c r="E38" s="6">
        <f t="shared" si="17"/>
        <v>2705.85</v>
      </c>
      <c r="F38" s="6">
        <f t="shared" si="18"/>
        <v>3325.85</v>
      </c>
      <c r="G38" s="10"/>
      <c r="H38" s="10"/>
      <c r="I38" s="10"/>
      <c r="J38" s="10"/>
      <c r="K38" s="10"/>
    </row>
    <row r="39" spans="3:22" ht="14.25" customHeight="1">
      <c r="C39" s="5" t="s">
        <v>4</v>
      </c>
      <c r="D39" s="5">
        <v>1480</v>
      </c>
      <c r="E39" s="6">
        <f t="shared" si="17"/>
        <v>2705.85</v>
      </c>
      <c r="F39" s="6">
        <f t="shared" si="18"/>
        <v>4185.8500000000004</v>
      </c>
      <c r="G39" s="10"/>
      <c r="H39" s="10"/>
      <c r="I39" s="10"/>
      <c r="J39" s="10"/>
      <c r="K39" s="10"/>
    </row>
    <row r="40" spans="3:22" ht="27.75" customHeight="1">
      <c r="C40" s="5" t="s">
        <v>5</v>
      </c>
      <c r="D40" s="4" t="s">
        <v>15</v>
      </c>
      <c r="E40" s="6">
        <f t="shared" si="17"/>
        <v>2705.85</v>
      </c>
      <c r="F40" s="6">
        <f>E40</f>
        <v>2705.85</v>
      </c>
      <c r="G40" s="10"/>
      <c r="H40" s="10"/>
      <c r="I40" s="10"/>
      <c r="J40" s="10"/>
      <c r="K40" s="10"/>
    </row>
    <row r="41" spans="3:22" ht="7.5" customHeight="1"/>
    <row r="42" spans="3:22" ht="18" customHeight="1">
      <c r="C42" s="17" t="s">
        <v>24</v>
      </c>
    </row>
    <row r="43" spans="3:22">
      <c r="C43" s="17" t="s">
        <v>25</v>
      </c>
    </row>
    <row r="45" spans="3:22" ht="13.5" customHeight="1">
      <c r="E45" s="17"/>
    </row>
    <row r="46" spans="3:22">
      <c r="E46" s="17"/>
    </row>
  </sheetData>
  <pageMargins left="0.74803149606299202" right="0.74803149606299202" top="0.511811023622047" bottom="0.70866141732283505" header="0.23622047244094499" footer="0.39370078740157499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koeficents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2023-03-24T08:34:00Z</dcterms:modified>
</cp:coreProperties>
</file>