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Z:\Investiciju un Eiropas savienibas fondu uzraudzibas departaments\02 ESFONDI 2021-2027\03-IEVIESANA\4.1.1.SAM\4.1.1.1. un 4.1.1.1.2. pasakums\1.kārta\MK noteikumi\Grozijumi Nr.3\"/>
    </mc:Choice>
  </mc:AlternateContent>
  <xr:revisionPtr revIDLastSave="0" documentId="13_ncr:1_{BFD9927B-1A48-4D27-8C69-A1AAC84C5BD7}" xr6:coauthVersionLast="47" xr6:coauthVersionMax="47" xr10:uidLastSave="{00000000-0000-0000-0000-000000000000}"/>
  <bookViews>
    <workbookView xWindow="-120" yWindow="-120" windowWidth="29040" windowHeight="15840" xr2:uid="{06E209D7-9EAB-4263-8300-E511E3919B0B}"/>
  </bookViews>
  <sheets>
    <sheet name="Finansējuma sadalījums" sheetId="1" r:id="rId1"/>
  </sheets>
  <definedNames>
    <definedName name="_xlnm.Print_Area" localSheetId="0">'Finansējuma sadalījums'!$A$1:$E$30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29" i="1" l="1"/>
  <c r="D29" i="1"/>
  <c r="E10" i="1"/>
  <c r="D10" i="1"/>
  <c r="D26" i="1"/>
  <c r="C26" i="1" s="1"/>
  <c r="E26" i="1"/>
  <c r="C29" i="1" l="1"/>
  <c r="E25" i="1"/>
  <c r="C25" i="1" s="1"/>
  <c r="E23" i="1" l="1"/>
  <c r="D23" i="1"/>
  <c r="C23" i="1" l="1"/>
  <c r="E17" i="1" l="1"/>
  <c r="D17" i="1"/>
  <c r="C28" i="1"/>
  <c r="C18" i="1"/>
  <c r="C19" i="1"/>
  <c r="C20" i="1"/>
  <c r="C21" i="1"/>
  <c r="C22" i="1"/>
  <c r="C11" i="1"/>
  <c r="C12" i="1"/>
  <c r="C13" i="1"/>
  <c r="C14" i="1"/>
  <c r="C15" i="1"/>
  <c r="C16" i="1"/>
  <c r="D9" i="1" l="1"/>
  <c r="E9" i="1"/>
  <c r="C17" i="1"/>
  <c r="C10" i="1"/>
  <c r="C9" i="1" l="1"/>
  <c r="C27" i="1"/>
  <c r="E27" i="1" l="1"/>
  <c r="D27" i="1"/>
</calcChain>
</file>

<file path=xl/sharedStrings.xml><?xml version="1.0" encoding="utf-8"?>
<sst xmlns="http://schemas.openxmlformats.org/spreadsheetml/2006/main" count="52" uniqueCount="52">
  <si>
    <t>Ministru kabineta</t>
  </si>
  <si>
    <t>Nr.</t>
  </si>
  <si>
    <t>2.1.</t>
  </si>
  <si>
    <t>VSIA "Bērnu klīniskā universitātes slimnīca"</t>
  </si>
  <si>
    <t xml:space="preserve">VSIA "Traumatoloģijas un ortopēdijas slimnīca" </t>
  </si>
  <si>
    <t xml:space="preserve">SIA "Rīgas Dzemdību nams" </t>
  </si>
  <si>
    <t xml:space="preserve">VSIA "Nacionālais rehabilitācijas centrs "Vaivari"" </t>
  </si>
  <si>
    <t>SIA "Liepājas reģionālā slimnīca"</t>
  </si>
  <si>
    <t xml:space="preserve">SIA "Daugavpils reģionālā slimnīca" </t>
  </si>
  <si>
    <t xml:space="preserve">SIA "Ziemeļkurzemes reģionālā slimnīca" </t>
  </si>
  <si>
    <t xml:space="preserve">SIA "Jelgavas pilsētas slimnīca" </t>
  </si>
  <si>
    <t xml:space="preserve">SIA "Vidzemes slimnīca" </t>
  </si>
  <si>
    <t>SIA "Jēkabpils reģionālā slimnīca"</t>
  </si>
  <si>
    <t xml:space="preserve">SIA "Rēzeknes slimnīca" </t>
  </si>
  <si>
    <t>Kopā</t>
  </si>
  <si>
    <t>Eiropas Reģionālās attīstības fonda finansējums</t>
  </si>
  <si>
    <t>Atbalsta saņēmējs</t>
  </si>
  <si>
    <t>3=4+5</t>
  </si>
  <si>
    <t>Nacionālais finansējums
(valsts budžeta un privātais finansējums)</t>
  </si>
  <si>
    <t>1.3.</t>
  </si>
  <si>
    <t>noteikumiem Nr.___</t>
  </si>
  <si>
    <t>1.1.</t>
  </si>
  <si>
    <t>1.2.</t>
  </si>
  <si>
    <t>1.4.</t>
  </si>
  <si>
    <t>1.5.</t>
  </si>
  <si>
    <t>1.6.</t>
  </si>
  <si>
    <t>1.7.</t>
  </si>
  <si>
    <t>1.8.</t>
  </si>
  <si>
    <t>1.9.</t>
  </si>
  <si>
    <t>1.10.</t>
  </si>
  <si>
    <t>1.11.</t>
  </si>
  <si>
    <t>1.12.</t>
  </si>
  <si>
    <t>KOPĀ</t>
  </si>
  <si>
    <t>Pielikums</t>
  </si>
  <si>
    <t>1.13.</t>
  </si>
  <si>
    <t>Neatliekamās medicīniskās palīdzības dienests</t>
  </si>
  <si>
    <t>Valsts tiesu medicīnas ekspertīžu centrs</t>
  </si>
  <si>
    <r>
      <t xml:space="preserve"> 4.1.1.1. pasākuma "Ārstniecības iestāžu infrastruktūras attīstība" </t>
    </r>
    <r>
      <rPr>
        <b/>
        <sz val="12"/>
        <rFont val="Times New Roman"/>
        <family val="1"/>
      </rPr>
      <t>pirmās kārtas atbalsta saņēmēji</t>
    </r>
  </si>
  <si>
    <r>
      <t>Pasākumam</t>
    </r>
    <r>
      <rPr>
        <b/>
        <sz val="12"/>
        <rFont val="Times New Roman"/>
        <family val="1"/>
      </rPr>
      <t xml:space="preserve"> plānotais un pieejamais </t>
    </r>
    <r>
      <rPr>
        <b/>
        <sz val="12"/>
        <rFont val="Times New Roman"/>
        <family val="1"/>
        <charset val="186"/>
      </rPr>
      <t xml:space="preserve">attiecināmais finansējums pa finansējuma avotiem:
</t>
    </r>
    <r>
      <rPr>
        <b/>
        <i/>
        <sz val="12"/>
        <rFont val="Times New Roman"/>
        <family val="1"/>
      </rPr>
      <t>euro</t>
    </r>
    <r>
      <rPr>
        <b/>
        <sz val="12"/>
        <rFont val="Times New Roman"/>
        <family val="1"/>
        <charset val="186"/>
      </rPr>
      <t xml:space="preserve"> </t>
    </r>
  </si>
  <si>
    <t>SIA "Rīgas Austrumu klīniskā universitātes slimnīca" projekta Nr. 9.3.2.0/17/I/004 2.posma projekts</t>
  </si>
  <si>
    <t>SIA "Rīgas Austrumu klīniskā universitātes slimnīca"</t>
  </si>
  <si>
    <t>3.1.</t>
  </si>
  <si>
    <t>2.2.</t>
  </si>
  <si>
    <t>Eiropas Savienības Kohēzijas politikas programmas 2021. – 2027. gadam 4.1.1. specifiskā atbalsta mērķa "Nodrošināt vienlīdzīgu piekļuvi veselības aprūpei un stiprināt veselības sistēmu, tostarp primārās veselības aprūpes noturību" 4.1.1.1. pasākuma "Ārstniecības iestāžu infrastruktūras attīstība" pirmās un piektās kārtas un 4.1.1.5 pasākuma “Neatliekamās medicīniskās palīdzības dienesta attīstība” atbalsta saņēmēji un finansējuma sadalījums</t>
  </si>
  <si>
    <t xml:space="preserve"> 4.1.1.1. pasākuma "Ārstniecības iestāžu infrastruktūras attīstība" piektās kārtas atbalsta saņēmēji</t>
  </si>
  <si>
    <t>VSIA "Paula Stradiņa klīniskā universitātes slimnīca" projekta Nr. 9.3.2.0/17/I/013 Slimnīcas A 2 korpusa attīstība 2. posma projekts</t>
  </si>
  <si>
    <t xml:space="preserve">4.1.1.5. pasākuma "Neatliekamās medicīniskās palīdzības dienesta attīstība" atbalsta saņēmējs </t>
  </si>
  <si>
    <t>(t.sk., elastības finansējums 46 682 293)</t>
  </si>
  <si>
    <t>(t.sk., elastības finansējums 39 679 949)</t>
  </si>
  <si>
    <t>(t.sk., elastības finansējums 7 002 344)</t>
  </si>
  <si>
    <t>20__. gada __. ___________</t>
  </si>
  <si>
    <t>4.1.1.1. pasākuma pirmā, piektā kārta un 4.1.1.5. pasākums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</si>
</sst>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 _€_-;\-* #,##0.00\ _€_-;_-* &quot;-&quot;??\ _€_-;_-@_-"/>
    <numFmt numFmtId="165" formatCode="_-* #,##0.00\ &quot;XDR&quot;_-;\-* #,##0.00\ &quot;XDR&quot;_-;_-* &quot;-&quot;??\ &quot;XDR&quot;_-;_-@_-"/>
  </numFmts>
  <fonts count="17" x14ac:knownFonts="1">
    <font>
      <sz val="11"/>
      <color theme="1"/>
      <name val="Calibri"/>
      <family val="2"/>
      <charset val="186"/>
      <scheme val="minor"/>
    </font>
    <font>
      <sz val="10"/>
      <color rgb="FF000000"/>
      <name val="Arial"/>
      <family val="2"/>
      <charset val="186"/>
    </font>
    <font>
      <sz val="11"/>
      <color theme="1"/>
      <name val="Calibri"/>
      <family val="2"/>
      <charset val="186"/>
      <scheme val="minor"/>
    </font>
    <font>
      <sz val="11"/>
      <color rgb="FF000000"/>
      <name val="Calibri"/>
      <family val="2"/>
      <charset val="186"/>
    </font>
    <font>
      <sz val="10"/>
      <name val="Arial"/>
      <family val="2"/>
    </font>
    <font>
      <sz val="10"/>
      <name val="Arial"/>
      <family val="2"/>
      <charset val="186"/>
    </font>
    <font>
      <sz val="10"/>
      <name val="Arial"/>
      <family val="2"/>
      <charset val="204"/>
    </font>
    <font>
      <sz val="12"/>
      <color theme="1"/>
      <name val="Calibri"/>
      <family val="2"/>
      <scheme val="minor"/>
    </font>
    <font>
      <sz val="11"/>
      <color theme="1"/>
      <name val="Calibri"/>
      <family val="2"/>
      <scheme val="minor"/>
    </font>
    <font>
      <sz val="10"/>
      <name val="Arial"/>
      <family val="2"/>
      <charset val="186"/>
    </font>
    <font>
      <sz val="12"/>
      <color indexed="8"/>
      <name val="Times New Roman"/>
      <family val="2"/>
      <charset val="186"/>
    </font>
    <font>
      <sz val="12"/>
      <name val="Times New Roman"/>
      <family val="1"/>
      <charset val="186"/>
    </font>
    <font>
      <b/>
      <sz val="12"/>
      <name val="Times New Roman"/>
      <family val="1"/>
    </font>
    <font>
      <sz val="11"/>
      <name val="Calibri"/>
      <family val="2"/>
      <charset val="186"/>
      <scheme val="minor"/>
    </font>
    <font>
      <b/>
      <sz val="12"/>
      <name val="Times New Roman"/>
      <family val="1"/>
      <charset val="186"/>
    </font>
    <font>
      <b/>
      <i/>
      <sz val="12"/>
      <name val="Times New Roman"/>
      <family val="1"/>
    </font>
    <font>
      <sz val="12"/>
      <name val="Times New Roman"/>
      <family val="1"/>
    </font>
  </fonts>
  <fills count="5">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bottom style="thin">
        <color indexed="64"/>
      </bottom>
      <diagonal/>
    </border>
  </borders>
  <cellStyleXfs count="44">
    <xf numFmtId="0" fontId="0" fillId="0" borderId="0"/>
    <xf numFmtId="0" fontId="1" fillId="0" borderId="0"/>
    <xf numFmtId="0" fontId="3" fillId="0" borderId="0"/>
    <xf numFmtId="0" fontId="4" fillId="0" borderId="0"/>
    <xf numFmtId="0" fontId="5" fillId="0" borderId="0"/>
    <xf numFmtId="0" fontId="5" fillId="0" borderId="0"/>
    <xf numFmtId="0" fontId="4" fillId="0" borderId="0"/>
    <xf numFmtId="0" fontId="5" fillId="0" borderId="0"/>
    <xf numFmtId="164" fontId="6" fillId="0" borderId="0" applyFont="0" applyFill="0" applyBorder="0" applyAlignment="0" applyProtection="0"/>
    <xf numFmtId="9" fontId="4" fillId="0" borderId="0" applyFont="0" applyFill="0" applyBorder="0" applyAlignment="0" applyProtection="0"/>
    <xf numFmtId="0" fontId="7" fillId="0" borderId="0"/>
    <xf numFmtId="9" fontId="4"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8" fillId="0" borderId="0"/>
    <xf numFmtId="165" fontId="8" fillId="0" borderId="0" applyFont="0" applyFill="0" applyBorder="0" applyAlignment="0" applyProtection="0"/>
    <xf numFmtId="0" fontId="2" fillId="0" borderId="0"/>
    <xf numFmtId="0" fontId="5" fillId="0" borderId="0"/>
    <xf numFmtId="0" fontId="7"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8" fillId="0" borderId="0"/>
    <xf numFmtId="0" fontId="4" fillId="0" borderId="0"/>
    <xf numFmtId="0" fontId="4" fillId="0" borderId="0"/>
    <xf numFmtId="0" fontId="4" fillId="0" borderId="0"/>
    <xf numFmtId="0" fontId="9" fillId="0" borderId="0"/>
    <xf numFmtId="9" fontId="4" fillId="0" borderId="0" applyFont="0" applyFill="0" applyBorder="0" applyAlignment="0" applyProtection="0"/>
    <xf numFmtId="9" fontId="4" fillId="0" borderId="0" applyFont="0" applyFill="0" applyBorder="0" applyAlignment="0" applyProtection="0"/>
    <xf numFmtId="43" fontId="2" fillId="0" borderId="0" applyFont="0" applyFill="0" applyBorder="0" applyAlignment="0" applyProtection="0"/>
    <xf numFmtId="0" fontId="4" fillId="0" borderId="0"/>
    <xf numFmtId="0" fontId="10" fillId="0" borderId="0"/>
    <xf numFmtId="0" fontId="3" fillId="0" borderId="0"/>
    <xf numFmtId="43" fontId="2" fillId="0" borderId="0" applyFont="0" applyFill="0" applyBorder="0" applyAlignment="0" applyProtection="0"/>
    <xf numFmtId="0" fontId="2" fillId="0" borderId="0" applyAlignment="0"/>
    <xf numFmtId="0" fontId="2" fillId="0" borderId="0"/>
    <xf numFmtId="9" fontId="4" fillId="0" borderId="0" applyFont="0" applyFill="0" applyBorder="0" applyAlignment="0" applyProtection="0"/>
    <xf numFmtId="43" fontId="2" fillId="0" borderId="0" applyFont="0" applyFill="0" applyBorder="0" applyAlignment="0" applyProtection="0"/>
    <xf numFmtId="0" fontId="4" fillId="0" borderId="0"/>
    <xf numFmtId="0" fontId="4" fillId="0" borderId="0"/>
    <xf numFmtId="43" fontId="2" fillId="0" borderId="0" applyFont="0" applyFill="0" applyBorder="0" applyAlignment="0" applyProtection="0"/>
    <xf numFmtId="43" fontId="2" fillId="0" borderId="0" applyFont="0" applyFill="0" applyBorder="0" applyAlignment="0" applyProtection="0"/>
  </cellStyleXfs>
  <cellXfs count="36">
    <xf numFmtId="0" fontId="0" fillId="0" borderId="0" xfId="0"/>
    <xf numFmtId="0" fontId="13" fillId="2" borderId="0" xfId="0" applyFont="1" applyFill="1" applyAlignment="1">
      <alignment horizontal="right"/>
    </xf>
    <xf numFmtId="0" fontId="13" fillId="2" borderId="0" xfId="0" applyFont="1" applyFill="1"/>
    <xf numFmtId="4" fontId="14" fillId="4" borderId="1" xfId="0" applyNumberFormat="1" applyFont="1" applyFill="1" applyBorder="1" applyAlignment="1">
      <alignment horizontal="center" vertical="center"/>
    </xf>
    <xf numFmtId="4" fontId="14" fillId="4" borderId="1" xfId="0" applyNumberFormat="1" applyFont="1" applyFill="1" applyBorder="1" applyAlignment="1">
      <alignment horizontal="center" vertical="center" wrapText="1"/>
    </xf>
    <xf numFmtId="0" fontId="11" fillId="4" borderId="1" xfId="0" applyFont="1" applyFill="1" applyBorder="1" applyAlignment="1">
      <alignment horizontal="center" vertical="center"/>
    </xf>
    <xf numFmtId="0" fontId="11" fillId="4" borderId="1" xfId="0" applyFont="1" applyFill="1" applyBorder="1" applyAlignment="1">
      <alignment horizontal="center" vertical="center" wrapText="1"/>
    </xf>
    <xf numFmtId="0" fontId="14" fillId="3" borderId="1" xfId="0" applyFont="1" applyFill="1" applyBorder="1" applyAlignment="1">
      <alignment vertical="center" wrapText="1"/>
    </xf>
    <xf numFmtId="0" fontId="16" fillId="2" borderId="1" xfId="0" applyFont="1" applyFill="1" applyBorder="1" applyAlignment="1">
      <alignment horizontal="left" vertical="center"/>
    </xf>
    <xf numFmtId="0" fontId="16" fillId="2" borderId="1" xfId="0" applyFont="1" applyFill="1" applyBorder="1" applyAlignment="1">
      <alignment horizontal="left" vertical="center" wrapText="1"/>
    </xf>
    <xf numFmtId="4" fontId="16" fillId="2" borderId="1" xfId="0" applyNumberFormat="1" applyFont="1" applyFill="1" applyBorder="1" applyAlignment="1">
      <alignment horizontal="right" vertical="center"/>
    </xf>
    <xf numFmtId="0" fontId="13" fillId="2" borderId="0" xfId="0" applyFont="1" applyFill="1" applyAlignment="1">
      <alignment horizontal="left"/>
    </xf>
    <xf numFmtId="0" fontId="13" fillId="2" borderId="0" xfId="0" applyFont="1" applyFill="1" applyAlignment="1">
      <alignment wrapText="1"/>
    </xf>
    <xf numFmtId="3" fontId="13" fillId="2" borderId="0" xfId="0" applyNumberFormat="1" applyFont="1" applyFill="1"/>
    <xf numFmtId="3" fontId="11" fillId="2" borderId="0" xfId="0" applyNumberFormat="1" applyFont="1" applyFill="1" applyAlignment="1">
      <alignment horizontal="right" vertical="center"/>
    </xf>
    <xf numFmtId="4" fontId="12" fillId="3" borderId="1" xfId="0" applyNumberFormat="1" applyFont="1" applyFill="1" applyBorder="1" applyAlignment="1">
      <alignment horizontal="right" vertical="center"/>
    </xf>
    <xf numFmtId="0" fontId="12" fillId="3" borderId="1" xfId="0" applyFont="1" applyFill="1" applyBorder="1" applyAlignment="1">
      <alignment horizontal="left" vertical="center"/>
    </xf>
    <xf numFmtId="0" fontId="12" fillId="3" borderId="1" xfId="0" applyFont="1" applyFill="1" applyBorder="1" applyAlignment="1">
      <alignment horizontal="left" vertical="center" wrapText="1"/>
    </xf>
    <xf numFmtId="0" fontId="14" fillId="3" borderId="2" xfId="0" applyFont="1" applyFill="1" applyBorder="1" applyAlignment="1">
      <alignment horizontal="left" vertical="center"/>
    </xf>
    <xf numFmtId="4" fontId="16" fillId="2" borderId="2" xfId="0" applyNumberFormat="1" applyFont="1" applyFill="1" applyBorder="1" applyAlignment="1">
      <alignment horizontal="right" vertical="center"/>
    </xf>
    <xf numFmtId="4" fontId="16" fillId="3" borderId="3" xfId="0" applyNumberFormat="1" applyFont="1" applyFill="1" applyBorder="1" applyAlignment="1">
      <alignment horizontal="left" vertical="center" wrapText="1"/>
    </xf>
    <xf numFmtId="2" fontId="13" fillId="2" borderId="0" xfId="0" applyNumberFormat="1" applyFont="1" applyFill="1"/>
    <xf numFmtId="4" fontId="11" fillId="2" borderId="0" xfId="0" applyNumberFormat="1" applyFont="1" applyFill="1" applyAlignment="1">
      <alignment horizontal="right" vertical="center"/>
    </xf>
    <xf numFmtId="4" fontId="12" fillId="3" borderId="2" xfId="0" applyNumberFormat="1" applyFont="1" applyFill="1" applyBorder="1" applyAlignment="1">
      <alignment horizontal="right" vertical="center"/>
    </xf>
    <xf numFmtId="0" fontId="12" fillId="3" borderId="5" xfId="0" applyFont="1" applyFill="1" applyBorder="1" applyAlignment="1">
      <alignment horizontal="left" vertical="center" wrapText="1"/>
    </xf>
    <xf numFmtId="0" fontId="12" fillId="3" borderId="4" xfId="0" applyFont="1" applyFill="1" applyBorder="1" applyAlignment="1">
      <alignment horizontal="left" vertical="center" wrapText="1"/>
    </xf>
    <xf numFmtId="0" fontId="14" fillId="4" borderId="1" xfId="0" applyFont="1" applyFill="1" applyBorder="1" applyAlignment="1">
      <alignment horizontal="center" vertical="center"/>
    </xf>
    <xf numFmtId="0" fontId="14" fillId="4" borderId="1" xfId="0" applyFont="1" applyFill="1" applyBorder="1" applyAlignment="1">
      <alignment horizontal="center" vertical="center" wrapText="1"/>
    </xf>
    <xf numFmtId="0" fontId="12" fillId="3" borderId="2" xfId="0" applyFont="1" applyFill="1" applyBorder="1" applyAlignment="1">
      <alignment horizontal="left" vertical="center"/>
    </xf>
    <xf numFmtId="0" fontId="12" fillId="3" borderId="3" xfId="0" applyFont="1" applyFill="1" applyBorder="1" applyAlignment="1">
      <alignment horizontal="left" vertical="center"/>
    </xf>
    <xf numFmtId="0" fontId="11" fillId="2" borderId="0" xfId="0" applyFont="1" applyFill="1" applyAlignment="1">
      <alignment horizontal="right" vertical="center"/>
    </xf>
    <xf numFmtId="0" fontId="13" fillId="2" borderId="0" xfId="0" applyFont="1" applyFill="1" applyAlignment="1">
      <alignment horizontal="left" vertical="top" wrapText="1"/>
    </xf>
    <xf numFmtId="0" fontId="12" fillId="2" borderId="0" xfId="0" applyFont="1" applyFill="1" applyAlignment="1">
      <alignment horizontal="center" vertical="center" wrapText="1"/>
    </xf>
    <xf numFmtId="0" fontId="14" fillId="4" borderId="1" xfId="0" applyFont="1" applyFill="1" applyBorder="1" applyAlignment="1">
      <alignment horizontal="center" wrapText="1"/>
    </xf>
    <xf numFmtId="4" fontId="12" fillId="3" borderId="0" xfId="0" applyNumberFormat="1" applyFont="1" applyFill="1" applyAlignment="1">
      <alignment horizontal="right" vertical="center"/>
    </xf>
    <xf numFmtId="4" fontId="16" fillId="3" borderId="6" xfId="0" applyNumberFormat="1" applyFont="1" applyFill="1" applyBorder="1" applyAlignment="1">
      <alignment horizontal="left" vertical="center" wrapText="1"/>
    </xf>
  </cellXfs>
  <cellStyles count="44">
    <cellStyle name="Comma 2" xfId="8" xr:uid="{B9179BE0-8B5E-4084-A9B7-F4A4F34FA444}"/>
    <cellStyle name="Comma 3" xfId="22" xr:uid="{3339C5F4-70A2-42D4-B1E9-5CD09B4675D1}"/>
    <cellStyle name="Comma 3 2" xfId="31" xr:uid="{326CDA97-1A60-41EC-ADDE-8281D1049046}"/>
    <cellStyle name="Comma 3 2 2" xfId="42" xr:uid="{36B2FA18-87FD-4F26-A1D2-FE89B718FD86}"/>
    <cellStyle name="Comma 3 3" xfId="39" xr:uid="{67384B79-4CE2-4FF2-9008-644060508281}"/>
    <cellStyle name="Comma 4" xfId="43" xr:uid="{07191416-F848-42FF-A54A-8FE6E39FF279}"/>
    <cellStyle name="Comma 5" xfId="35" xr:uid="{BFB9E081-E199-4323-AAF9-7D212331A6DA}"/>
    <cellStyle name="Currency 2" xfId="16" xr:uid="{DD74F1E5-F0A0-4531-8E94-84AF202CE067}"/>
    <cellStyle name="Normal" xfId="0" builtinId="0"/>
    <cellStyle name="Normal 10" xfId="26" xr:uid="{657CA33E-E6CA-41CB-BE30-AA8F3355018C}"/>
    <cellStyle name="Normal 10 2" xfId="12" xr:uid="{4DEAE24B-0EC7-4CEE-A6F1-4F78CFD37DC2}"/>
    <cellStyle name="Normal 10 3" xfId="40" xr:uid="{F223B29F-70C5-4120-BE9A-A085CF4963DA}"/>
    <cellStyle name="Normal 11" xfId="28" xr:uid="{F71024EB-1EE7-42DB-AAE5-123ED9438667}"/>
    <cellStyle name="Normal 11 2" xfId="41" xr:uid="{1D42D139-E716-4FA7-B82F-5DC0A0BABC38}"/>
    <cellStyle name="Normal 12" xfId="36" xr:uid="{696752F3-2626-4A6E-A55D-70268A5E21DC}"/>
    <cellStyle name="Normal 2" xfId="1" xr:uid="{A44E124F-1485-41A5-85BC-3717929B790D}"/>
    <cellStyle name="Normal 2 2" xfId="5" xr:uid="{64625A40-9E65-4755-9E75-F1C1BF1DF201}"/>
    <cellStyle name="Normal 2 2 2" xfId="13" xr:uid="{D96BC6AC-30AD-4D3F-9C2B-9EDE72186B59}"/>
    <cellStyle name="Normal 2 2 3" xfId="34" xr:uid="{56CC9260-E3D6-481A-B75D-CDD10BFDAFBA}"/>
    <cellStyle name="Normal 2 3" xfId="19" xr:uid="{2BF18346-5274-424F-852A-0F598FBFC6E4}"/>
    <cellStyle name="Normal 2 3 2" xfId="24" xr:uid="{A74731D0-94CC-41E7-A911-814706124AA3}"/>
    <cellStyle name="Normal 2 4" xfId="4" xr:uid="{BE7DB12F-1D2A-4CD9-AA0A-28D03E78DC78}"/>
    <cellStyle name="Normal 2 5" xfId="33" xr:uid="{DAB35A77-B1DF-4451-993C-1A1E708D130B}"/>
    <cellStyle name="Normal 2 6" xfId="2" xr:uid="{BE6991A4-BD31-4DD1-8F4A-2C0AD00D9F2E}"/>
    <cellStyle name="Normal 3" xfId="6" xr:uid="{3DC1D7F4-1EB2-4F41-A48C-093B3A2E7359}"/>
    <cellStyle name="Normal 3 2" xfId="27" xr:uid="{821F41E3-B15F-484D-8E40-4893C749C58F}"/>
    <cellStyle name="Normal 4" xfId="7" xr:uid="{459F65D5-8590-4817-8141-34F8FAB9FCE9}"/>
    <cellStyle name="Normal 4 2" xfId="10" xr:uid="{027A2C0B-201B-422F-B325-0F8FC481312A}"/>
    <cellStyle name="Normal 5" xfId="15" xr:uid="{46D38998-D546-45C1-892B-7FFB5FB73F35}"/>
    <cellStyle name="Normal 6" xfId="17" xr:uid="{46127873-DE36-4FA2-AA61-50A542C1F54A}"/>
    <cellStyle name="Normal 6 2" xfId="21" xr:uid="{604D9AE1-B543-4402-A61A-6878FB3AD91E}"/>
    <cellStyle name="Normal 7" xfId="20" xr:uid="{4120D516-6676-4F63-8A1E-E7886805AA07}"/>
    <cellStyle name="Normal 8" xfId="25" xr:uid="{3C082879-05DC-40EB-8BA9-45530C871091}"/>
    <cellStyle name="Normal 8 2" xfId="32" xr:uid="{E711EC19-2313-48B7-8574-ED28FA4104C3}"/>
    <cellStyle name="Normal 8 3" xfId="37" xr:uid="{258E7AC7-15B2-423D-93A1-012D00EF85A6}"/>
    <cellStyle name="Normal 9" xfId="3" xr:uid="{06E5579A-7F4E-433F-AAA5-ACC36E4B6779}"/>
    <cellStyle name="Percent 2" xfId="9" xr:uid="{600C8AB9-88EB-429B-96F7-0A18B44887DE}"/>
    <cellStyle name="Percent 2 2" xfId="29" xr:uid="{E4674DE3-4A3E-4B7A-9878-21387753F6D0}"/>
    <cellStyle name="Percent 3" xfId="14" xr:uid="{E9828619-2AB6-4A75-BBDE-8BA6674955CD}"/>
    <cellStyle name="Percent 4" xfId="23" xr:uid="{A842CA2B-F2D3-436C-B06B-0664D303BA84}"/>
    <cellStyle name="Percent 5" xfId="11" xr:uid="{97A74682-F835-4E60-9887-8E1EC2044D50}"/>
    <cellStyle name="Percent 5 2" xfId="38" xr:uid="{B04DC72F-3AD4-4FBA-B843-CF2FEE7CBD84}"/>
    <cellStyle name="Percent 6" xfId="30" xr:uid="{B0F105FE-CF83-4D7C-B22A-4B46F2820303}"/>
    <cellStyle name="Обычный_33. OZOLNIEKU NOVADA DOME_OZO SKOLA_TELPU, GAITENU, KAPNU TELPU REMONTS_TAME_VADIMS_2011_02_25_melnraksts" xfId="18" xr:uid="{046BF008-35EB-4E45-A5B4-CFEA7B62EA2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FC82A-AB0D-4EC7-B4BA-43C27DA78265}">
  <dimension ref="A1:E37"/>
  <sheetViews>
    <sheetView tabSelected="1" view="pageBreakPreview" zoomScale="80" zoomScaleNormal="60" zoomScaleSheetLayoutView="80" workbookViewId="0">
      <pane ySplit="8" topLeftCell="A9" activePane="bottomLeft" state="frozen"/>
      <selection activeCell="A14" sqref="A14"/>
      <selection pane="bottomLeft" activeCell="N21" sqref="N21"/>
    </sheetView>
  </sheetViews>
  <sheetFormatPr defaultColWidth="9.140625" defaultRowHeight="15" outlineLevelRow="1" x14ac:dyDescent="0.25"/>
  <cols>
    <col min="1" max="1" width="9.85546875" style="11" customWidth="1"/>
    <col min="2" max="2" width="51.42578125" style="12" customWidth="1"/>
    <col min="3" max="3" width="24.7109375" style="2" customWidth="1"/>
    <col min="4" max="4" width="28.5703125" style="2" customWidth="1"/>
    <col min="5" max="5" width="27.85546875" style="2" customWidth="1"/>
    <col min="6" max="16384" width="9.140625" style="2"/>
  </cols>
  <sheetData>
    <row r="1" spans="1:5" s="1" customFormat="1" ht="15.75" outlineLevel="1" x14ac:dyDescent="0.25">
      <c r="A1" s="30" t="s">
        <v>33</v>
      </c>
      <c r="B1" s="30"/>
      <c r="C1" s="30"/>
      <c r="D1" s="30"/>
      <c r="E1" s="30"/>
    </row>
    <row r="2" spans="1:5" s="1" customFormat="1" ht="15.75" customHeight="1" outlineLevel="1" x14ac:dyDescent="0.25">
      <c r="A2" s="30" t="s">
        <v>0</v>
      </c>
      <c r="B2" s="30"/>
      <c r="C2" s="30"/>
      <c r="D2" s="30"/>
      <c r="E2" s="30"/>
    </row>
    <row r="3" spans="1:5" s="1" customFormat="1" ht="15.75" outlineLevel="1" x14ac:dyDescent="0.25">
      <c r="A3" s="30" t="s">
        <v>50</v>
      </c>
      <c r="B3" s="30"/>
      <c r="C3" s="30"/>
      <c r="D3" s="30"/>
      <c r="E3" s="30"/>
    </row>
    <row r="4" spans="1:5" s="1" customFormat="1" ht="15.75" outlineLevel="1" x14ac:dyDescent="0.25">
      <c r="A4" s="30" t="s">
        <v>20</v>
      </c>
      <c r="B4" s="30"/>
      <c r="C4" s="30"/>
      <c r="D4" s="30"/>
      <c r="E4" s="30"/>
    </row>
    <row r="5" spans="1:5" s="1" customFormat="1" ht="81" customHeight="1" outlineLevel="1" x14ac:dyDescent="0.25">
      <c r="A5" s="32" t="s">
        <v>43</v>
      </c>
      <c r="B5" s="32"/>
      <c r="C5" s="32"/>
      <c r="D5" s="32"/>
      <c r="E5" s="32"/>
    </row>
    <row r="6" spans="1:5" ht="48.75" customHeight="1" x14ac:dyDescent="0.25">
      <c r="A6" s="26" t="s">
        <v>1</v>
      </c>
      <c r="B6" s="27" t="s">
        <v>16</v>
      </c>
      <c r="C6" s="33" t="s">
        <v>38</v>
      </c>
      <c r="D6" s="33"/>
      <c r="E6" s="33"/>
    </row>
    <row r="7" spans="1:5" ht="47.25" x14ac:dyDescent="0.25">
      <c r="A7" s="26"/>
      <c r="B7" s="27"/>
      <c r="C7" s="3" t="s">
        <v>14</v>
      </c>
      <c r="D7" s="4" t="s">
        <v>15</v>
      </c>
      <c r="E7" s="4" t="s">
        <v>18</v>
      </c>
    </row>
    <row r="8" spans="1:5" ht="15.75" x14ac:dyDescent="0.25">
      <c r="A8" s="5">
        <v>1</v>
      </c>
      <c r="B8" s="6">
        <v>2</v>
      </c>
      <c r="C8" s="5" t="s">
        <v>17</v>
      </c>
      <c r="D8" s="6">
        <v>4</v>
      </c>
      <c r="E8" s="6">
        <v>5</v>
      </c>
    </row>
    <row r="9" spans="1:5" ht="47.25" x14ac:dyDescent="0.25">
      <c r="A9" s="18">
        <v>1</v>
      </c>
      <c r="B9" s="7" t="s">
        <v>37</v>
      </c>
      <c r="C9" s="15">
        <f>D9+E9</f>
        <v>114061260</v>
      </c>
      <c r="D9" s="15">
        <f>ROUNDUP(SUM(D10:D22),0)</f>
        <v>96952070</v>
      </c>
      <c r="E9" s="15">
        <f>ROUNDUP(SUM(E10:E22),0)</f>
        <v>17109190</v>
      </c>
    </row>
    <row r="10" spans="1:5" ht="15.75" x14ac:dyDescent="0.25">
      <c r="A10" s="8" t="s">
        <v>21</v>
      </c>
      <c r="B10" s="9" t="s">
        <v>40</v>
      </c>
      <c r="C10" s="10">
        <f>D10+E10</f>
        <v>79321300</v>
      </c>
      <c r="D10" s="10">
        <f>ROUNDDOWN(39745586.05-11603758+(14919758*0.85),0)+ROUNDDOWN(31293509*0.85,0)</f>
        <v>67423104</v>
      </c>
      <c r="E10" s="10">
        <f>ROUNDUP(7013926.95-2047722+(14919758*0.15),0)+ROUNDUP(31293509*0.15,0)</f>
        <v>11898196</v>
      </c>
    </row>
    <row r="11" spans="1:5" ht="15.75" x14ac:dyDescent="0.25">
      <c r="A11" s="8" t="s">
        <v>22</v>
      </c>
      <c r="B11" s="9" t="s">
        <v>3</v>
      </c>
      <c r="C11" s="10">
        <f t="shared" ref="C11:C28" si="0">D11+E11</f>
        <v>3155455</v>
      </c>
      <c r="D11" s="10">
        <v>2682136.75</v>
      </c>
      <c r="E11" s="10">
        <v>473318.25</v>
      </c>
    </row>
    <row r="12" spans="1:5" ht="15.75" x14ac:dyDescent="0.25">
      <c r="A12" s="8" t="s">
        <v>19</v>
      </c>
      <c r="B12" s="9" t="s">
        <v>7</v>
      </c>
      <c r="C12" s="10">
        <f t="shared" si="0"/>
        <v>2459604</v>
      </c>
      <c r="D12" s="10">
        <v>2090663.4</v>
      </c>
      <c r="E12" s="10">
        <v>368940.60000000009</v>
      </c>
    </row>
    <row r="13" spans="1:5" ht="15.75" x14ac:dyDescent="0.25">
      <c r="A13" s="8" t="s">
        <v>23</v>
      </c>
      <c r="B13" s="9" t="s">
        <v>8</v>
      </c>
      <c r="C13" s="10">
        <f t="shared" si="0"/>
        <v>3279472</v>
      </c>
      <c r="D13" s="10">
        <v>2787551.2</v>
      </c>
      <c r="E13" s="10">
        <v>491920.79999999981</v>
      </c>
    </row>
    <row r="14" spans="1:5" ht="15.75" x14ac:dyDescent="0.25">
      <c r="A14" s="8" t="s">
        <v>24</v>
      </c>
      <c r="B14" s="9" t="s">
        <v>9</v>
      </c>
      <c r="C14" s="10">
        <f t="shared" si="0"/>
        <v>1557749</v>
      </c>
      <c r="D14" s="10">
        <v>1324086.6499999999</v>
      </c>
      <c r="E14" s="10">
        <v>233662.35000000009</v>
      </c>
    </row>
    <row r="15" spans="1:5" ht="15.75" x14ac:dyDescent="0.25">
      <c r="A15" s="8" t="s">
        <v>25</v>
      </c>
      <c r="B15" s="9" t="s">
        <v>11</v>
      </c>
      <c r="C15" s="10">
        <f t="shared" si="0"/>
        <v>1926690</v>
      </c>
      <c r="D15" s="10">
        <v>1637686.5</v>
      </c>
      <c r="E15" s="10">
        <v>289003.5</v>
      </c>
    </row>
    <row r="16" spans="1:5" ht="15.75" x14ac:dyDescent="0.25">
      <c r="A16" s="8" t="s">
        <v>26</v>
      </c>
      <c r="B16" s="9" t="s">
        <v>13</v>
      </c>
      <c r="C16" s="10">
        <f t="shared" si="0"/>
        <v>2033273</v>
      </c>
      <c r="D16" s="10">
        <v>1728282.05</v>
      </c>
      <c r="E16" s="10">
        <v>304990.94999999995</v>
      </c>
    </row>
    <row r="17" spans="1:5" ht="15.75" x14ac:dyDescent="0.25">
      <c r="A17" s="8" t="s">
        <v>27</v>
      </c>
      <c r="B17" s="9" t="s">
        <v>4</v>
      </c>
      <c r="C17" s="10">
        <f>D17+E17</f>
        <v>3152533</v>
      </c>
      <c r="D17" s="10">
        <f>1743389.1+ROUND(1101487*0.85,2)</f>
        <v>2679653.0499999998</v>
      </c>
      <c r="E17" s="10">
        <f>307656.9+ROUND(1101487*0.15,2)</f>
        <v>472879.95</v>
      </c>
    </row>
    <row r="18" spans="1:5" ht="15.75" x14ac:dyDescent="0.25">
      <c r="A18" s="8" t="s">
        <v>28</v>
      </c>
      <c r="B18" s="9" t="s">
        <v>5</v>
      </c>
      <c r="C18" s="10">
        <f t="shared" si="0"/>
        <v>2051046</v>
      </c>
      <c r="D18" s="10">
        <v>1743389.1</v>
      </c>
      <c r="E18" s="10">
        <v>307656.89999999991</v>
      </c>
    </row>
    <row r="19" spans="1:5" ht="15.75" x14ac:dyDescent="0.25">
      <c r="A19" s="8" t="s">
        <v>29</v>
      </c>
      <c r="B19" s="9" t="s">
        <v>6</v>
      </c>
      <c r="C19" s="10">
        <f t="shared" si="0"/>
        <v>3628773</v>
      </c>
      <c r="D19" s="10">
        <v>3084457.05</v>
      </c>
      <c r="E19" s="10">
        <v>544315.95000000019</v>
      </c>
    </row>
    <row r="20" spans="1:5" ht="15.75" x14ac:dyDescent="0.25">
      <c r="A20" s="8" t="s">
        <v>30</v>
      </c>
      <c r="B20" s="9" t="s">
        <v>10</v>
      </c>
      <c r="C20" s="10">
        <f t="shared" si="0"/>
        <v>3155455</v>
      </c>
      <c r="D20" s="10">
        <v>2682136.75</v>
      </c>
      <c r="E20" s="10">
        <v>473318.25</v>
      </c>
    </row>
    <row r="21" spans="1:5" ht="15.75" x14ac:dyDescent="0.25">
      <c r="A21" s="8" t="s">
        <v>31</v>
      </c>
      <c r="B21" s="9" t="s">
        <v>12</v>
      </c>
      <c r="C21" s="10">
        <f t="shared" si="0"/>
        <v>2839910</v>
      </c>
      <c r="D21" s="10">
        <v>2413923.5</v>
      </c>
      <c r="E21" s="10">
        <v>425986.5</v>
      </c>
    </row>
    <row r="22" spans="1:5" ht="15.75" x14ac:dyDescent="0.25">
      <c r="A22" s="8" t="s">
        <v>34</v>
      </c>
      <c r="B22" s="9" t="s">
        <v>36</v>
      </c>
      <c r="C22" s="10">
        <f t="shared" si="0"/>
        <v>5500000</v>
      </c>
      <c r="D22" s="10">
        <v>4675000</v>
      </c>
      <c r="E22" s="10">
        <v>825000</v>
      </c>
    </row>
    <row r="23" spans="1:5" ht="15.75" x14ac:dyDescent="0.25">
      <c r="A23" s="28">
        <v>2</v>
      </c>
      <c r="B23" s="24" t="s">
        <v>44</v>
      </c>
      <c r="C23" s="23">
        <f>D23+E23</f>
        <v>133543211</v>
      </c>
      <c r="D23" s="34">
        <f>ROUND(SUM(D25:D26),0)</f>
        <v>113511729</v>
      </c>
      <c r="E23" s="23">
        <f>ROUND(SUM(E25:E26),0)</f>
        <v>20031482</v>
      </c>
    </row>
    <row r="24" spans="1:5" ht="31.5" x14ac:dyDescent="0.25">
      <c r="A24" s="29"/>
      <c r="B24" s="25"/>
      <c r="C24" s="20" t="s">
        <v>47</v>
      </c>
      <c r="D24" s="35" t="s">
        <v>48</v>
      </c>
      <c r="E24" s="20" t="s">
        <v>49</v>
      </c>
    </row>
    <row r="25" spans="1:5" ht="47.25" customHeight="1" x14ac:dyDescent="0.25">
      <c r="A25" s="8" t="s">
        <v>2</v>
      </c>
      <c r="B25" s="9" t="s">
        <v>39</v>
      </c>
      <c r="C25" s="10">
        <f>D25+E25</f>
        <v>13651480</v>
      </c>
      <c r="D25" s="10">
        <v>11603758</v>
      </c>
      <c r="E25" s="10">
        <f>ROUND(13651480*0.15,2)</f>
        <v>2047722</v>
      </c>
    </row>
    <row r="26" spans="1:5" ht="47.25" x14ac:dyDescent="0.25">
      <c r="A26" s="8" t="s">
        <v>42</v>
      </c>
      <c r="B26" s="9" t="s">
        <v>45</v>
      </c>
      <c r="C26" s="19">
        <f>D26+E26</f>
        <v>119891730.18000001</v>
      </c>
      <c r="D26" s="19">
        <f>13847256.5+ROUNDDOWN((4227310.1+447597.54+150645.26)*0.85,2)+ROUND((26118023.42+19105363.13+1551900.73)*0.85,2)+12750000+ROUNDDOWN(37000000*0.85,0)</f>
        <v>101907970.65000001</v>
      </c>
      <c r="E26" s="19">
        <f>2443633.5+ROUND((4227310.1+447597.54+150645.26)*0.15,2)+ROUND((26118023.42+19105363.13+1551900.73)*0.15,2)+2250000+37000000*0.15</f>
        <v>17983759.530000001</v>
      </c>
    </row>
    <row r="27" spans="1:5" ht="31.5" x14ac:dyDescent="0.25">
      <c r="A27" s="16">
        <v>3</v>
      </c>
      <c r="B27" s="17" t="s">
        <v>46</v>
      </c>
      <c r="C27" s="15">
        <f t="shared" ref="C27:E27" si="1">C28</f>
        <v>12307060</v>
      </c>
      <c r="D27" s="15">
        <f t="shared" si="1"/>
        <v>10461001</v>
      </c>
      <c r="E27" s="15">
        <f t="shared" si="1"/>
        <v>1846059</v>
      </c>
    </row>
    <row r="28" spans="1:5" ht="15.75" x14ac:dyDescent="0.25">
      <c r="A28" s="8" t="s">
        <v>41</v>
      </c>
      <c r="B28" s="9" t="s">
        <v>35</v>
      </c>
      <c r="C28" s="10">
        <f t="shared" si="0"/>
        <v>12307060</v>
      </c>
      <c r="D28" s="10">
        <v>10461001</v>
      </c>
      <c r="E28" s="10">
        <v>1846059</v>
      </c>
    </row>
    <row r="29" spans="1:5" ht="31.5" x14ac:dyDescent="0.25">
      <c r="A29" s="16" t="s">
        <v>32</v>
      </c>
      <c r="B29" s="17" t="s">
        <v>51</v>
      </c>
      <c r="C29" s="15">
        <f>D29+E29</f>
        <v>259911531</v>
      </c>
      <c r="D29" s="15">
        <f>D9+D23+D27</f>
        <v>220924800</v>
      </c>
      <c r="E29" s="15">
        <f>E9+E23+E27</f>
        <v>38986731</v>
      </c>
    </row>
    <row r="30" spans="1:5" x14ac:dyDescent="0.25">
      <c r="A30" s="31"/>
      <c r="B30" s="31"/>
      <c r="C30" s="31"/>
      <c r="D30" s="31"/>
      <c r="E30" s="31"/>
    </row>
    <row r="31" spans="1:5" x14ac:dyDescent="0.25">
      <c r="C31" s="13"/>
      <c r="D31" s="13"/>
      <c r="E31" s="13"/>
    </row>
    <row r="32" spans="1:5" x14ac:dyDescent="0.25">
      <c r="D32" s="21"/>
      <c r="E32" s="21"/>
    </row>
    <row r="34" spans="3:5" x14ac:dyDescent="0.25">
      <c r="C34" s="13"/>
    </row>
    <row r="35" spans="3:5" ht="15.75" x14ac:dyDescent="0.25">
      <c r="C35" s="14"/>
      <c r="D35" s="22"/>
      <c r="E35" s="22"/>
    </row>
    <row r="36" spans="3:5" ht="15.75" x14ac:dyDescent="0.25">
      <c r="C36" s="14"/>
      <c r="D36" s="14"/>
      <c r="E36" s="14"/>
    </row>
    <row r="37" spans="3:5" ht="15.75" x14ac:dyDescent="0.25">
      <c r="C37" s="14"/>
      <c r="D37" s="14"/>
      <c r="E37" s="14"/>
    </row>
  </sheetData>
  <mergeCells count="11">
    <mergeCell ref="A1:E1"/>
    <mergeCell ref="A2:E2"/>
    <mergeCell ref="A3:E3"/>
    <mergeCell ref="A4:E4"/>
    <mergeCell ref="A30:E30"/>
    <mergeCell ref="A5:E5"/>
    <mergeCell ref="C6:E6"/>
    <mergeCell ref="B6:B7"/>
    <mergeCell ref="A6:A7"/>
    <mergeCell ref="A23:A24"/>
    <mergeCell ref="B23:B24"/>
  </mergeCells>
  <pageMargins left="0.70866141732283472" right="0.70866141732283472" top="0.74803149606299213" bottom="0.74803149606299213" header="0.31496062992125984" footer="0.31496062992125984"/>
  <pageSetup paperSize="9" scale="44" fitToHeight="1111"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Finansējuma sadalījums</vt:lpstr>
      <vt:lpstr>'Finansējuma sadalījums'!Print_Area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atomsone</dc:creator>
  <cp:lastModifiedBy>Jūlija Grabovska</cp:lastModifiedBy>
  <cp:lastPrinted>2023-03-20T13:48:30Z</cp:lastPrinted>
  <dcterms:created xsi:type="dcterms:W3CDTF">2020-07-06T08:49:50Z</dcterms:created>
  <dcterms:modified xsi:type="dcterms:W3CDTF">2025-06-04T13:02:54Z</dcterms:modified>
</cp:coreProperties>
</file>