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em-ds.iem.gov.lv\U disks\ipotjomkina\Dokumenti datorā\2022 EMT PMLP\"/>
    </mc:Choice>
  </mc:AlternateContent>
  <bookViews>
    <workbookView xWindow="0" yWindow="0" windowWidth="19200" windowHeight="676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1" l="1"/>
  <c r="E12" i="1" l="1"/>
  <c r="E10" i="1"/>
  <c r="E8" i="1" l="1"/>
  <c r="E13" i="1" l="1"/>
  <c r="E15" i="1"/>
  <c r="E20" i="1"/>
  <c r="E19" i="1" s="1"/>
  <c r="E35" i="1"/>
  <c r="E34" i="1"/>
  <c r="E39" i="1"/>
  <c r="E38" i="1"/>
  <c r="E7" i="1"/>
  <c r="E29" i="1"/>
  <c r="E27" i="1" s="1"/>
  <c r="E18" i="1" l="1"/>
  <c r="E6" i="1"/>
</calcChain>
</file>

<file path=xl/sharedStrings.xml><?xml version="1.0" encoding="utf-8"?>
<sst xmlns="http://schemas.openxmlformats.org/spreadsheetml/2006/main" count="64" uniqueCount="64">
  <si>
    <t>Kods</t>
  </si>
  <si>
    <t>Koda nosaukums</t>
  </si>
  <si>
    <t>Detalizēts izdevumu aprēķins vienam gadam</t>
  </si>
  <si>
    <t>Atlīdzība</t>
  </si>
  <si>
    <t>Atalgojums</t>
  </si>
  <si>
    <t>Valsts civildienesta ierēdņu mēnešalga</t>
  </si>
  <si>
    <t>Darba devēja valsts sociālās apdrošināšanas obligātās  iemaksas, sociālā rakstura  pabalsti un kompensācijas</t>
  </si>
  <si>
    <t>Darba devēja valsts sociālās apdrošināšanas obligātās iemaksas</t>
  </si>
  <si>
    <t>Darba devēja sociāla rakstura pabalsti, kompensācijas un citi maksājumi</t>
  </si>
  <si>
    <t>Darba devēja sociāla rakstura pabalsti un kompensācijas, no kuriem aprēķina ienākuma nodokli un valsts sociālās apdrošināšanas obligātās iemaksas</t>
  </si>
  <si>
    <t>Darba devēja izdevumi veselības, dzīvības un nelaimes gadījumu apdrošināšanai</t>
  </si>
  <si>
    <t>Preces un pakalpojumi</t>
  </si>
  <si>
    <t>Mācību, darba un dienesta  komandējumi, darba braucieni</t>
  </si>
  <si>
    <t>Dienas nauda</t>
  </si>
  <si>
    <t>Pārējie komandējumu un dienesta, darba braucienu izdevumi</t>
  </si>
  <si>
    <t xml:space="preserve">Vidēji 22 komandējumi uz EMT pasākumiem. Jāpielieto 2021. gada 12. janvāra Eiropas Komisijas lēmumā 2021. gada 12.janvāra Komisijas lēmumā C(2021)35 par vienības izmaksām ceļojumam, izmitināšanai un dienas naudai darba programmās, kas tiek īstenotas 2021.-2027. gada daudzgadu finanšu ietvarā, norādītās vienības izmaksas. </t>
  </si>
  <si>
    <t>viesnīca</t>
  </si>
  <si>
    <t>avio</t>
  </si>
  <si>
    <t>apdrošināšana</t>
  </si>
  <si>
    <t>citi izdevumi</t>
  </si>
  <si>
    <t>Pakalpojumi </t>
  </si>
  <si>
    <t>Izdevumi par sakaru pakalpojumiem</t>
  </si>
  <si>
    <t>Dažādi pakalpojumi</t>
  </si>
  <si>
    <t>Izdevumi iestādes sabiedrisko aktivitāšu īstenošanai</t>
  </si>
  <si>
    <t>Izdevumi par profesionālās darbības pakalpojumiem</t>
  </si>
  <si>
    <t>Izdevumi par saņemtajiem mācību pakalpojumiem</t>
  </si>
  <si>
    <t xml:space="preserve">Apmācības darbiniekiem </t>
  </si>
  <si>
    <r>
      <t xml:space="preserve">Laikrakstu abonēšana 300 </t>
    </r>
    <r>
      <rPr>
        <i/>
        <sz val="8"/>
        <color rgb="FF000000"/>
        <rFont val="Times New Roman"/>
        <family val="1"/>
        <charset val="186"/>
      </rPr>
      <t>euro</t>
    </r>
  </si>
  <si>
    <t>Krājumi, materiāli, energoresursi, preces, biroja preces un inventārs, kurus neuzskaita kodā 5000</t>
  </si>
  <si>
    <t>Izdevumi par dažādām precēm un inventāru</t>
  </si>
  <si>
    <t>Biroja preces</t>
  </si>
  <si>
    <t>Kancelejas preces darbības nodrošināšanai</t>
  </si>
  <si>
    <t>Inventārs</t>
  </si>
  <si>
    <t>Pamatkapitāla veidošana</t>
  </si>
  <si>
    <t>Nemateriālie ieguldījumi</t>
  </si>
  <si>
    <t>Licences, koncesijas un patenti, preču zīmes un līdzīgas tiesības</t>
  </si>
  <si>
    <t>2023.-2027. gadā</t>
  </si>
  <si>
    <t>Pārējie neklasificētie pakalpojumi</t>
  </si>
  <si>
    <r>
      <t xml:space="preserve">Publicitātes pasākums 5000 </t>
    </r>
    <r>
      <rPr>
        <i/>
        <sz val="8"/>
        <color rgb="FF000000"/>
        <rFont val="Times New Roman"/>
        <family val="1"/>
        <charset val="186"/>
      </rPr>
      <t>euro</t>
    </r>
    <r>
      <rPr>
        <sz val="8"/>
        <color rgb="FF000000"/>
        <rFont val="Times New Roman"/>
        <family val="1"/>
        <charset val="186"/>
      </rPr>
      <t xml:space="preserve"> un 4 sanāksmes ( 4 x 250 </t>
    </r>
    <r>
      <rPr>
        <i/>
        <sz val="8"/>
        <color rgb="FF000000"/>
        <rFont val="Times New Roman"/>
        <family val="1"/>
        <charset val="186"/>
      </rPr>
      <t>euro</t>
    </r>
    <r>
      <rPr>
        <sz val="8"/>
        <color rgb="FF000000"/>
        <rFont val="Times New Roman"/>
        <family val="1"/>
        <charset val="186"/>
      </rPr>
      <t xml:space="preserve">) = 1000 </t>
    </r>
    <r>
      <rPr>
        <i/>
        <sz val="8"/>
        <color rgb="FF000000"/>
        <rFont val="Times New Roman"/>
        <family val="1"/>
        <charset val="186"/>
      </rPr>
      <t>euro</t>
    </r>
    <r>
      <rPr>
        <sz val="8"/>
        <color rgb="FF000000"/>
        <rFont val="Times New Roman"/>
        <family val="1"/>
        <charset val="186"/>
      </rPr>
      <t xml:space="preserve">, maketēšanas un iespiešanas pakalpojumi 2200 </t>
    </r>
    <r>
      <rPr>
        <i/>
        <sz val="8"/>
        <color rgb="FF000000"/>
        <rFont val="Times New Roman"/>
        <family val="1"/>
        <charset val="186"/>
      </rPr>
      <t>euro</t>
    </r>
    <r>
      <rPr>
        <sz val="8"/>
        <color rgb="FF000000"/>
        <rFont val="Times New Roman"/>
        <family val="1"/>
        <charset val="186"/>
      </rPr>
      <t xml:space="preserve">, prezentācijas materiāli 2000 </t>
    </r>
    <r>
      <rPr>
        <i/>
        <sz val="8"/>
        <color rgb="FF000000"/>
        <rFont val="Times New Roman"/>
        <family val="1"/>
        <charset val="186"/>
      </rPr>
      <t>euro.</t>
    </r>
  </si>
  <si>
    <r>
      <t xml:space="preserve">Veselības apdrošināšanas polises 4 darbiniekiem x 426,72 </t>
    </r>
    <r>
      <rPr>
        <i/>
        <sz val="8"/>
        <color rgb="FF000000"/>
        <rFont val="Times New Roman"/>
        <family val="1"/>
        <charset val="186"/>
      </rPr>
      <t>euro</t>
    </r>
    <r>
      <rPr>
        <sz val="8"/>
        <color rgb="FF000000"/>
        <rFont val="Times New Roman"/>
        <family val="1"/>
        <charset val="186"/>
      </rPr>
      <t xml:space="preserve"> = 1706,72 </t>
    </r>
    <r>
      <rPr>
        <i/>
        <sz val="8"/>
        <color rgb="FF000000"/>
        <rFont val="Times New Roman"/>
        <family val="1"/>
        <charset val="186"/>
      </rPr>
      <t>euro</t>
    </r>
  </si>
  <si>
    <r>
      <t xml:space="preserve">Mobilo sakaru pakalpojumu 5 darbiniekiem ( 30 </t>
    </r>
    <r>
      <rPr>
        <i/>
        <sz val="8"/>
        <color rgb="FF000000"/>
        <rFont val="Times New Roman"/>
        <family val="1"/>
        <charset val="186"/>
      </rPr>
      <t>euro</t>
    </r>
    <r>
      <rPr>
        <sz val="8"/>
        <color rgb="FF000000"/>
        <rFont val="Times New Roman"/>
        <family val="1"/>
        <charset val="186"/>
      </rPr>
      <t xml:space="preserve">  x 12 mēn. = 360 </t>
    </r>
    <r>
      <rPr>
        <i/>
        <sz val="8"/>
        <color rgb="FF000000"/>
        <rFont val="Times New Roman"/>
        <family val="1"/>
        <charset val="186"/>
      </rPr>
      <t>euro</t>
    </r>
    <r>
      <rPr>
        <sz val="8"/>
        <color rgb="FF000000"/>
        <rFont val="Times New Roman"/>
        <family val="1"/>
        <charset val="186"/>
      </rPr>
      <t>)</t>
    </r>
  </si>
  <si>
    <t>Projekta īstenošanai nepieciešamais inventārs</t>
  </si>
  <si>
    <t>Programmēšanas darbi mājas lapas pilnveidošanai</t>
  </si>
  <si>
    <t>Materiāli publicitātes nodrošināšanai (piemēram, video izstrāde).</t>
  </si>
  <si>
    <r>
      <t xml:space="preserve">Audits 2800 </t>
    </r>
    <r>
      <rPr>
        <i/>
        <sz val="8"/>
        <color rgb="FF000000"/>
        <rFont val="Times New Roman"/>
        <family val="1"/>
        <charset val="186"/>
      </rPr>
      <t>euro</t>
    </r>
    <r>
      <rPr>
        <sz val="8"/>
        <color rgb="FF000000"/>
        <rFont val="Times New Roman"/>
        <family val="1"/>
        <charset val="186"/>
      </rPr>
      <t xml:space="preserve">, tulkošanas pakalpojumi 3564 </t>
    </r>
    <r>
      <rPr>
        <i/>
        <sz val="8"/>
        <color rgb="FF000000"/>
        <rFont val="Times New Roman"/>
        <family val="1"/>
        <charset val="186"/>
      </rPr>
      <t>euro.</t>
    </r>
  </si>
  <si>
    <r>
      <t xml:space="preserve">Piemērots 9. mēnešalgu grupas viduspunkta atalgojums. 
3 vadošie vecākie referenti, 1 vecākais referents (45. amatu saime, II līmenis 9. mēnešalgu grupa) =  1537 </t>
    </r>
    <r>
      <rPr>
        <i/>
        <sz val="8"/>
        <color rgb="FF000000"/>
        <rFont val="Times New Roman"/>
        <family val="1"/>
        <charset val="186"/>
      </rPr>
      <t>euro</t>
    </r>
    <r>
      <rPr>
        <sz val="8"/>
        <color rgb="FF000000"/>
        <rFont val="Times New Roman"/>
        <family val="1"/>
        <charset val="186"/>
      </rPr>
      <t xml:space="preserve"> x 12 mēneši x 4 amata vietas = 73776  </t>
    </r>
    <r>
      <rPr>
        <i/>
        <sz val="8"/>
        <color rgb="FF000000"/>
        <rFont val="Times New Roman"/>
        <family val="1"/>
        <charset val="186"/>
      </rPr>
      <t>euro</t>
    </r>
  </si>
  <si>
    <t>Piemaksa par papildu darbu</t>
  </si>
  <si>
    <r>
      <t xml:space="preserve">10% apmērā no plānotās mēnešalgas kopsummas gadā 73776 </t>
    </r>
    <r>
      <rPr>
        <i/>
        <sz val="8"/>
        <color rgb="FF000000"/>
        <rFont val="Times New Roman"/>
        <family val="1"/>
        <charset val="186"/>
      </rPr>
      <t>euro</t>
    </r>
    <r>
      <rPr>
        <sz val="8"/>
        <color rgb="FF000000"/>
        <rFont val="Times New Roman"/>
        <family val="1"/>
        <charset val="186"/>
      </rPr>
      <t xml:space="preserve">  = 7378 </t>
    </r>
    <r>
      <rPr>
        <i/>
        <sz val="8"/>
        <color rgb="FF000000"/>
        <rFont val="Times New Roman"/>
        <family val="1"/>
        <charset val="186"/>
      </rPr>
      <t>euro</t>
    </r>
  </si>
  <si>
    <r>
      <t xml:space="preserve">Atalgojums 118 233 </t>
    </r>
    <r>
      <rPr>
        <i/>
        <sz val="8"/>
        <color rgb="FF000000"/>
        <rFont val="Times New Roman"/>
        <family val="1"/>
        <charset val="186"/>
      </rPr>
      <t>euro</t>
    </r>
    <r>
      <rPr>
        <sz val="8"/>
        <color rgb="FF000000"/>
        <rFont val="Times New Roman"/>
        <family val="1"/>
        <charset val="186"/>
      </rPr>
      <t xml:space="preserve">+ sociālās garantijas 3689 </t>
    </r>
    <r>
      <rPr>
        <i/>
        <sz val="8"/>
        <color rgb="FF000000"/>
        <rFont val="Times New Roman"/>
        <family val="1"/>
        <charset val="186"/>
      </rPr>
      <t>euro</t>
    </r>
    <r>
      <rPr>
        <sz val="8"/>
        <color rgb="FF000000"/>
        <rFont val="Times New Roman"/>
        <family val="1"/>
        <charset val="186"/>
      </rPr>
      <t xml:space="preserve"> = 121 922 </t>
    </r>
    <r>
      <rPr>
        <i/>
        <sz val="8"/>
        <color rgb="FF000000"/>
        <rFont val="Times New Roman"/>
        <family val="1"/>
        <charset val="186"/>
      </rPr>
      <t xml:space="preserve">euro x </t>
    </r>
    <r>
      <rPr>
        <sz val="8"/>
        <color rgb="FF000000"/>
        <rFont val="Times New Roman"/>
        <family val="1"/>
        <charset val="186"/>
      </rPr>
      <t>23.59% = 28761</t>
    </r>
    <r>
      <rPr>
        <i/>
        <sz val="8"/>
        <color rgb="FF000000"/>
        <rFont val="Times New Roman"/>
        <family val="1"/>
        <charset val="186"/>
      </rPr>
      <t xml:space="preserve"> euro</t>
    </r>
  </si>
  <si>
    <r>
      <t xml:space="preserve">Sociālās garantijas 5%  apmērā no plānotas mēnešalgas kopsummas gadā 73 776 </t>
    </r>
    <r>
      <rPr>
        <i/>
        <sz val="8"/>
        <color rgb="FF000000"/>
        <rFont val="Times New Roman"/>
        <family val="1"/>
        <charset val="186"/>
      </rPr>
      <t>euro</t>
    </r>
    <r>
      <rPr>
        <sz val="8"/>
        <color rgb="FF000000"/>
        <rFont val="Times New Roman"/>
        <family val="1"/>
        <charset val="186"/>
      </rPr>
      <t xml:space="preserve"> =  3 689 </t>
    </r>
    <r>
      <rPr>
        <i/>
        <sz val="8"/>
        <color rgb="FF000000"/>
        <rFont val="Times New Roman"/>
        <family val="1"/>
        <charset val="186"/>
      </rPr>
      <t>euro</t>
    </r>
  </si>
  <si>
    <r>
      <t xml:space="preserve">Saskaņā ar Eiropas Komisijas norādījumu, jāpielieto izmaksu apmērs, kas norādīts 2021. gada 12.janvāra Komisijas lēmumā C(2021)35. Vidēji  102 </t>
    </r>
    <r>
      <rPr>
        <i/>
        <sz val="8"/>
        <color rgb="FF000000"/>
        <rFont val="Times New Roman"/>
        <family val="1"/>
        <charset val="186"/>
      </rPr>
      <t>euro</t>
    </r>
    <r>
      <rPr>
        <sz val="8"/>
        <color rgb="FF000000"/>
        <rFont val="Times New Roman"/>
        <family val="1"/>
        <charset val="186"/>
      </rPr>
      <t xml:space="preserve">x 1,5 dienas x 12 komandējumi+113 </t>
    </r>
    <r>
      <rPr>
        <i/>
        <sz val="8"/>
        <color rgb="FF000000"/>
        <rFont val="Times New Roman"/>
        <family val="1"/>
        <charset val="186"/>
      </rPr>
      <t>euro</t>
    </r>
    <r>
      <rPr>
        <sz val="8"/>
        <color rgb="FF000000"/>
        <rFont val="Times New Roman"/>
        <family val="1"/>
        <charset val="186"/>
      </rPr>
      <t xml:space="preserve">x 1,5 dienas x 6 komandējumi = 2 853 </t>
    </r>
    <r>
      <rPr>
        <i/>
        <sz val="8"/>
        <color rgb="FF000000"/>
        <rFont val="Times New Roman"/>
        <family val="1"/>
        <charset val="186"/>
      </rPr>
      <t>euro</t>
    </r>
  </si>
  <si>
    <t>137 eurox 24 naktis + 146 euro x 12 naktis = 5040 euro</t>
  </si>
  <si>
    <t>16 lidojumi x 230 euro+6 lidojumi x 433 euro=6278 euro</t>
  </si>
  <si>
    <t>Vidēji 60 euro komandējumam, apmēram 24 komandējumi</t>
  </si>
  <si>
    <t>Vidēji 5 euro komandējumam, apmēram 24 komandējumi</t>
  </si>
  <si>
    <t xml:space="preserve"> 
Prēmijas un naudas balvas</t>
  </si>
  <si>
    <t>Atalgojums fiziskām personām uz tiesiskās attiecības regulējošu dokumentu pamata</t>
  </si>
  <si>
    <t xml:space="preserve"> Ārvalstu mācību, darba un dienesta komandējumi, darba braucieni</t>
  </si>
  <si>
    <t>Pārējie nemateriālie ieguldījumi</t>
  </si>
  <si>
    <t>Plānotie izdevumi gadā, euro</t>
  </si>
  <si>
    <r>
      <t xml:space="preserve">Atlīdzība par atbilžu uz ad-hoc jautājumu sagatavošanu angļu valodā (vidēji 15  atbildes x 81  </t>
    </r>
    <r>
      <rPr>
        <i/>
        <sz val="8"/>
        <color rgb="FF000000"/>
        <rFont val="Times New Roman"/>
        <family val="1"/>
        <charset val="186"/>
      </rPr>
      <t>euro</t>
    </r>
    <r>
      <rPr>
        <sz val="8"/>
        <color rgb="FF000000"/>
        <rFont val="Times New Roman"/>
        <family val="1"/>
        <charset val="186"/>
      </rPr>
      <t xml:space="preserve">  =1215 </t>
    </r>
    <r>
      <rPr>
        <i/>
        <sz val="8"/>
        <color rgb="FF000000"/>
        <rFont val="Times New Roman"/>
        <family val="1"/>
        <charset val="186"/>
      </rPr>
      <t>euro</t>
    </r>
    <r>
      <rPr>
        <sz val="8"/>
        <color rgb="FF000000"/>
        <rFont val="Times New Roman"/>
        <family val="1"/>
        <charset val="186"/>
      </rPr>
      <t xml:space="preserve">).   Izpētes darbu un ziņojumu  izstrāde (vidēji 1000 </t>
    </r>
    <r>
      <rPr>
        <i/>
        <sz val="8"/>
        <color rgb="FF000000"/>
        <rFont val="Times New Roman"/>
        <family val="1"/>
        <charset val="186"/>
      </rPr>
      <t>euro</t>
    </r>
    <r>
      <rPr>
        <sz val="8"/>
        <color rgb="FF000000"/>
        <rFont val="Times New Roman"/>
        <family val="1"/>
        <charset val="186"/>
      </rPr>
      <t xml:space="preserve"> x 2 darbi = 2000 </t>
    </r>
    <r>
      <rPr>
        <i/>
        <sz val="8"/>
        <color rgb="FF000000"/>
        <rFont val="Times New Roman"/>
        <family val="1"/>
        <charset val="186"/>
      </rPr>
      <t>euro</t>
    </r>
    <r>
      <rPr>
        <sz val="8"/>
        <color rgb="FF000000"/>
        <rFont val="Times New Roman"/>
        <family val="1"/>
        <charset val="186"/>
      </rPr>
      <t xml:space="preserve">).  Cita veida EMT darbu izstrāde un atbalsts EMT darba programmas īstenošanā 2992 </t>
    </r>
    <r>
      <rPr>
        <i/>
        <sz val="8"/>
        <color rgb="FF000000"/>
        <rFont val="Times New Roman"/>
        <family val="1"/>
        <charset val="186"/>
      </rPr>
      <t>euro</t>
    </r>
  </si>
  <si>
    <r>
      <t xml:space="preserve">Piemaksa par atbilžu uz ad-hoc jautājumu sagatavošanu angļu valodā. Granta līgums paredz vienādu samaksu visiem ekspertiem, kas EMT Latvijas kontaktpunkta vajadzībām šādu atbildi ir gatavojuši ( vidēji 72  atbildes gadā x 81 </t>
    </r>
    <r>
      <rPr>
        <i/>
        <sz val="8"/>
        <color theme="1"/>
        <rFont val="Times New Roman"/>
        <family val="1"/>
        <charset val="186"/>
      </rPr>
      <t xml:space="preserve"> euro</t>
    </r>
    <r>
      <rPr>
        <sz val="8"/>
        <color theme="1"/>
        <rFont val="Times New Roman"/>
        <family val="1"/>
        <charset val="186"/>
      </rPr>
      <t xml:space="preserve">  = 5832 </t>
    </r>
    <r>
      <rPr>
        <i/>
        <sz val="8"/>
        <color theme="1"/>
        <rFont val="Times New Roman"/>
        <family val="1"/>
        <charset val="186"/>
      </rPr>
      <t>euro</t>
    </r>
    <r>
      <rPr>
        <sz val="8"/>
        <color theme="1"/>
        <rFont val="Times New Roman"/>
        <family val="1"/>
        <charset val="186"/>
      </rPr>
      <t xml:space="preserve">). Izpētes darbu un ziņojumu izstrāde (plānoti 4 darbi gadā x  vidēji piemaksām 500 </t>
    </r>
    <r>
      <rPr>
        <i/>
        <sz val="8"/>
        <color theme="1"/>
        <rFont val="Times New Roman"/>
        <family val="1"/>
        <charset val="186"/>
      </rPr>
      <t xml:space="preserve">euro </t>
    </r>
    <r>
      <rPr>
        <sz val="8"/>
        <color theme="1"/>
        <rFont val="Times New Roman"/>
        <family val="1"/>
        <charset val="186"/>
      </rPr>
      <t xml:space="preserve">= 2000 </t>
    </r>
    <r>
      <rPr>
        <i/>
        <sz val="8"/>
        <color theme="1"/>
        <rFont val="Times New Roman"/>
        <family val="1"/>
        <charset val="186"/>
      </rPr>
      <t>euro</t>
    </r>
    <r>
      <rPr>
        <sz val="8"/>
        <color theme="1"/>
        <rFont val="Times New Roman"/>
        <family val="1"/>
        <charset val="186"/>
      </rPr>
      <t xml:space="preserve">). Cita veida EMT darbu izstrāde un atbalsts EMT darba programmas īstenošanā (plānots vidēji mēnesī  piemaksām 920 euro x 12 mēn = 11 040  </t>
    </r>
    <r>
      <rPr>
        <i/>
        <sz val="8"/>
        <color theme="1"/>
        <rFont val="Times New Roman"/>
        <family val="1"/>
        <charset val="186"/>
      </rPr>
      <t>euro</t>
    </r>
    <r>
      <rPr>
        <sz val="8"/>
        <color theme="1"/>
        <rFont val="Times New Roman"/>
        <family val="1"/>
        <charset val="186"/>
      </rPr>
      <t>) Grāmatvedības veikšana (piemaksas vidēji   500</t>
    </r>
    <r>
      <rPr>
        <i/>
        <sz val="8"/>
        <color theme="1"/>
        <rFont val="Times New Roman"/>
        <family val="1"/>
        <charset val="186"/>
      </rPr>
      <t xml:space="preserve"> euro</t>
    </r>
    <r>
      <rPr>
        <sz val="8"/>
        <color theme="1"/>
        <rFont val="Times New Roman"/>
        <family val="1"/>
        <charset val="186"/>
      </rPr>
      <t xml:space="preserve"> x 12 mēn. = 6 000 </t>
    </r>
    <r>
      <rPr>
        <i/>
        <sz val="8"/>
        <color theme="1"/>
        <rFont val="Times New Roman"/>
        <family val="1"/>
        <charset val="186"/>
      </rPr>
      <t>euro</t>
    </r>
    <r>
      <rPr>
        <sz val="8"/>
        <color theme="1"/>
        <rFont val="Times New Roman"/>
        <family val="1"/>
        <charset val="186"/>
      </rPr>
      <t xml:space="preserve">), projekta vadīšana (piemaksas vidēji 500 </t>
    </r>
    <r>
      <rPr>
        <i/>
        <sz val="8"/>
        <color theme="1"/>
        <rFont val="Times New Roman"/>
        <family val="1"/>
        <charset val="186"/>
      </rPr>
      <t>euro</t>
    </r>
    <r>
      <rPr>
        <sz val="8"/>
        <color theme="1"/>
        <rFont val="Times New Roman"/>
        <family val="1"/>
        <charset val="186"/>
      </rPr>
      <t xml:space="preserve"> x 12 mēn.= 6000 </t>
    </r>
    <r>
      <rPr>
        <i/>
        <sz val="8"/>
        <color theme="1"/>
        <rFont val="Times New Roman"/>
        <family val="1"/>
        <charset val="186"/>
      </rPr>
      <t>euro</t>
    </r>
    <r>
      <rPr>
        <sz val="8"/>
        <color theme="1"/>
        <rFont val="Times New Roman"/>
        <family val="1"/>
        <charset val="186"/>
      </rPr>
      <t xml:space="preserve">
</t>
    </r>
    <r>
      <rPr>
        <i/>
        <sz val="8"/>
        <color theme="1"/>
        <rFont val="Times New Roman"/>
        <family val="1"/>
        <charset val="186"/>
      </rPr>
      <t xml:space="preserve"> </t>
    </r>
    <r>
      <rPr>
        <sz val="8"/>
        <color theme="1"/>
        <rFont val="Times New Roman"/>
        <family val="1"/>
        <charset val="186"/>
      </rPr>
      <t/>
    </r>
  </si>
  <si>
    <t>Detalizēts izdevumu aprēķins Eiropas Migrācijas tīkla projektu un pasākumu īstenošanai  2023. - 2027.gadam (katru gadu)</t>
  </si>
  <si>
    <t>1.pielikums 
Ministru kabineta rīkojuma projekta “Grozījums Ministru kabineta 2020. gada 7. aprīļa Ministru kabineta rīkojumā Nr. 164 „Par finansējumu Eiropas Migrācijas tīkla Latvijas kontaktpunkta darbības nodrošināšanai”" sākotnējās ietekmes novērtējuma ziņojumam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</si>
</sst>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186"/>
      <scheme val="minor"/>
    </font>
    <font>
      <sz val="12"/>
      <color theme="1"/>
      <name val="Times New Roman"/>
      <family val="1"/>
      <charset val="186"/>
    </font>
    <font>
      <sz val="11"/>
      <color theme="1"/>
      <name val="Times New Roman"/>
      <family val="1"/>
      <charset val="186"/>
    </font>
    <font>
      <sz val="8"/>
      <color rgb="FF000000"/>
      <name val="Times New Roman"/>
      <family val="1"/>
      <charset val="186"/>
    </font>
    <font>
      <i/>
      <sz val="8"/>
      <color rgb="FF000000"/>
      <name val="Times New Roman"/>
      <family val="1"/>
      <charset val="186"/>
    </font>
    <font>
      <b/>
      <sz val="8"/>
      <color rgb="FF000000"/>
      <name val="Times New Roman"/>
      <family val="1"/>
      <charset val="186"/>
    </font>
    <font>
      <b/>
      <sz val="8"/>
      <color theme="1"/>
      <name val="Times New Roman"/>
      <family val="1"/>
      <charset val="186"/>
    </font>
    <font>
      <sz val="8"/>
      <color theme="1"/>
      <name val="Times New Roman"/>
      <family val="1"/>
      <charset val="186"/>
    </font>
    <font>
      <i/>
      <sz val="8"/>
      <color theme="1"/>
      <name val="Times New Roman"/>
      <family val="1"/>
      <charset val="186"/>
    </font>
    <font>
      <sz val="8"/>
      <name val="Times New Roman"/>
      <family val="1"/>
      <charset val="186"/>
    </font>
    <font>
      <i/>
      <sz val="8"/>
      <name val="Times New Roman"/>
      <family val="1"/>
      <charset val="186"/>
    </font>
    <font>
      <b/>
      <sz val="8"/>
      <name val="Times New Roman"/>
      <family val="1"/>
      <charset val="186"/>
    </font>
    <font>
      <sz val="10"/>
      <color theme="1"/>
      <name val="Calibri"/>
      <family val="2"/>
      <charset val="186"/>
      <scheme val="minor"/>
    </font>
    <font>
      <sz val="9"/>
      <color theme="1"/>
      <name val="Times New Roman"/>
      <family val="1"/>
      <charset val="186"/>
    </font>
    <font>
      <sz val="8"/>
      <color theme="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wrapText="1"/>
    </xf>
    <xf numFmtId="0" fontId="3" fillId="0" borderId="1" xfId="0" applyFont="1" applyFill="1" applyBorder="1" applyAlignment="1">
      <alignment horizontal="justify"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wrapText="1"/>
    </xf>
    <xf numFmtId="0" fontId="5" fillId="2" borderId="1"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12" fillId="0" borderId="0" xfId="0" applyFont="1"/>
    <xf numFmtId="4" fontId="12" fillId="0" borderId="0" xfId="0" applyNumberFormat="1" applyFont="1"/>
    <xf numFmtId="0" fontId="12" fillId="0" borderId="0" xfId="0" applyFont="1" applyAlignment="1">
      <alignment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horizontal="right" vertical="center"/>
    </xf>
    <xf numFmtId="0" fontId="3" fillId="0" borderId="1" xfId="0" applyFont="1" applyFill="1" applyBorder="1" applyAlignment="1">
      <alignment horizontal="right" vertical="center" wrapText="1"/>
    </xf>
    <xf numFmtId="3" fontId="2" fillId="0" borderId="0" xfId="0" applyNumberFormat="1" applyFont="1"/>
    <xf numFmtId="3" fontId="3"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left" vertical="center" wrapText="1"/>
    </xf>
    <xf numFmtId="3" fontId="3" fillId="2" borderId="1"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0" fillId="0" borderId="0" xfId="0" applyNumberFormat="1"/>
    <xf numFmtId="0" fontId="0" fillId="0" borderId="0" xfId="0" applyAlignment="1">
      <alignment horizontal="left"/>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3" fontId="12" fillId="0" borderId="0" xfId="0" applyNumberFormat="1" applyFont="1"/>
    <xf numFmtId="3" fontId="14" fillId="0" borderId="0" xfId="0" applyNumberFormat="1" applyFont="1"/>
    <xf numFmtId="4" fontId="14" fillId="0" borderId="0" xfId="0" applyNumberFormat="1" applyFont="1"/>
    <xf numFmtId="0" fontId="14" fillId="0" borderId="0" xfId="0" applyFont="1"/>
    <xf numFmtId="0" fontId="1" fillId="0" borderId="0" xfId="0" applyFont="1" applyAlignment="1">
      <alignment horizontal="center" wrapText="1"/>
    </xf>
    <xf numFmtId="3" fontId="13" fillId="0" borderId="0" xfId="0" applyNumberFormat="1" applyFont="1" applyAlignment="1">
      <alignment horizontal="right"/>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3" fontId="13" fillId="0" borderId="0" xfId="0" applyNumberFormat="1" applyFont="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tabSelected="1" topLeftCell="B1" zoomScale="120" zoomScaleNormal="120" workbookViewId="0">
      <selection activeCell="G3" sqref="G3"/>
    </sheetView>
  </sheetViews>
  <sheetFormatPr defaultRowHeight="14.5" x14ac:dyDescent="0.35"/>
  <cols>
    <col min="1" max="1" width="0" hidden="1" customWidth="1"/>
    <col min="2" max="2" width="7.6328125" customWidth="1"/>
    <col min="3" max="3" width="17.453125" style="36" customWidth="1"/>
    <col min="4" max="4" width="52.90625" customWidth="1"/>
    <col min="5" max="5" width="8.90625" style="35"/>
    <col min="6" max="10" width="9.36328125" style="16" customWidth="1"/>
  </cols>
  <sheetData>
    <row r="1" spans="2:10" ht="63" customHeight="1" x14ac:dyDescent="0.35">
      <c r="D1" s="50" t="s">
        <v>63</v>
      </c>
      <c r="E1" s="47"/>
    </row>
    <row r="2" spans="2:10" ht="34.5" customHeight="1" x14ac:dyDescent="0.35">
      <c r="B2" s="46" t="s">
        <v>62</v>
      </c>
      <c r="C2" s="46"/>
      <c r="D2" s="46"/>
      <c r="E2" s="46"/>
    </row>
    <row r="3" spans="2:10" x14ac:dyDescent="0.35">
      <c r="E3" s="25"/>
    </row>
    <row r="4" spans="2:10" ht="31.5" x14ac:dyDescent="0.35">
      <c r="B4" s="1" t="s">
        <v>0</v>
      </c>
      <c r="C4" s="19" t="s">
        <v>1</v>
      </c>
      <c r="D4" s="1" t="s">
        <v>2</v>
      </c>
      <c r="E4" s="26" t="s">
        <v>59</v>
      </c>
    </row>
    <row r="5" spans="2:10" x14ac:dyDescent="0.35">
      <c r="B5" s="3">
        <v>2</v>
      </c>
      <c r="C5" s="37">
        <v>3</v>
      </c>
      <c r="D5" s="3">
        <v>4</v>
      </c>
      <c r="E5" s="27">
        <v>5</v>
      </c>
    </row>
    <row r="6" spans="2:10" ht="13.5" customHeight="1" x14ac:dyDescent="0.35">
      <c r="B6" s="48" t="s">
        <v>36</v>
      </c>
      <c r="C6" s="49"/>
      <c r="D6" s="4"/>
      <c r="E6" s="28">
        <f>E7+E18+E38</f>
        <v>201579</v>
      </c>
      <c r="G6" s="42"/>
    </row>
    <row r="7" spans="2:10" x14ac:dyDescent="0.35">
      <c r="B7" s="5">
        <v>1000</v>
      </c>
      <c r="C7" s="38" t="s">
        <v>3</v>
      </c>
      <c r="D7" s="5"/>
      <c r="E7" s="29">
        <f>E8+E13</f>
        <v>152390</v>
      </c>
    </row>
    <row r="8" spans="2:10" x14ac:dyDescent="0.35">
      <c r="B8" s="1">
        <v>1100</v>
      </c>
      <c r="C8" s="19" t="s">
        <v>4</v>
      </c>
      <c r="D8" s="1"/>
      <c r="E8" s="26">
        <f>SUM(E9:E12)</f>
        <v>118233</v>
      </c>
      <c r="F8" s="43"/>
      <c r="G8" s="44"/>
      <c r="H8" s="45"/>
      <c r="I8" s="44"/>
    </row>
    <row r="9" spans="2:10" ht="31.5" x14ac:dyDescent="0.35">
      <c r="B9" s="24">
        <v>1114</v>
      </c>
      <c r="C9" s="19" t="s">
        <v>5</v>
      </c>
      <c r="D9" s="19" t="s">
        <v>45</v>
      </c>
      <c r="E9" s="26">
        <v>73776</v>
      </c>
      <c r="G9" s="17"/>
    </row>
    <row r="10" spans="2:10" ht="102" customHeight="1" x14ac:dyDescent="0.35">
      <c r="B10" s="24">
        <v>1147</v>
      </c>
      <c r="C10" s="19" t="s">
        <v>46</v>
      </c>
      <c r="D10" s="20" t="s">
        <v>61</v>
      </c>
      <c r="E10" s="26">
        <f>5832+2000+11040+6000+6000</f>
        <v>30872</v>
      </c>
      <c r="G10" s="17"/>
      <c r="H10" s="17"/>
      <c r="J10" s="17"/>
    </row>
    <row r="11" spans="2:10" ht="21" x14ac:dyDescent="0.35">
      <c r="B11" s="24">
        <v>1148</v>
      </c>
      <c r="C11" s="19" t="s">
        <v>55</v>
      </c>
      <c r="D11" s="19" t="s">
        <v>47</v>
      </c>
      <c r="E11" s="26">
        <v>7378</v>
      </c>
      <c r="F11" s="18"/>
    </row>
    <row r="12" spans="2:10" ht="42" x14ac:dyDescent="0.35">
      <c r="B12" s="1">
        <v>1150</v>
      </c>
      <c r="C12" s="19" t="s">
        <v>56</v>
      </c>
      <c r="D12" s="19" t="s">
        <v>60</v>
      </c>
      <c r="E12" s="26">
        <f>1215+2000+2992</f>
        <v>6207</v>
      </c>
    </row>
    <row r="13" spans="2:10" ht="42" x14ac:dyDescent="0.35">
      <c r="B13" s="8">
        <v>1200</v>
      </c>
      <c r="C13" s="19" t="s">
        <v>6</v>
      </c>
      <c r="D13" s="7"/>
      <c r="E13" s="26">
        <f>SUM(E14:E15)</f>
        <v>34157</v>
      </c>
      <c r="F13" s="17"/>
    </row>
    <row r="14" spans="2:10" ht="31.5" x14ac:dyDescent="0.35">
      <c r="B14" s="1">
        <v>1210</v>
      </c>
      <c r="C14" s="19" t="s">
        <v>7</v>
      </c>
      <c r="D14" s="7" t="s">
        <v>48</v>
      </c>
      <c r="E14" s="26">
        <v>28761</v>
      </c>
      <c r="F14" s="17"/>
    </row>
    <row r="15" spans="2:10" ht="31.5" x14ac:dyDescent="0.35">
      <c r="B15" s="1">
        <v>1220</v>
      </c>
      <c r="C15" s="19" t="s">
        <v>8</v>
      </c>
      <c r="D15" s="7"/>
      <c r="E15" s="26">
        <f>SUM(E16:E17)</f>
        <v>5396</v>
      </c>
    </row>
    <row r="16" spans="2:10" ht="80.25" customHeight="1" x14ac:dyDescent="0.35">
      <c r="B16" s="1">
        <v>1221</v>
      </c>
      <c r="C16" s="19" t="s">
        <v>9</v>
      </c>
      <c r="D16" s="7" t="s">
        <v>49</v>
      </c>
      <c r="E16" s="26">
        <v>3689</v>
      </c>
    </row>
    <row r="17" spans="2:7" ht="31.5" x14ac:dyDescent="0.35">
      <c r="B17" s="1">
        <v>1227</v>
      </c>
      <c r="C17" s="19" t="s">
        <v>10</v>
      </c>
      <c r="D17" s="7" t="s">
        <v>39</v>
      </c>
      <c r="E17" s="26">
        <v>1707</v>
      </c>
    </row>
    <row r="18" spans="2:7" x14ac:dyDescent="0.35">
      <c r="B18" s="9">
        <v>2000</v>
      </c>
      <c r="C18" s="39" t="s">
        <v>11</v>
      </c>
      <c r="D18" s="10"/>
      <c r="E18" s="30">
        <f>E19+E27+E34</f>
        <v>34689</v>
      </c>
    </row>
    <row r="19" spans="2:7" ht="31.5" x14ac:dyDescent="0.35">
      <c r="B19" s="4">
        <v>2100</v>
      </c>
      <c r="C19" s="38" t="s">
        <v>12</v>
      </c>
      <c r="D19" s="6"/>
      <c r="E19" s="31">
        <f>E20</f>
        <v>15731</v>
      </c>
    </row>
    <row r="20" spans="2:7" ht="31.5" x14ac:dyDescent="0.35">
      <c r="B20" s="8">
        <v>2120</v>
      </c>
      <c r="C20" s="7" t="s">
        <v>57</v>
      </c>
      <c r="D20" s="6"/>
      <c r="E20" s="26">
        <f>E21+E22</f>
        <v>15731</v>
      </c>
    </row>
    <row r="21" spans="2:7" ht="37.5" customHeight="1" x14ac:dyDescent="0.35">
      <c r="B21" s="23">
        <v>2121</v>
      </c>
      <c r="C21" s="19" t="s">
        <v>13</v>
      </c>
      <c r="D21" s="19" t="s">
        <v>50</v>
      </c>
      <c r="E21" s="26">
        <v>2853</v>
      </c>
    </row>
    <row r="22" spans="2:7" ht="42" x14ac:dyDescent="0.35">
      <c r="B22" s="23">
        <v>2122</v>
      </c>
      <c r="C22" s="19" t="s">
        <v>14</v>
      </c>
      <c r="D22" s="21" t="s">
        <v>15</v>
      </c>
      <c r="E22" s="26">
        <f>SUM(E23:E26)</f>
        <v>12878</v>
      </c>
    </row>
    <row r="23" spans="2:7" x14ac:dyDescent="0.35">
      <c r="B23" s="8"/>
      <c r="C23" s="37" t="s">
        <v>16</v>
      </c>
      <c r="D23" s="22" t="s">
        <v>51</v>
      </c>
      <c r="E23" s="32">
        <v>5040</v>
      </c>
    </row>
    <row r="24" spans="2:7" x14ac:dyDescent="0.35">
      <c r="B24" s="8"/>
      <c r="C24" s="37" t="s">
        <v>17</v>
      </c>
      <c r="D24" s="22" t="s">
        <v>52</v>
      </c>
      <c r="E24" s="32">
        <v>6278</v>
      </c>
    </row>
    <row r="25" spans="2:7" x14ac:dyDescent="0.35">
      <c r="B25" s="8"/>
      <c r="C25" s="37" t="s">
        <v>18</v>
      </c>
      <c r="D25" s="22" t="s">
        <v>54</v>
      </c>
      <c r="E25" s="32">
        <v>120</v>
      </c>
    </row>
    <row r="26" spans="2:7" x14ac:dyDescent="0.35">
      <c r="B26" s="8"/>
      <c r="C26" s="37" t="s">
        <v>19</v>
      </c>
      <c r="D26" s="22" t="s">
        <v>53</v>
      </c>
      <c r="E26" s="32">
        <v>1440</v>
      </c>
    </row>
    <row r="27" spans="2:7" x14ac:dyDescent="0.35">
      <c r="B27" s="4">
        <v>2200</v>
      </c>
      <c r="C27" s="38" t="s">
        <v>20</v>
      </c>
      <c r="D27" s="7"/>
      <c r="E27" s="26">
        <f>E28+E29</f>
        <v>17344</v>
      </c>
      <c r="F27" s="17"/>
      <c r="G27" s="17"/>
    </row>
    <row r="28" spans="2:7" ht="21" x14ac:dyDescent="0.35">
      <c r="B28" s="8">
        <v>2210</v>
      </c>
      <c r="C28" s="19" t="s">
        <v>21</v>
      </c>
      <c r="D28" s="11" t="s">
        <v>40</v>
      </c>
      <c r="E28" s="26">
        <v>360</v>
      </c>
      <c r="F28" s="17"/>
    </row>
    <row r="29" spans="2:7" x14ac:dyDescent="0.35">
      <c r="B29" s="8">
        <v>2230</v>
      </c>
      <c r="C29" s="19" t="s">
        <v>22</v>
      </c>
      <c r="D29" s="11"/>
      <c r="E29" s="26">
        <f>SUM(E30:E33)</f>
        <v>16984</v>
      </c>
      <c r="F29" s="17"/>
    </row>
    <row r="30" spans="2:7" ht="21" x14ac:dyDescent="0.35">
      <c r="B30" s="23">
        <v>2231</v>
      </c>
      <c r="C30" s="19" t="s">
        <v>23</v>
      </c>
      <c r="D30" s="11" t="s">
        <v>38</v>
      </c>
      <c r="E30" s="26">
        <v>10200</v>
      </c>
    </row>
    <row r="31" spans="2:7" ht="26.25" customHeight="1" x14ac:dyDescent="0.35">
      <c r="B31" s="23">
        <v>2232</v>
      </c>
      <c r="C31" s="19" t="s">
        <v>24</v>
      </c>
      <c r="D31" s="11" t="s">
        <v>44</v>
      </c>
      <c r="E31" s="26">
        <v>6364</v>
      </c>
    </row>
    <row r="32" spans="2:7" ht="27" customHeight="1" x14ac:dyDescent="0.35">
      <c r="B32" s="23">
        <v>2235</v>
      </c>
      <c r="C32" s="19" t="s">
        <v>25</v>
      </c>
      <c r="D32" s="11" t="s">
        <v>26</v>
      </c>
      <c r="E32" s="26">
        <v>120</v>
      </c>
    </row>
    <row r="33" spans="2:6" ht="20.25" customHeight="1" x14ac:dyDescent="0.35">
      <c r="B33" s="23">
        <v>2239</v>
      </c>
      <c r="C33" s="19" t="s">
        <v>37</v>
      </c>
      <c r="D33" s="11" t="s">
        <v>27</v>
      </c>
      <c r="E33" s="26">
        <v>300</v>
      </c>
    </row>
    <row r="34" spans="2:6" ht="55.5" customHeight="1" x14ac:dyDescent="0.35">
      <c r="B34" s="4">
        <v>2300</v>
      </c>
      <c r="C34" s="38" t="s">
        <v>28</v>
      </c>
      <c r="D34" s="2"/>
      <c r="E34" s="26">
        <f>SUM(E35)</f>
        <v>1614</v>
      </c>
    </row>
    <row r="35" spans="2:6" ht="21" x14ac:dyDescent="0.35">
      <c r="B35" s="12">
        <v>2310</v>
      </c>
      <c r="C35" s="40" t="s">
        <v>29</v>
      </c>
      <c r="D35" s="13"/>
      <c r="E35" s="33">
        <f>SUM(E36:E37)</f>
        <v>1614</v>
      </c>
      <c r="F35" s="17"/>
    </row>
    <row r="36" spans="2:6" x14ac:dyDescent="0.35">
      <c r="B36" s="23">
        <v>2311</v>
      </c>
      <c r="C36" s="19" t="s">
        <v>30</v>
      </c>
      <c r="D36" s="11" t="s">
        <v>31</v>
      </c>
      <c r="E36" s="26">
        <v>1364</v>
      </c>
    </row>
    <row r="37" spans="2:6" x14ac:dyDescent="0.35">
      <c r="B37" s="23">
        <v>2312</v>
      </c>
      <c r="C37" s="19" t="s">
        <v>32</v>
      </c>
      <c r="D37" s="11" t="s">
        <v>41</v>
      </c>
      <c r="E37" s="26">
        <v>250</v>
      </c>
    </row>
    <row r="38" spans="2:6" x14ac:dyDescent="0.35">
      <c r="B38" s="9">
        <v>5000</v>
      </c>
      <c r="C38" s="39" t="s">
        <v>33</v>
      </c>
      <c r="D38" s="14"/>
      <c r="E38" s="30">
        <f>SUM(E39)</f>
        <v>14500</v>
      </c>
      <c r="F38" s="17"/>
    </row>
    <row r="39" spans="2:6" x14ac:dyDescent="0.35">
      <c r="B39" s="8">
        <v>5100</v>
      </c>
      <c r="C39" s="19" t="s">
        <v>34</v>
      </c>
      <c r="D39" s="11"/>
      <c r="E39" s="26">
        <f>SUM(E40:E41)</f>
        <v>14500</v>
      </c>
    </row>
    <row r="40" spans="2:6" ht="36" customHeight="1" x14ac:dyDescent="0.35">
      <c r="B40" s="23">
        <v>5120</v>
      </c>
      <c r="C40" s="19" t="s">
        <v>35</v>
      </c>
      <c r="D40" s="15" t="s">
        <v>42</v>
      </c>
      <c r="E40" s="26">
        <v>11500</v>
      </c>
    </row>
    <row r="41" spans="2:6" ht="21" customHeight="1" x14ac:dyDescent="0.35">
      <c r="B41" s="23">
        <v>5130</v>
      </c>
      <c r="C41" s="41" t="s">
        <v>58</v>
      </c>
      <c r="D41" s="11" t="s">
        <v>43</v>
      </c>
      <c r="E41" s="34">
        <v>3000</v>
      </c>
    </row>
  </sheetData>
  <mergeCells count="3">
    <mergeCell ref="B2:E2"/>
    <mergeCell ref="D1:E1"/>
    <mergeCell ref="B6:C6"/>
  </mergeCells>
  <pageMargins left="0.39370078740157483" right="0.39370078740157483"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Ilva Ieviņa</dc:creator>
  <cp:lastModifiedBy>Ieva Potjomkina</cp:lastModifiedBy>
  <cp:lastPrinted>2022-09-20T10:24:27Z</cp:lastPrinted>
  <dcterms:created xsi:type="dcterms:W3CDTF">2022-09-16T05:11:23Z</dcterms:created>
  <dcterms:modified xsi:type="dcterms:W3CDTF">2022-09-29T06:41:04Z</dcterms:modified>
</cp:coreProperties>
</file>