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em-ds.iem.gov.lv\U disks\ipotjomkina\Dokumenti datorā\2022 EMT PMLP\"/>
    </mc:Choice>
  </mc:AlternateContent>
  <bookViews>
    <workbookView xWindow="0" yWindow="0" windowWidth="19200" windowHeight="676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16" i="1" l="1"/>
  <c r="X14" i="1"/>
  <c r="X15" i="1"/>
  <c r="X12" i="1"/>
  <c r="X11" i="1"/>
  <c r="X10" i="1"/>
  <c r="K10" i="1"/>
  <c r="H11" i="1"/>
  <c r="H28" i="1" l="1"/>
  <c r="H26" i="1"/>
  <c r="H24" i="1"/>
  <c r="W15" i="1"/>
  <c r="S15" i="1"/>
  <c r="T15" i="1"/>
  <c r="U15" i="1"/>
  <c r="V15" i="1"/>
  <c r="R15" i="1"/>
  <c r="Q15" i="1"/>
  <c r="L15" i="1"/>
  <c r="M15" i="1"/>
  <c r="N15" i="1"/>
  <c r="O15" i="1"/>
  <c r="P15" i="1"/>
  <c r="K15" i="1"/>
  <c r="H22" i="1" l="1"/>
  <c r="V14" i="1"/>
  <c r="S14" i="1"/>
  <c r="P14" i="1"/>
  <c r="P12" i="1"/>
  <c r="M14" i="1"/>
  <c r="M12" i="1"/>
  <c r="N12" i="1"/>
  <c r="N11" i="1"/>
  <c r="J10" i="1"/>
  <c r="J14" i="1"/>
  <c r="J12" i="1"/>
  <c r="J11" i="1"/>
  <c r="K14" i="1"/>
  <c r="K12" i="1"/>
  <c r="K16" i="1" l="1"/>
  <c r="J16" i="1" s="1"/>
  <c r="G10" i="1"/>
  <c r="H12" i="1"/>
  <c r="E12" i="1" l="1"/>
  <c r="T12" i="1" l="1"/>
  <c r="W12" i="1" l="1"/>
  <c r="V12" i="1" s="1"/>
  <c r="S12" i="1"/>
  <c r="E14" i="1"/>
  <c r="E10" i="1"/>
  <c r="F11" i="1"/>
  <c r="H10" i="1" l="1"/>
  <c r="G15" i="1"/>
  <c r="G16" i="1"/>
  <c r="H16" i="1" s="1"/>
  <c r="H15" i="1"/>
  <c r="F10" i="1"/>
  <c r="L16" i="1" l="1"/>
  <c r="M11" i="1" l="1"/>
  <c r="M10" i="1" s="1"/>
  <c r="M16" i="1"/>
  <c r="Q11" i="1" l="1"/>
  <c r="Q16" i="1"/>
  <c r="T16" i="1"/>
  <c r="S16" i="1" s="1"/>
  <c r="P16" i="1" l="1"/>
  <c r="P11" i="1"/>
  <c r="T11" i="1"/>
  <c r="S11" i="1" s="1"/>
  <c r="Q10" i="1"/>
  <c r="P10" i="1" s="1"/>
  <c r="W11" i="1" l="1"/>
  <c r="T10" i="1"/>
  <c r="V11" i="1" l="1"/>
  <c r="S10" i="1"/>
  <c r="W10" i="1"/>
  <c r="V10" i="1" s="1"/>
  <c r="W16" i="1" l="1"/>
  <c r="V16" i="1" l="1"/>
</calcChain>
</file>

<file path=xl/sharedStrings.xml><?xml version="1.0" encoding="utf-8"?>
<sst xmlns="http://schemas.openxmlformats.org/spreadsheetml/2006/main" count="48" uniqueCount="47">
  <si>
    <t>Rādītāji</t>
  </si>
  <si>
    <t>Priekšlikumi pa gadiem</t>
  </si>
  <si>
    <t>Kopā</t>
  </si>
  <si>
    <t>Kopā pasākumu īstenošanai (1.1.+2.)</t>
  </si>
  <si>
    <t>Vispārējā kārtībā sadalāmā dotācija no vispārējiem ieņēmumiem,</t>
  </si>
  <si>
    <t>tajā skaitā:</t>
  </si>
  <si>
    <t>1.1.</t>
  </si>
  <si>
    <t>nacionālais līdzfinan-sējums (5%)</t>
  </si>
  <si>
    <t>1.2.</t>
  </si>
  <si>
    <t>Priekš-finansējums</t>
  </si>
  <si>
    <t>Ārvalstu finanšu palīdzība iestādes ieņēmumos  (95%)</t>
  </si>
  <si>
    <t>Atmaksa valsts pamatbudžetā par veiktajiem izdevumiem ES fondu līdzfinansētajos projektos</t>
  </si>
  <si>
    <t>2022 plāns</t>
  </si>
  <si>
    <t>izmaiņas</t>
  </si>
  <si>
    <t>Precizēts 2022 plāns</t>
  </si>
  <si>
    <t>2021. gada  faktiskie izdevumi</t>
  </si>
  <si>
    <t>2023. gada plāns</t>
  </si>
  <si>
    <t>2023.gada izmaiņas</t>
  </si>
  <si>
    <t>2023.gada precizēts plāns</t>
  </si>
  <si>
    <t>2024. gada plāns</t>
  </si>
  <si>
    <t>2024.gada izmaiņas</t>
  </si>
  <si>
    <t>2024. gada precizēts plāns</t>
  </si>
  <si>
    <t>2025.gada plāns</t>
  </si>
  <si>
    <t>2025.gada izmaiņas</t>
  </si>
  <si>
    <t>2025. gada precizēts plāns</t>
  </si>
  <si>
    <t>2026.gada plāns</t>
  </si>
  <si>
    <t>2026.gada izmaiņas</t>
  </si>
  <si>
    <t>2026. gada precizēts plāns</t>
  </si>
  <si>
    <t>2027.gada plāns</t>
  </si>
  <si>
    <t>2027.gada izmaiņas</t>
  </si>
  <si>
    <t>2027. gada precizēts plāns</t>
  </si>
  <si>
    <t>Priekšlikumi resursu piešķīrumam Eiropas migrācijas tīkla projektu un pasākumu īstenošanai no 2021.-2027.gadam</t>
  </si>
  <si>
    <t>1.tabula</t>
  </si>
  <si>
    <t>Resursi izdevumu segšanai</t>
  </si>
  <si>
    <t>22100 – 22300</t>
  </si>
  <si>
    <t>21100; 21200</t>
  </si>
  <si>
    <t>Ārvalstu finanšu palīdzība iestādes ieņēmumos</t>
  </si>
  <si>
    <t>Ārvalstu finanšu palīdzība atmaksām valsts pamatbudžetam</t>
  </si>
  <si>
    <t>Dotācija no vispārējiem ieņēmumiem</t>
  </si>
  <si>
    <t>Vispārējā kārtībā sadalāmā dotācija no vispārējiem ieņēmumiem</t>
  </si>
  <si>
    <t>1000 - 9000</t>
  </si>
  <si>
    <t>Izdevumi - kopā</t>
  </si>
  <si>
    <t>2.tabula</t>
  </si>
  <si>
    <t>Plānotie ieņēmumi un izdevumi Eiropas migrācijas tīkla projektu un pasākumu īstenošanai no 2023.gada līdz 2027.gadam:</t>
  </si>
  <si>
    <t>Ieņēmumi/izdevumi gadā</t>
  </si>
  <si>
    <t>2.pielikums 
Ministru kabineta rīkojuma projekta “Grozījums Ministru kabineta 2020. gada 7. aprīļa Ministru kabineta rīkojumā Nr. 164 „Par finansējumu Eiropas Migrācijas tīkla Latvijas kontaktpunkta darbības nodrošināšanai”" sākotnējās ietekmes novērtējuma ziņojumam (anotācijai)</t>
  </si>
  <si>
    <t>18000 – 21700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</si>
</sst>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186"/>
      <scheme val="minor"/>
    </font>
    <font>
      <sz val="7.5"/>
      <color rgb="FF000000"/>
      <name val="Times New Roman"/>
      <family val="1"/>
      <charset val="186"/>
    </font>
    <font>
      <b/>
      <sz val="8"/>
      <color rgb="FF000000"/>
      <name val="Times New Roman"/>
      <family val="1"/>
      <charset val="186"/>
    </font>
    <font>
      <sz val="8"/>
      <color rgb="FF000000"/>
      <name val="Times New Roman"/>
      <family val="1"/>
      <charset val="186"/>
    </font>
    <font>
      <sz val="8"/>
      <color theme="1"/>
      <name val="Times New Roman"/>
      <family val="1"/>
      <charset val="186"/>
    </font>
    <font>
      <sz val="10"/>
      <color theme="1"/>
      <name val="Times New Roman"/>
      <family val="1"/>
      <charset val="186"/>
    </font>
    <font>
      <b/>
      <sz val="8"/>
      <color theme="1"/>
      <name val="Times New Roman"/>
      <family val="1"/>
      <charset val="186"/>
    </font>
    <font>
      <b/>
      <sz val="10"/>
      <color theme="1"/>
      <name val="Times New Roman"/>
      <family val="1"/>
      <charset val="186"/>
    </font>
    <font>
      <sz val="11"/>
      <color theme="1"/>
      <name val="Times New Roman"/>
      <family val="1"/>
      <charset val="186"/>
    </font>
    <font>
      <sz val="12"/>
      <color theme="1"/>
      <name val="Times New Roman"/>
      <family val="1"/>
      <charset val="186"/>
    </font>
    <font>
      <sz val="12"/>
      <color theme="1"/>
      <name val="Calibri"/>
      <family val="2"/>
      <charset val="186"/>
      <scheme val="minor"/>
    </font>
    <font>
      <b/>
      <sz val="11"/>
      <color theme="1"/>
      <name val="Times New Roman"/>
      <family val="1"/>
      <charset val="186"/>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83">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xf numFmtId="0" fontId="3" fillId="0" borderId="0" xfId="0" applyFont="1" applyBorder="1" applyAlignment="1">
      <alignment vertical="center" wrapText="1"/>
    </xf>
    <xf numFmtId="0" fontId="3" fillId="3" borderId="0" xfId="0" applyFont="1" applyFill="1" applyBorder="1" applyAlignment="1">
      <alignment horizontal="center" vertical="center"/>
    </xf>
    <xf numFmtId="0" fontId="4" fillId="0" borderId="0" xfId="0" applyFont="1" applyBorder="1" applyAlignment="1">
      <alignment horizontal="center" vertical="center"/>
    </xf>
    <xf numFmtId="0" fontId="3" fillId="0" borderId="0" xfId="0" applyFont="1" applyBorder="1" applyAlignment="1">
      <alignment horizontal="center" vertical="center"/>
    </xf>
    <xf numFmtId="1" fontId="3" fillId="0" borderId="0" xfId="0" applyNumberFormat="1" applyFont="1" applyBorder="1" applyAlignment="1">
      <alignment horizontal="center" vertical="center"/>
    </xf>
    <xf numFmtId="0" fontId="3" fillId="0" borderId="0"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1" fontId="3" fillId="3" borderId="0" xfId="0" applyNumberFormat="1" applyFont="1" applyFill="1" applyBorder="1" applyAlignment="1">
      <alignment horizontal="center" vertical="center"/>
    </xf>
    <xf numFmtId="1" fontId="4" fillId="0" borderId="0" xfId="0" applyNumberFormat="1" applyFont="1" applyBorder="1" applyAlignment="1">
      <alignment horizontal="center" vertical="center"/>
    </xf>
    <xf numFmtId="0" fontId="8" fillId="0" borderId="0" xfId="0" applyFont="1" applyAlignment="1">
      <alignment horizontal="center"/>
    </xf>
    <xf numFmtId="0" fontId="8" fillId="0" borderId="0" xfId="0" applyFont="1"/>
    <xf numFmtId="0" fontId="8" fillId="3" borderId="0" xfId="0" applyFont="1" applyFill="1"/>
    <xf numFmtId="0" fontId="8" fillId="0" borderId="0" xfId="0" applyFont="1" applyAlignment="1">
      <alignment horizontal="center" wrapText="1"/>
    </xf>
    <xf numFmtId="1" fontId="8" fillId="0" borderId="0" xfId="0" applyNumberFormat="1" applyFont="1"/>
    <xf numFmtId="1" fontId="3" fillId="0" borderId="1" xfId="0" applyNumberFormat="1" applyFont="1" applyBorder="1" applyAlignment="1">
      <alignment vertical="center" wrapText="1"/>
    </xf>
    <xf numFmtId="3" fontId="3" fillId="0" borderId="1" xfId="0" applyNumberFormat="1" applyFont="1" applyBorder="1" applyAlignment="1">
      <alignment horizontal="center" vertical="center"/>
    </xf>
    <xf numFmtId="1" fontId="3" fillId="0" borderId="1" xfId="0" applyNumberFormat="1" applyFont="1" applyBorder="1" applyAlignment="1">
      <alignment horizontal="center" vertical="center" wrapText="1"/>
    </xf>
    <xf numFmtId="1" fontId="3" fillId="0" borderId="1" xfId="0" applyNumberFormat="1" applyFont="1" applyBorder="1" applyAlignment="1">
      <alignment vertical="center"/>
    </xf>
    <xf numFmtId="3" fontId="6" fillId="3" borderId="1" xfId="0" applyNumberFormat="1" applyFont="1" applyFill="1" applyBorder="1" applyAlignment="1">
      <alignment horizontal="center" vertical="center"/>
    </xf>
    <xf numFmtId="3" fontId="3" fillId="3" borderId="1" xfId="0" applyNumberFormat="1" applyFont="1" applyFill="1" applyBorder="1" applyAlignment="1">
      <alignment horizontal="center" vertical="center"/>
    </xf>
    <xf numFmtId="3" fontId="4" fillId="3" borderId="1" xfId="0" applyNumberFormat="1" applyFont="1" applyFill="1" applyBorder="1" applyAlignment="1">
      <alignment horizontal="center" vertical="center"/>
    </xf>
    <xf numFmtId="3" fontId="3" fillId="0" borderId="3" xfId="0" applyNumberFormat="1" applyFont="1" applyBorder="1" applyAlignment="1">
      <alignment horizontal="center" vertical="center"/>
    </xf>
    <xf numFmtId="3" fontId="6" fillId="3" borderId="3" xfId="0" applyNumberFormat="1" applyFont="1" applyFill="1" applyBorder="1" applyAlignment="1">
      <alignment horizontal="center" vertical="center"/>
    </xf>
    <xf numFmtId="3" fontId="4" fillId="3" borderId="3" xfId="0" applyNumberFormat="1" applyFont="1" applyFill="1" applyBorder="1" applyAlignment="1">
      <alignment horizontal="center" vertical="center"/>
    </xf>
    <xf numFmtId="3" fontId="3" fillId="0" borderId="2" xfId="0" applyNumberFormat="1" applyFont="1" applyBorder="1" applyAlignment="1">
      <alignment horizontal="center" vertical="center"/>
    </xf>
    <xf numFmtId="3" fontId="6" fillId="3" borderId="2" xfId="0" applyNumberFormat="1" applyFont="1" applyFill="1" applyBorder="1" applyAlignment="1">
      <alignment horizontal="center" vertical="center"/>
    </xf>
    <xf numFmtId="3" fontId="4" fillId="3" borderId="2" xfId="0" applyNumberFormat="1" applyFont="1" applyFill="1" applyBorder="1" applyAlignment="1">
      <alignment horizontal="center" vertical="center"/>
    </xf>
    <xf numFmtId="3" fontId="2" fillId="0" borderId="3" xfId="0" applyNumberFormat="1" applyFont="1" applyBorder="1" applyAlignment="1">
      <alignment horizontal="center" vertical="center"/>
    </xf>
    <xf numFmtId="3" fontId="2" fillId="2" borderId="2" xfId="0" applyNumberFormat="1" applyFont="1" applyFill="1" applyBorder="1" applyAlignment="1">
      <alignment horizontal="center" vertical="center"/>
    </xf>
    <xf numFmtId="3" fontId="2" fillId="3" borderId="3" xfId="0" applyNumberFormat="1" applyFont="1" applyFill="1" applyBorder="1" applyAlignment="1">
      <alignment horizontal="center" vertical="center"/>
    </xf>
    <xf numFmtId="3" fontId="2" fillId="3" borderId="1" xfId="0" applyNumberFormat="1" applyFont="1" applyFill="1" applyBorder="1" applyAlignment="1">
      <alignment horizontal="center" vertical="center"/>
    </xf>
    <xf numFmtId="3" fontId="2" fillId="3" borderId="3" xfId="0" applyNumberFormat="1" applyFont="1" applyFill="1" applyBorder="1" applyAlignment="1">
      <alignment horizontal="center" vertical="center" wrapText="1"/>
    </xf>
    <xf numFmtId="3" fontId="3" fillId="0" borderId="3"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1" fontId="1" fillId="0" borderId="3" xfId="0" applyNumberFormat="1" applyFont="1" applyBorder="1" applyAlignment="1">
      <alignment vertical="center" wrapText="1"/>
    </xf>
    <xf numFmtId="0" fontId="9" fillId="0" borderId="0" xfId="0" applyFont="1" applyAlignment="1">
      <alignment horizontal="right" vertical="center"/>
    </xf>
    <xf numFmtId="0" fontId="9" fillId="0" borderId="0" xfId="0" applyFont="1" applyAlignment="1">
      <alignment vertical="center"/>
    </xf>
    <xf numFmtId="3" fontId="3" fillId="0" borderId="0" xfId="0" applyNumberFormat="1" applyFont="1" applyBorder="1" applyAlignment="1">
      <alignment horizontal="center" vertical="center"/>
    </xf>
    <xf numFmtId="0" fontId="10" fillId="0" borderId="0" xfId="0" applyFont="1"/>
    <xf numFmtId="0" fontId="9" fillId="0" borderId="0" xfId="0" applyFont="1" applyBorder="1" applyAlignment="1">
      <alignment horizontal="center" vertical="center"/>
    </xf>
    <xf numFmtId="3" fontId="2" fillId="3" borderId="2" xfId="0" applyNumberFormat="1" applyFont="1" applyFill="1" applyBorder="1" applyAlignment="1">
      <alignment horizontal="center" vertical="center"/>
    </xf>
    <xf numFmtId="0" fontId="8" fillId="0" borderId="0" xfId="0" applyFont="1" applyAlignment="1">
      <alignment horizontal="right" wrapText="1"/>
    </xf>
    <xf numFmtId="1" fontId="1" fillId="0" borderId="3" xfId="0" applyNumberFormat="1" applyFont="1" applyBorder="1" applyAlignment="1">
      <alignment horizontal="center" vertical="center" wrapText="1"/>
    </xf>
    <xf numFmtId="1" fontId="1" fillId="0" borderId="1" xfId="0" applyNumberFormat="1" applyFont="1" applyBorder="1" applyAlignment="1">
      <alignment vertical="center" wrapText="1"/>
    </xf>
    <xf numFmtId="1" fontId="1" fillId="0" borderId="4" xfId="0" applyNumberFormat="1" applyFont="1" applyBorder="1" applyAlignment="1">
      <alignment vertical="center" wrapText="1"/>
    </xf>
    <xf numFmtId="1" fontId="2" fillId="3" borderId="1" xfId="0" applyNumberFormat="1" applyFont="1" applyFill="1" applyBorder="1" applyAlignment="1">
      <alignment horizontal="center" vertical="center" wrapText="1"/>
    </xf>
    <xf numFmtId="1" fontId="1" fillId="0" borderId="1" xfId="0" applyNumberFormat="1" applyFont="1" applyBorder="1" applyAlignment="1">
      <alignment horizontal="center" vertical="center" wrapText="1"/>
    </xf>
    <xf numFmtId="1" fontId="1" fillId="2" borderId="2"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xf>
    <xf numFmtId="3" fontId="3" fillId="0" borderId="2" xfId="0" applyNumberFormat="1" applyFont="1" applyBorder="1" applyAlignment="1">
      <alignment horizontal="center" vertical="center"/>
    </xf>
    <xf numFmtId="3" fontId="3" fillId="0" borderId="3" xfId="0" applyNumberFormat="1" applyFont="1" applyBorder="1" applyAlignment="1">
      <alignment horizontal="center" vertical="center"/>
    </xf>
    <xf numFmtId="0" fontId="7" fillId="0" borderId="0" xfId="0" applyFont="1" applyAlignment="1">
      <alignment horizontal="center" vertical="center"/>
    </xf>
    <xf numFmtId="0" fontId="9" fillId="0" borderId="0" xfId="0" applyFont="1" applyAlignment="1">
      <alignment horizontal="center" vertical="center" wrapText="1"/>
    </xf>
    <xf numFmtId="1" fontId="3" fillId="0" borderId="0" xfId="0" applyNumberFormat="1" applyFont="1" applyBorder="1" applyAlignment="1">
      <alignment horizontal="center" vertical="center"/>
    </xf>
    <xf numFmtId="1" fontId="1"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0" fontId="8" fillId="0" borderId="1" xfId="0" applyFont="1" applyBorder="1" applyAlignment="1">
      <alignment vertical="center" wrapText="1"/>
    </xf>
    <xf numFmtId="0" fontId="8" fillId="0" borderId="5"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 xfId="0" applyFont="1" applyBorder="1" applyAlignment="1">
      <alignment horizontal="center"/>
    </xf>
    <xf numFmtId="0" fontId="11" fillId="0" borderId="1" xfId="0" applyFont="1" applyBorder="1" applyAlignment="1">
      <alignment vertical="center" wrapText="1"/>
    </xf>
    <xf numFmtId="0" fontId="11" fillId="0" borderId="6" xfId="0" applyFont="1" applyBorder="1" applyAlignment="1">
      <alignment horizontal="left" vertical="center" wrapText="1"/>
    </xf>
    <xf numFmtId="0" fontId="11" fillId="0" borderId="8" xfId="0" applyFont="1" applyBorder="1" applyAlignment="1">
      <alignment horizontal="left" vertical="center" wrapText="1"/>
    </xf>
    <xf numFmtId="0" fontId="11" fillId="0" borderId="7" xfId="0" applyFont="1" applyBorder="1" applyAlignment="1">
      <alignment horizontal="left" vertical="center" wrapText="1"/>
    </xf>
    <xf numFmtId="0" fontId="11" fillId="0" borderId="9" xfId="0" applyFont="1" applyBorder="1" applyAlignment="1">
      <alignment horizontal="left" vertical="center" wrapText="1"/>
    </xf>
    <xf numFmtId="0" fontId="11" fillId="0" borderId="5" xfId="0" applyFont="1" applyBorder="1" applyAlignment="1">
      <alignment horizontal="left" vertical="center" wrapText="1"/>
    </xf>
    <xf numFmtId="0" fontId="11" fillId="0" borderId="10" xfId="0" applyFont="1" applyBorder="1" applyAlignment="1">
      <alignment horizontal="left" vertical="center" wrapText="1"/>
    </xf>
    <xf numFmtId="0" fontId="8" fillId="0" borderId="1" xfId="0" applyFont="1" applyBorder="1" applyAlignment="1">
      <alignment horizontal="right" vertical="center" wrapText="1"/>
    </xf>
    <xf numFmtId="0" fontId="8" fillId="0" borderId="5" xfId="0" applyFont="1" applyBorder="1" applyAlignment="1">
      <alignment horizontal="left" vertical="center" wrapText="1"/>
    </xf>
    <xf numFmtId="0" fontId="8" fillId="0" borderId="10" xfId="0" applyFont="1" applyBorder="1" applyAlignment="1">
      <alignment horizontal="left"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0" xfId="0" applyFont="1" applyBorder="1" applyAlignment="1">
      <alignment horizontal="center" vertical="center" wrapText="1"/>
    </xf>
    <xf numFmtId="3" fontId="11" fillId="0" borderId="1" xfId="0" applyNumberFormat="1" applyFont="1" applyBorder="1" applyAlignment="1">
      <alignment horizontal="center" vertical="center"/>
    </xf>
    <xf numFmtId="3" fontId="8"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X32"/>
  <sheetViews>
    <sheetView tabSelected="1" topLeftCell="A19" zoomScale="90" zoomScaleNormal="90" workbookViewId="0">
      <selection activeCell="H18" sqref="H18"/>
    </sheetView>
  </sheetViews>
  <sheetFormatPr defaultColWidth="9.08984375" defaultRowHeight="14" x14ac:dyDescent="0.3"/>
  <cols>
    <col min="1" max="1" width="4.1796875" style="15" customWidth="1"/>
    <col min="2" max="2" width="2.08984375" style="15" customWidth="1"/>
    <col min="3" max="3" width="8.90625" style="14"/>
    <col min="4" max="4" width="15.453125" style="15" customWidth="1"/>
    <col min="5" max="16384" width="9.08984375" style="15"/>
  </cols>
  <sheetData>
    <row r="1" spans="3:24" ht="54.5" customHeight="1" x14ac:dyDescent="0.3">
      <c r="P1" s="47" t="s">
        <v>45</v>
      </c>
      <c r="Q1" s="47"/>
      <c r="R1" s="47"/>
      <c r="S1" s="47"/>
      <c r="T1" s="47"/>
      <c r="U1" s="47"/>
      <c r="V1" s="47"/>
      <c r="W1" s="47"/>
      <c r="X1" s="47"/>
    </row>
    <row r="2" spans="3:24" x14ac:dyDescent="0.3">
      <c r="V2" s="15" t="s">
        <v>32</v>
      </c>
    </row>
    <row r="4" spans="3:24" x14ac:dyDescent="0.3">
      <c r="C4" s="59" t="s">
        <v>31</v>
      </c>
      <c r="D4" s="59"/>
      <c r="E4" s="59"/>
      <c r="F4" s="59"/>
      <c r="G4" s="59"/>
      <c r="H4" s="59"/>
      <c r="I4" s="59"/>
      <c r="J4" s="59"/>
      <c r="K4" s="59"/>
      <c r="L4" s="59"/>
      <c r="M4" s="59"/>
      <c r="N4" s="59"/>
      <c r="O4" s="59"/>
      <c r="P4" s="59"/>
      <c r="Q4" s="59"/>
      <c r="R4" s="59"/>
      <c r="S4" s="59"/>
      <c r="T4" s="59"/>
      <c r="U4" s="59"/>
      <c r="V4" s="59"/>
      <c r="W4" s="59"/>
      <c r="X4" s="59"/>
    </row>
    <row r="6" spans="3:24" ht="31.25" customHeight="1" x14ac:dyDescent="0.3">
      <c r="C6" s="49" t="s">
        <v>0</v>
      </c>
      <c r="D6" s="49"/>
      <c r="E6" s="49" t="s">
        <v>1</v>
      </c>
      <c r="F6" s="49"/>
      <c r="G6" s="49"/>
      <c r="H6" s="49"/>
      <c r="I6" s="49"/>
      <c r="J6" s="49"/>
      <c r="K6" s="49"/>
      <c r="L6" s="49"/>
      <c r="M6" s="49"/>
      <c r="N6" s="49"/>
      <c r="O6" s="49"/>
      <c r="P6" s="49"/>
      <c r="Q6" s="49"/>
      <c r="R6" s="49"/>
      <c r="S6" s="49"/>
      <c r="T6" s="49"/>
      <c r="U6" s="49"/>
      <c r="V6" s="49"/>
      <c r="W6" s="50"/>
      <c r="X6" s="40"/>
    </row>
    <row r="7" spans="3:24" ht="15.75" customHeight="1" x14ac:dyDescent="0.3">
      <c r="C7" s="49"/>
      <c r="D7" s="49"/>
      <c r="E7" s="52" t="s">
        <v>15</v>
      </c>
      <c r="F7" s="52" t="s">
        <v>12</v>
      </c>
      <c r="G7" s="52" t="s">
        <v>13</v>
      </c>
      <c r="H7" s="62" t="s">
        <v>14</v>
      </c>
      <c r="I7" s="48" t="s">
        <v>16</v>
      </c>
      <c r="J7" s="52" t="s">
        <v>17</v>
      </c>
      <c r="K7" s="52" t="s">
        <v>18</v>
      </c>
      <c r="L7" s="52" t="s">
        <v>19</v>
      </c>
      <c r="M7" s="52" t="s">
        <v>20</v>
      </c>
      <c r="N7" s="52" t="s">
        <v>21</v>
      </c>
      <c r="O7" s="52" t="s">
        <v>22</v>
      </c>
      <c r="P7" s="52" t="s">
        <v>23</v>
      </c>
      <c r="Q7" s="53" t="s">
        <v>24</v>
      </c>
      <c r="R7" s="48" t="s">
        <v>25</v>
      </c>
      <c r="S7" s="52" t="s">
        <v>26</v>
      </c>
      <c r="T7" s="54" t="s">
        <v>27</v>
      </c>
      <c r="U7" s="52" t="s">
        <v>28</v>
      </c>
      <c r="V7" s="52" t="s">
        <v>29</v>
      </c>
      <c r="W7" s="53" t="s">
        <v>30</v>
      </c>
      <c r="X7" s="48" t="s">
        <v>2</v>
      </c>
    </row>
    <row r="8" spans="3:24" x14ac:dyDescent="0.3">
      <c r="C8" s="49"/>
      <c r="D8" s="49"/>
      <c r="E8" s="52"/>
      <c r="F8" s="52"/>
      <c r="G8" s="52"/>
      <c r="H8" s="62"/>
      <c r="I8" s="48"/>
      <c r="J8" s="52"/>
      <c r="K8" s="52"/>
      <c r="L8" s="52"/>
      <c r="M8" s="52"/>
      <c r="N8" s="52"/>
      <c r="O8" s="52"/>
      <c r="P8" s="52"/>
      <c r="Q8" s="53"/>
      <c r="R8" s="48"/>
      <c r="S8" s="52"/>
      <c r="T8" s="54"/>
      <c r="U8" s="52"/>
      <c r="V8" s="52"/>
      <c r="W8" s="53"/>
      <c r="X8" s="48"/>
    </row>
    <row r="9" spans="3:24" x14ac:dyDescent="0.3">
      <c r="C9" s="49"/>
      <c r="D9" s="49"/>
      <c r="E9" s="52"/>
      <c r="F9" s="52"/>
      <c r="G9" s="52"/>
      <c r="H9" s="62"/>
      <c r="I9" s="48"/>
      <c r="J9" s="52"/>
      <c r="K9" s="52"/>
      <c r="L9" s="52"/>
      <c r="M9" s="52"/>
      <c r="N9" s="52"/>
      <c r="O9" s="52"/>
      <c r="P9" s="52"/>
      <c r="Q9" s="53"/>
      <c r="R9" s="48"/>
      <c r="S9" s="52"/>
      <c r="T9" s="54"/>
      <c r="U9" s="52"/>
      <c r="V9" s="52"/>
      <c r="W9" s="53"/>
      <c r="X9" s="48"/>
    </row>
    <row r="10" spans="3:24" s="16" customFormat="1" ht="21" customHeight="1" x14ac:dyDescent="0.3">
      <c r="C10" s="51" t="s">
        <v>3</v>
      </c>
      <c r="D10" s="51"/>
      <c r="E10" s="35">
        <f>E11</f>
        <v>99383.57</v>
      </c>
      <c r="F10" s="35">
        <f t="shared" ref="F10:W10" si="0">F11</f>
        <v>150000</v>
      </c>
      <c r="G10" s="35">
        <f t="shared" si="0"/>
        <v>0</v>
      </c>
      <c r="H10" s="46">
        <f t="shared" si="0"/>
        <v>150000</v>
      </c>
      <c r="I10" s="34">
        <v>150000</v>
      </c>
      <c r="J10" s="35">
        <f>K10-I10</f>
        <v>51578.950000000012</v>
      </c>
      <c r="K10" s="35">
        <f>K11</f>
        <v>201578.95</v>
      </c>
      <c r="L10" s="35">
        <v>150000</v>
      </c>
      <c r="M10" s="35">
        <f t="shared" si="0"/>
        <v>51578.947500000002</v>
      </c>
      <c r="N10" s="35">
        <v>201579</v>
      </c>
      <c r="O10" s="35">
        <v>150000</v>
      </c>
      <c r="P10" s="35">
        <f>Q10-O10</f>
        <v>51579</v>
      </c>
      <c r="Q10" s="46">
        <f t="shared" si="0"/>
        <v>201579</v>
      </c>
      <c r="R10" s="34">
        <v>150000</v>
      </c>
      <c r="S10" s="35">
        <f>T10-R10</f>
        <v>51579</v>
      </c>
      <c r="T10" s="35">
        <f t="shared" si="0"/>
        <v>201579</v>
      </c>
      <c r="U10" s="35">
        <v>150000</v>
      </c>
      <c r="V10" s="35">
        <f>W10-U10</f>
        <v>51579</v>
      </c>
      <c r="W10" s="46">
        <f t="shared" si="0"/>
        <v>201579</v>
      </c>
      <c r="X10" s="36">
        <f>X11+X12</f>
        <v>1320142.5434999999</v>
      </c>
    </row>
    <row r="11" spans="3:24" ht="31.5" x14ac:dyDescent="0.3">
      <c r="C11" s="55">
        <v>1</v>
      </c>
      <c r="D11" s="19" t="s">
        <v>4</v>
      </c>
      <c r="E11" s="20">
        <v>99383.57</v>
      </c>
      <c r="F11" s="20">
        <f>F12+F14</f>
        <v>150000</v>
      </c>
      <c r="G11" s="20">
        <v>0</v>
      </c>
      <c r="H11" s="29">
        <f>F11+G11</f>
        <v>150000</v>
      </c>
      <c r="I11" s="26">
        <v>150000</v>
      </c>
      <c r="J11" s="20">
        <f>K11-I11</f>
        <v>51578.950000000012</v>
      </c>
      <c r="K11" s="20">
        <v>201578.95</v>
      </c>
      <c r="L11" s="20">
        <v>150000</v>
      </c>
      <c r="M11" s="20">
        <f>M12+M14</f>
        <v>51578.947500000002</v>
      </c>
      <c r="N11" s="20">
        <f>K11</f>
        <v>201578.95</v>
      </c>
      <c r="O11" s="20">
        <v>150000</v>
      </c>
      <c r="P11" s="20">
        <f>Q11-O11</f>
        <v>51579</v>
      </c>
      <c r="Q11" s="29">
        <f>Q12+Q14</f>
        <v>201579</v>
      </c>
      <c r="R11" s="26">
        <v>150000</v>
      </c>
      <c r="S11" s="20">
        <f>T11-R11</f>
        <v>51579</v>
      </c>
      <c r="T11" s="20">
        <f>Q11</f>
        <v>201579</v>
      </c>
      <c r="U11" s="20">
        <v>150000</v>
      </c>
      <c r="V11" s="20">
        <f>W11-U11</f>
        <v>51579</v>
      </c>
      <c r="W11" s="29">
        <f>T11</f>
        <v>201579</v>
      </c>
      <c r="X11" s="37">
        <f>H11+K11+N11+Q11+T11+W11+E11</f>
        <v>1257278.47</v>
      </c>
    </row>
    <row r="12" spans="3:24" x14ac:dyDescent="0.3">
      <c r="C12" s="55"/>
      <c r="D12" s="19" t="s">
        <v>5</v>
      </c>
      <c r="E12" s="56">
        <f>E11*0.05</f>
        <v>4969.1785000000009</v>
      </c>
      <c r="F12" s="56">
        <v>7500</v>
      </c>
      <c r="G12" s="56">
        <v>0</v>
      </c>
      <c r="H12" s="57">
        <f t="shared" ref="H12" si="1">F12+G12</f>
        <v>7500</v>
      </c>
      <c r="I12" s="58">
        <v>7500</v>
      </c>
      <c r="J12" s="56">
        <f>K12-I12</f>
        <v>2578.947500000002</v>
      </c>
      <c r="K12" s="56">
        <f>K11*0.05</f>
        <v>10078.947500000002</v>
      </c>
      <c r="L12" s="56">
        <v>7500</v>
      </c>
      <c r="M12" s="56">
        <f>N12-L12</f>
        <v>2578.947500000002</v>
      </c>
      <c r="N12" s="56">
        <f>N11*0.05</f>
        <v>10078.947500000002</v>
      </c>
      <c r="O12" s="56">
        <v>7500</v>
      </c>
      <c r="P12" s="56">
        <f>Q12-O12</f>
        <v>2579</v>
      </c>
      <c r="Q12" s="57">
        <v>10079</v>
      </c>
      <c r="R12" s="58">
        <v>7500</v>
      </c>
      <c r="S12" s="56">
        <f>T12-R12</f>
        <v>2579</v>
      </c>
      <c r="T12" s="56">
        <f>Q12</f>
        <v>10079</v>
      </c>
      <c r="U12" s="56">
        <v>7500</v>
      </c>
      <c r="V12" s="56">
        <f>W12-U12</f>
        <v>2579</v>
      </c>
      <c r="W12" s="57">
        <f>T12</f>
        <v>10079</v>
      </c>
      <c r="X12" s="63">
        <f>F12+K12+N12+Q12+T12+W12+E12</f>
        <v>62864.073500000006</v>
      </c>
    </row>
    <row r="13" spans="3:24" ht="21" x14ac:dyDescent="0.3">
      <c r="C13" s="21" t="s">
        <v>6</v>
      </c>
      <c r="D13" s="19" t="s">
        <v>7</v>
      </c>
      <c r="E13" s="56"/>
      <c r="F13" s="56"/>
      <c r="G13" s="56"/>
      <c r="H13" s="57"/>
      <c r="I13" s="58"/>
      <c r="J13" s="56"/>
      <c r="K13" s="56"/>
      <c r="L13" s="56"/>
      <c r="M13" s="56"/>
      <c r="N13" s="56"/>
      <c r="O13" s="56"/>
      <c r="P13" s="56"/>
      <c r="Q13" s="57"/>
      <c r="R13" s="58"/>
      <c r="S13" s="56"/>
      <c r="T13" s="56"/>
      <c r="U13" s="56"/>
      <c r="V13" s="56"/>
      <c r="W13" s="57"/>
      <c r="X13" s="63"/>
    </row>
    <row r="14" spans="3:24" x14ac:dyDescent="0.3">
      <c r="C14" s="21" t="s">
        <v>8</v>
      </c>
      <c r="D14" s="22" t="s">
        <v>9</v>
      </c>
      <c r="E14" s="20">
        <f>E11*95%</f>
        <v>94414.391499999998</v>
      </c>
      <c r="F14" s="20">
        <v>142500</v>
      </c>
      <c r="G14" s="20">
        <v>0</v>
      </c>
      <c r="H14" s="29">
        <v>142500</v>
      </c>
      <c r="I14" s="26">
        <v>142500</v>
      </c>
      <c r="J14" s="20">
        <f>K14-I14</f>
        <v>49000.002500000002</v>
      </c>
      <c r="K14" s="20">
        <f>K11*0.95</f>
        <v>191500.0025</v>
      </c>
      <c r="L14" s="20">
        <v>142500</v>
      </c>
      <c r="M14" s="20">
        <f>N14-L14</f>
        <v>49000</v>
      </c>
      <c r="N14" s="20">
        <v>191500</v>
      </c>
      <c r="O14" s="20">
        <v>142500</v>
      </c>
      <c r="P14" s="20">
        <f>Q14-O14</f>
        <v>49000</v>
      </c>
      <c r="Q14" s="29">
        <v>191500</v>
      </c>
      <c r="R14" s="26">
        <v>142500</v>
      </c>
      <c r="S14" s="20">
        <f>T14-R14</f>
        <v>49000</v>
      </c>
      <c r="T14" s="20">
        <v>191500</v>
      </c>
      <c r="U14" s="20">
        <v>142500</v>
      </c>
      <c r="V14" s="20">
        <f>W14-U14</f>
        <v>49000</v>
      </c>
      <c r="W14" s="29">
        <v>191500</v>
      </c>
      <c r="X14" s="37">
        <f>H14+K14+N14+Q14+T14+W14+E14</f>
        <v>1194414.3939999999</v>
      </c>
    </row>
    <row r="15" spans="3:24" ht="31.5" x14ac:dyDescent="0.3">
      <c r="C15" s="21">
        <v>2</v>
      </c>
      <c r="D15" s="19" t="s">
        <v>10</v>
      </c>
      <c r="E15" s="23">
        <v>0</v>
      </c>
      <c r="F15" s="23">
        <v>142500</v>
      </c>
      <c r="G15" s="23">
        <f>E14</f>
        <v>94414.391499999998</v>
      </c>
      <c r="H15" s="30">
        <f>F15+G15</f>
        <v>236914.3915</v>
      </c>
      <c r="I15" s="27">
        <v>142500</v>
      </c>
      <c r="J15" s="23">
        <v>49000</v>
      </c>
      <c r="K15" s="23">
        <f>K16</f>
        <v>191500.0025</v>
      </c>
      <c r="L15" s="23">
        <f t="shared" ref="L15:P15" si="2">L16</f>
        <v>142500</v>
      </c>
      <c r="M15" s="23">
        <f t="shared" si="2"/>
        <v>49000</v>
      </c>
      <c r="N15" s="23">
        <f t="shared" si="2"/>
        <v>191500</v>
      </c>
      <c r="O15" s="23">
        <f t="shared" si="2"/>
        <v>142500</v>
      </c>
      <c r="P15" s="23">
        <f t="shared" si="2"/>
        <v>49000</v>
      </c>
      <c r="Q15" s="33">
        <f>Q16</f>
        <v>191500</v>
      </c>
      <c r="R15" s="32">
        <f>R16</f>
        <v>142500</v>
      </c>
      <c r="S15" s="32">
        <f t="shared" ref="S15:V15" si="3">S16</f>
        <v>49000</v>
      </c>
      <c r="T15" s="32">
        <f t="shared" si="3"/>
        <v>191500</v>
      </c>
      <c r="U15" s="32">
        <f t="shared" si="3"/>
        <v>142500</v>
      </c>
      <c r="V15" s="32">
        <f t="shared" si="3"/>
        <v>49000</v>
      </c>
      <c r="W15" s="39">
        <f>W16</f>
        <v>191500</v>
      </c>
      <c r="X15" s="38">
        <f>H15+K15+N15+Q15+T15+W15</f>
        <v>1194414.3939999999</v>
      </c>
    </row>
    <row r="16" spans="3:24" ht="52.5" x14ac:dyDescent="0.3">
      <c r="C16" s="21">
        <v>3</v>
      </c>
      <c r="D16" s="19" t="s">
        <v>11</v>
      </c>
      <c r="E16" s="24">
        <v>0</v>
      </c>
      <c r="F16" s="25">
        <v>142500</v>
      </c>
      <c r="G16" s="25">
        <f>G15</f>
        <v>94414.391499999998</v>
      </c>
      <c r="H16" s="31">
        <f>F16+G16</f>
        <v>236914.3915</v>
      </c>
      <c r="I16" s="28">
        <v>142500</v>
      </c>
      <c r="J16" s="25">
        <f>K16-I16</f>
        <v>49000.002500000002</v>
      </c>
      <c r="K16" s="25">
        <f>K14</f>
        <v>191500.0025</v>
      </c>
      <c r="L16" s="20">
        <f>L14</f>
        <v>142500</v>
      </c>
      <c r="M16" s="20">
        <f>M14</f>
        <v>49000</v>
      </c>
      <c r="N16" s="20">
        <v>191500</v>
      </c>
      <c r="O16" s="20">
        <v>142500</v>
      </c>
      <c r="P16" s="20">
        <f>Q16-O16</f>
        <v>49000</v>
      </c>
      <c r="Q16" s="29">
        <f>Q14</f>
        <v>191500</v>
      </c>
      <c r="R16" s="26">
        <v>142500</v>
      </c>
      <c r="S16" s="20">
        <f>T16-R16</f>
        <v>49000</v>
      </c>
      <c r="T16" s="20">
        <f>T14</f>
        <v>191500</v>
      </c>
      <c r="U16" s="20">
        <v>142500</v>
      </c>
      <c r="V16" s="20">
        <f>W16-U16</f>
        <v>49000</v>
      </c>
      <c r="W16" s="29">
        <f>W14</f>
        <v>191500</v>
      </c>
      <c r="X16" s="37">
        <f>H16+K16+N16+Q16+T16+W16</f>
        <v>1194414.3939999999</v>
      </c>
    </row>
    <row r="17" spans="3:24" x14ac:dyDescent="0.3">
      <c r="C17" s="9"/>
      <c r="D17" s="4"/>
      <c r="E17" s="12"/>
      <c r="F17" s="13"/>
      <c r="G17" s="6"/>
      <c r="H17" s="6"/>
      <c r="I17" s="6"/>
      <c r="J17" s="6"/>
      <c r="K17" s="6"/>
      <c r="L17" s="61"/>
      <c r="M17" s="61"/>
      <c r="N17" s="61"/>
      <c r="O17" s="61"/>
      <c r="P17" s="61"/>
      <c r="Q17" s="61"/>
      <c r="R17" s="8"/>
      <c r="S17" s="8"/>
      <c r="T17" s="7"/>
      <c r="U17" s="7"/>
      <c r="V17" s="7"/>
      <c r="W17" s="8"/>
      <c r="X17" s="9"/>
    </row>
    <row r="18" spans="3:24" ht="32" customHeight="1" x14ac:dyDescent="0.3">
      <c r="C18" s="9"/>
      <c r="D18" s="4"/>
      <c r="E18" s="5"/>
      <c r="F18" s="6"/>
      <c r="G18" s="6"/>
      <c r="H18" s="6"/>
      <c r="I18" s="6"/>
      <c r="J18" s="6"/>
      <c r="K18" s="6"/>
      <c r="L18" s="7"/>
      <c r="M18" s="7"/>
      <c r="N18" s="43"/>
      <c r="O18" s="7"/>
      <c r="P18" s="7"/>
      <c r="Q18" s="7"/>
      <c r="R18" s="7"/>
      <c r="S18" s="7"/>
      <c r="T18" s="7"/>
      <c r="U18" s="7"/>
      <c r="V18" s="7"/>
      <c r="W18" s="8"/>
      <c r="X18" s="9"/>
    </row>
    <row r="19" spans="3:24" ht="47.4" customHeight="1" x14ac:dyDescent="0.3">
      <c r="C19" s="9"/>
      <c r="D19" s="60" t="s">
        <v>43</v>
      </c>
      <c r="E19" s="60"/>
      <c r="F19" s="60"/>
      <c r="G19" s="60"/>
      <c r="H19" s="60"/>
      <c r="I19" s="60"/>
      <c r="J19" s="60"/>
      <c r="K19" s="42"/>
      <c r="L19" s="42"/>
      <c r="M19" s="42"/>
      <c r="N19" s="7"/>
      <c r="O19" s="7"/>
      <c r="P19" s="7"/>
      <c r="Q19" s="7"/>
      <c r="R19" s="7"/>
      <c r="S19" s="7"/>
      <c r="T19" s="7"/>
      <c r="U19" s="7"/>
      <c r="V19" s="7"/>
      <c r="W19" s="8"/>
      <c r="X19" s="9"/>
    </row>
    <row r="20" spans="3:24" ht="15.5" x14ac:dyDescent="0.35">
      <c r="C20" s="9"/>
      <c r="D20" s="41"/>
      <c r="E20" s="44"/>
      <c r="F20" s="44"/>
      <c r="G20" s="45"/>
      <c r="H20" s="45"/>
      <c r="I20" s="45"/>
      <c r="J20" s="45" t="s">
        <v>42</v>
      </c>
      <c r="K20" s="6"/>
      <c r="L20" s="7"/>
      <c r="M20" s="7"/>
      <c r="N20" s="7"/>
      <c r="O20" s="7"/>
      <c r="P20" s="7"/>
      <c r="Q20" s="7"/>
      <c r="R20" s="7"/>
      <c r="S20" s="7"/>
      <c r="T20" s="7"/>
      <c r="U20" s="7"/>
      <c r="V20" s="7"/>
      <c r="W20" s="8"/>
      <c r="X20" s="9"/>
    </row>
    <row r="21" spans="3:24" x14ac:dyDescent="0.3">
      <c r="C21" s="10"/>
      <c r="D21" s="64"/>
      <c r="E21" s="65" t="s">
        <v>0</v>
      </c>
      <c r="F21" s="66"/>
      <c r="G21" s="66"/>
      <c r="H21" s="67" t="s">
        <v>44</v>
      </c>
      <c r="I21" s="67"/>
      <c r="J21" s="67"/>
    </row>
    <row r="22" spans="3:24" ht="26.5" customHeight="1" x14ac:dyDescent="0.3">
      <c r="C22" s="10"/>
      <c r="D22" s="68" t="s">
        <v>46</v>
      </c>
      <c r="E22" s="69" t="s">
        <v>33</v>
      </c>
      <c r="F22" s="70"/>
      <c r="G22" s="70"/>
      <c r="H22" s="81">
        <f>H24+H26</f>
        <v>393079</v>
      </c>
      <c r="I22" s="81"/>
      <c r="J22" s="81"/>
    </row>
    <row r="23" spans="3:24" ht="25" customHeight="1" x14ac:dyDescent="0.3">
      <c r="C23" s="11"/>
      <c r="D23" s="68" t="s">
        <v>34</v>
      </c>
      <c r="E23" s="71"/>
      <c r="F23" s="72"/>
      <c r="G23" s="72"/>
      <c r="H23" s="81"/>
      <c r="I23" s="81"/>
      <c r="J23" s="81"/>
    </row>
    <row r="24" spans="3:24" ht="30" customHeight="1" x14ac:dyDescent="0.3">
      <c r="C24" s="17"/>
      <c r="D24" s="68" t="s">
        <v>35</v>
      </c>
      <c r="E24" s="73" t="s">
        <v>36</v>
      </c>
      <c r="F24" s="74"/>
      <c r="G24" s="74"/>
      <c r="H24" s="81">
        <f>H25</f>
        <v>191500</v>
      </c>
      <c r="I24" s="81"/>
      <c r="J24" s="81"/>
    </row>
    <row r="25" spans="3:24" ht="33" customHeight="1" x14ac:dyDescent="0.3">
      <c r="D25" s="75">
        <v>21210</v>
      </c>
      <c r="E25" s="76" t="s">
        <v>37</v>
      </c>
      <c r="F25" s="77"/>
      <c r="G25" s="77"/>
      <c r="H25" s="82">
        <v>191500</v>
      </c>
      <c r="I25" s="82"/>
      <c r="J25" s="82"/>
    </row>
    <row r="26" spans="3:24" ht="29.5" customHeight="1" x14ac:dyDescent="0.3">
      <c r="D26" s="78">
        <v>21700</v>
      </c>
      <c r="E26" s="73" t="s">
        <v>38</v>
      </c>
      <c r="F26" s="74"/>
      <c r="G26" s="74"/>
      <c r="H26" s="81">
        <f>H27</f>
        <v>201579</v>
      </c>
      <c r="I26" s="81"/>
      <c r="J26" s="81"/>
      <c r="X26" s="18"/>
    </row>
    <row r="27" spans="3:24" ht="41" customHeight="1" x14ac:dyDescent="0.3">
      <c r="D27" s="75">
        <v>21710</v>
      </c>
      <c r="E27" s="76" t="s">
        <v>39</v>
      </c>
      <c r="F27" s="77"/>
      <c r="G27" s="77"/>
      <c r="H27" s="82">
        <v>201579</v>
      </c>
      <c r="I27" s="82"/>
      <c r="J27" s="82"/>
      <c r="X27" s="18"/>
    </row>
    <row r="28" spans="3:24" ht="21.75" customHeight="1" x14ac:dyDescent="0.3">
      <c r="D28" s="68" t="s">
        <v>40</v>
      </c>
      <c r="E28" s="79" t="s">
        <v>41</v>
      </c>
      <c r="F28" s="80"/>
      <c r="G28" s="80"/>
      <c r="H28" s="81">
        <f>H22</f>
        <v>393079</v>
      </c>
      <c r="I28" s="81"/>
      <c r="J28" s="81"/>
      <c r="X28" s="18"/>
    </row>
    <row r="29" spans="3:24" x14ac:dyDescent="0.3">
      <c r="X29" s="18"/>
    </row>
    <row r="30" spans="3:24" x14ac:dyDescent="0.3">
      <c r="X30" s="18"/>
    </row>
    <row r="31" spans="3:24" x14ac:dyDescent="0.3">
      <c r="X31" s="18"/>
    </row>
    <row r="32" spans="3:24" x14ac:dyDescent="0.3">
      <c r="X32" s="18"/>
    </row>
  </sheetData>
  <mergeCells count="62">
    <mergeCell ref="H26:J26"/>
    <mergeCell ref="H27:J27"/>
    <mergeCell ref="H28:J28"/>
    <mergeCell ref="E28:G28"/>
    <mergeCell ref="H21:J21"/>
    <mergeCell ref="E22:G23"/>
    <mergeCell ref="E21:G21"/>
    <mergeCell ref="E24:G24"/>
    <mergeCell ref="E25:G25"/>
    <mergeCell ref="E26:G26"/>
    <mergeCell ref="E27:G27"/>
    <mergeCell ref="H22:J23"/>
    <mergeCell ref="H24:J24"/>
    <mergeCell ref="H25:J25"/>
    <mergeCell ref="C4:X4"/>
    <mergeCell ref="D19:J19"/>
    <mergeCell ref="L17:Q17"/>
    <mergeCell ref="E7:E9"/>
    <mergeCell ref="F7:F9"/>
    <mergeCell ref="G7:G9"/>
    <mergeCell ref="H7:H9"/>
    <mergeCell ref="I7:I9"/>
    <mergeCell ref="L7:L9"/>
    <mergeCell ref="N12:N13"/>
    <mergeCell ref="X12:X13"/>
    <mergeCell ref="M12:M13"/>
    <mergeCell ref="Q12:Q13"/>
    <mergeCell ref="W12:W13"/>
    <mergeCell ref="S12:S13"/>
    <mergeCell ref="V7:V9"/>
    <mergeCell ref="U12:U13"/>
    <mergeCell ref="V12:V13"/>
    <mergeCell ref="U7:U9"/>
    <mergeCell ref="C11:C12"/>
    <mergeCell ref="E12:E13"/>
    <mergeCell ref="F12:F13"/>
    <mergeCell ref="L12:L13"/>
    <mergeCell ref="H12:H13"/>
    <mergeCell ref="I12:I13"/>
    <mergeCell ref="K12:K13"/>
    <mergeCell ref="J12:J13"/>
    <mergeCell ref="G12:G13"/>
    <mergeCell ref="T12:T13"/>
    <mergeCell ref="O12:O13"/>
    <mergeCell ref="P12:P13"/>
    <mergeCell ref="R12:R13"/>
    <mergeCell ref="P1:X1"/>
    <mergeCell ref="X7:X9"/>
    <mergeCell ref="C6:D9"/>
    <mergeCell ref="E6:W6"/>
    <mergeCell ref="C10:D10"/>
    <mergeCell ref="K7:K9"/>
    <mergeCell ref="J7:J9"/>
    <mergeCell ref="N7:N9"/>
    <mergeCell ref="M7:M9"/>
    <mergeCell ref="Q7:Q9"/>
    <mergeCell ref="T7:T9"/>
    <mergeCell ref="W7:W9"/>
    <mergeCell ref="O7:O9"/>
    <mergeCell ref="P7:P9"/>
    <mergeCell ref="R7:R9"/>
    <mergeCell ref="S7:S9"/>
  </mergeCells>
  <pageMargins left="0.46" right="0.70866141732283472" top="0.54" bottom="0.48"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21"/>
  <sheetViews>
    <sheetView workbookViewId="0">
      <selection activeCell="B6" sqref="B6:K22"/>
    </sheetView>
  </sheetViews>
  <sheetFormatPr defaultRowHeight="14.5" x14ac:dyDescent="0.35"/>
  <cols>
    <col min="2" max="2" width="19.453125" style="1" customWidth="1"/>
    <col min="4" max="4" width="15.54296875" customWidth="1"/>
    <col min="5" max="5" width="12.453125" customWidth="1"/>
  </cols>
  <sheetData>
    <row r="7" spans="2:10" s="1" customFormat="1" ht="36.65" customHeight="1" x14ac:dyDescent="0.35"/>
    <row r="14" spans="2:10" x14ac:dyDescent="0.35">
      <c r="B14" s="2"/>
      <c r="C14" s="3"/>
      <c r="D14" s="3"/>
      <c r="E14" s="3"/>
      <c r="F14" s="3"/>
      <c r="G14" s="3"/>
      <c r="H14" s="3"/>
      <c r="I14" s="3"/>
      <c r="J14" s="3"/>
    </row>
    <row r="15" spans="2:10" ht="41.4" customHeight="1" x14ac:dyDescent="0.35">
      <c r="B15" s="2"/>
      <c r="C15" s="3"/>
      <c r="D15" s="3"/>
      <c r="E15" s="3"/>
      <c r="F15" s="3"/>
      <c r="G15" s="3"/>
      <c r="H15" s="3"/>
      <c r="I15" s="3"/>
      <c r="J15" s="3"/>
    </row>
    <row r="16" spans="2:10" x14ac:dyDescent="0.35">
      <c r="B16" s="2"/>
      <c r="C16" s="3"/>
      <c r="D16" s="3"/>
      <c r="E16" s="3"/>
      <c r="F16" s="3"/>
      <c r="G16" s="3"/>
      <c r="H16" s="3"/>
      <c r="I16" s="3"/>
      <c r="J16" s="3"/>
    </row>
    <row r="17" spans="2:10" x14ac:dyDescent="0.35">
      <c r="B17" s="2"/>
      <c r="C17" s="3"/>
      <c r="D17" s="3"/>
      <c r="E17" s="3"/>
      <c r="F17" s="3"/>
      <c r="G17" s="3"/>
      <c r="H17" s="3"/>
      <c r="I17" s="3"/>
      <c r="J17" s="3"/>
    </row>
    <row r="18" spans="2:10" x14ac:dyDescent="0.35">
      <c r="B18" s="2"/>
      <c r="C18" s="3"/>
      <c r="D18" s="3"/>
      <c r="E18" s="3"/>
      <c r="F18" s="3"/>
      <c r="G18" s="3"/>
      <c r="H18" s="3"/>
      <c r="I18" s="3"/>
      <c r="J18" s="3"/>
    </row>
    <row r="19" spans="2:10" x14ac:dyDescent="0.35">
      <c r="B19" s="2"/>
      <c r="C19" s="3"/>
      <c r="D19" s="3"/>
      <c r="E19" s="3"/>
      <c r="F19" s="3"/>
      <c r="G19" s="3"/>
      <c r="H19" s="3"/>
      <c r="I19" s="3"/>
      <c r="J19" s="3"/>
    </row>
    <row r="20" spans="2:10" x14ac:dyDescent="0.35">
      <c r="B20" s="2"/>
      <c r="C20" s="3"/>
      <c r="D20" s="3"/>
      <c r="E20" s="3"/>
      <c r="F20" s="3"/>
      <c r="G20" s="3"/>
      <c r="H20" s="3"/>
      <c r="I20" s="3"/>
      <c r="J20" s="3"/>
    </row>
    <row r="21" spans="2:10" x14ac:dyDescent="0.35">
      <c r="B21" s="2"/>
      <c r="C21" s="3"/>
      <c r="D21" s="3"/>
      <c r="E21" s="3"/>
      <c r="F21" s="3"/>
      <c r="G21" s="3"/>
      <c r="H21" s="3"/>
      <c r="I21" s="3"/>
      <c r="J21" s="3"/>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Ilva Ievina</dc:creator>
  <cp:lastModifiedBy>Ieva Potjomkina</cp:lastModifiedBy>
  <cp:lastPrinted>2022-09-29T06:20:54Z</cp:lastPrinted>
  <dcterms:created xsi:type="dcterms:W3CDTF">2019-08-01T10:34:18Z</dcterms:created>
  <dcterms:modified xsi:type="dcterms:W3CDTF">2022-09-29T10:39:45Z</dcterms:modified>
</cp:coreProperties>
</file>