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T:\FAD\FVD\Bāze_2024\Pavadošie likumprojekti\Pavadošie MK noteikumi\Celiakija\Saskaņošanai uz FM\"/>
    </mc:Choice>
  </mc:AlternateContent>
  <xr:revisionPtr revIDLastSave="0" documentId="13_ncr:1_{0A593429-2A89-4ADA-87C1-A7729920818C}" xr6:coauthVersionLast="36" xr6:coauthVersionMax="36" xr10:uidLastSave="{00000000-0000-0000-0000-000000000000}"/>
  <bookViews>
    <workbookView xWindow="0" yWindow="0" windowWidth="23040" windowHeight="8260" xr2:uid="{00000000-000D-0000-FFFF-FFFF00000000}"/>
  </bookViews>
  <sheets>
    <sheet name="1.pielikums_celiakija" sheetId="2" r:id="rId1"/>
  </sheets>
  <definedNames>
    <definedName name="_xlnm.Print_Titles" localSheetId="0">'1.pielikums_celiakija'!$7:$10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2" l="1"/>
  <c r="G21" i="2"/>
  <c r="H21" i="2"/>
  <c r="F22" i="2"/>
  <c r="G22" i="2"/>
  <c r="H22" i="2"/>
  <c r="F23" i="2"/>
  <c r="G23" i="2"/>
  <c r="H23" i="2"/>
  <c r="H27" i="2" s="1"/>
  <c r="H32" i="2" s="1"/>
  <c r="G27" i="2"/>
  <c r="G32" i="2" s="1"/>
  <c r="D23" i="2"/>
  <c r="D22" i="2" s="1"/>
  <c r="B32" i="2"/>
  <c r="B27" i="2"/>
  <c r="F27" i="2"/>
  <c r="F32" i="2" s="1"/>
  <c r="D15" i="2" l="1"/>
  <c r="E15" i="2"/>
  <c r="F15" i="2"/>
  <c r="G15" i="2"/>
  <c r="H15" i="2"/>
  <c r="C15" i="2"/>
  <c r="B15" i="2"/>
  <c r="B22" i="2"/>
  <c r="C14" i="2"/>
  <c r="E23" i="2" l="1"/>
  <c r="E21" i="2" l="1"/>
  <c r="E19" i="2" s="1"/>
  <c r="E22" i="2"/>
  <c r="E27" i="2" s="1"/>
  <c r="E32" i="2" s="1"/>
  <c r="H28" i="2"/>
  <c r="H33" i="2" s="1"/>
  <c r="H19" i="2"/>
  <c r="H12" i="2"/>
  <c r="G28" i="2"/>
  <c r="G33" i="2" s="1"/>
  <c r="G12" i="2"/>
  <c r="F28" i="2"/>
  <c r="F33" i="2" s="1"/>
  <c r="F19" i="2"/>
  <c r="F12" i="2"/>
  <c r="E28" i="2"/>
  <c r="E12" i="2"/>
  <c r="D28" i="2"/>
  <c r="D33" i="2" s="1"/>
  <c r="D12" i="2"/>
  <c r="B28" i="2"/>
  <c r="B23" i="2"/>
  <c r="B12" i="2"/>
  <c r="B11" i="2" s="1"/>
  <c r="E18" i="2" l="1"/>
  <c r="E26" i="2"/>
  <c r="E31" i="2" s="1"/>
  <c r="E33" i="2"/>
  <c r="B33" i="2"/>
  <c r="F18" i="2"/>
  <c r="F26" i="2"/>
  <c r="F25" i="2" s="1"/>
  <c r="H18" i="2"/>
  <c r="H26" i="2"/>
  <c r="H25" i="2" s="1"/>
  <c r="B19" i="2"/>
  <c r="D11" i="2"/>
  <c r="H11" i="2"/>
  <c r="G11" i="2"/>
  <c r="E11" i="2"/>
  <c r="F11" i="2"/>
  <c r="G19" i="2"/>
  <c r="G26" i="2" s="1"/>
  <c r="G25" i="2" s="1"/>
  <c r="E30" i="2" l="1"/>
  <c r="E25" i="2"/>
  <c r="B26" i="2"/>
  <c r="B18" i="2"/>
  <c r="F31" i="2"/>
  <c r="F30" i="2" s="1"/>
  <c r="G18" i="2"/>
  <c r="H31" i="2"/>
  <c r="H30" i="2" s="1"/>
  <c r="B31" i="2" l="1"/>
  <c r="B30" i="2" s="1"/>
  <c r="B25" i="2"/>
  <c r="G31" i="2"/>
  <c r="G30" i="2" s="1"/>
  <c r="D19" i="2" l="1"/>
  <c r="D27" i="2"/>
  <c r="D32" i="2" s="1"/>
  <c r="D18" i="2" l="1"/>
  <c r="D26" i="2"/>
  <c r="D31" i="2" l="1"/>
  <c r="D30" i="2" s="1"/>
  <c r="D25" i="2"/>
  <c r="C19" i="2"/>
  <c r="C12" i="2"/>
  <c r="C11" i="2" s="1"/>
  <c r="C23" i="2"/>
  <c r="C22" i="2"/>
  <c r="C18" i="2" l="1"/>
  <c r="C17" i="2" s="1"/>
  <c r="C28" i="2" s="1"/>
  <c r="C33" i="2" s="1"/>
  <c r="C27" i="2"/>
  <c r="C32" i="2" l="1"/>
  <c r="C26" i="2"/>
  <c r="C25" i="2" l="1"/>
  <c r="C31" i="2"/>
  <c r="C30" i="2" s="1"/>
</calcChain>
</file>

<file path=xl/sharedStrings.xml><?xml version="1.0" encoding="utf-8"?>
<sst xmlns="http://schemas.openxmlformats.org/spreadsheetml/2006/main" count="36" uniqueCount="31">
  <si>
    <t>1. Budžeta ieņēmumi</t>
  </si>
  <si>
    <t>1.1. valsts pamatbudžets</t>
  </si>
  <si>
    <t>1.2. valsts speciālais budžets</t>
  </si>
  <si>
    <t>2. Budžeta izdevumi</t>
  </si>
  <si>
    <t>2.1. valsts pamatbudžets</t>
  </si>
  <si>
    <t>2.2. valsts speciālais budžets</t>
  </si>
  <si>
    <t>3. Finansiālā ietekme</t>
  </si>
  <si>
    <t>3.1. valsts pamatbudžets</t>
  </si>
  <si>
    <t>3.2. valsts speciālais budžets</t>
  </si>
  <si>
    <t>5. Precizēta finansiālā ietekme</t>
  </si>
  <si>
    <t>5.1. valsts pamatbudžets</t>
  </si>
  <si>
    <t>5.2. valsts speciālais budžets</t>
  </si>
  <si>
    <t>Turpmākie gadi</t>
  </si>
  <si>
    <t>izmaiņas kārtējā gadā, salīdzinot ar valsts budžetu kārtējam gadam</t>
  </si>
  <si>
    <t>saskaņā ar vidēja termiņa budžeta ietvaru</t>
  </si>
  <si>
    <t>izmaiņas, salīdzinot ar vidēja termiņa budžeta ietvaru</t>
  </si>
  <si>
    <t>1.3. pašvaldību budžets</t>
  </si>
  <si>
    <t>04.05.00  “Valsts sociālās apdrošināšanas aģentūras speciālais budžets"</t>
  </si>
  <si>
    <t>2.3. Pašvaldību budžets</t>
  </si>
  <si>
    <t>3.3. Pašvaldību budžets</t>
  </si>
  <si>
    <t>4. Finanšu līdzekļi papildu izdevumu finansēšanai (kompensējošu izdevumu palielinājumu norāda ar "-" zīmi)</t>
  </si>
  <si>
    <t>04.05.00  “Valsts sociālās apdrošināšanas aģentūras speciālais budžets" (konsolidējamā pozīcija)</t>
  </si>
  <si>
    <t>1.pielikums anotācijai</t>
  </si>
  <si>
    <t xml:space="preserve">97.02.00 “Nozares centralizēto funkciju izpilde” </t>
  </si>
  <si>
    <t>Rādītājs</t>
  </si>
  <si>
    <t>97.02.00 “Nozares centralizēto funkciju izpilde” (konsolidējama pozīcija)</t>
  </si>
  <si>
    <t>MK noteikumu projektam "Grozījumi Ministru kabineta 2021. gada 21. decembra noteikumos Nr. 864 "Grozījums Ministru kabineta 2013. gada 21. maija noteikumos Nr. 261 "Noteikumi par valsts atbalstu ar celiakiju slimiem bērniem""</t>
  </si>
  <si>
    <t>20.01.00 "Valsts sociālie pabalsti" - valsts atbalsts ar celiakiju slimiem bērniem</t>
  </si>
  <si>
    <r>
      <t xml:space="preserve">Detalizēta MK noteikumu projekta ietekme uz valsts budžetu, </t>
    </r>
    <r>
      <rPr>
        <b/>
        <i/>
        <sz val="12"/>
        <rFont val="Times New Roman"/>
        <family val="1"/>
        <charset val="186"/>
      </rPr>
      <t>euro</t>
    </r>
  </si>
  <si>
    <t>saskaņā ar valsts budžetu kārtējam gadam*</t>
  </si>
  <si>
    <t>* ar FM rīkojumiem uz 13.10.2023.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</si>
</sst>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b/>
      <i/>
      <sz val="12"/>
      <name val="Times New Roman"/>
      <family val="1"/>
      <charset val="186"/>
    </font>
    <font>
      <sz val="9"/>
      <name val="Times New Roman"/>
      <family val="1"/>
      <charset val="186"/>
    </font>
    <font>
      <i/>
      <sz val="11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9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2" borderId="1" xfId="0" applyFont="1" applyFill="1" applyBorder="1" applyAlignment="1">
      <alignment horizontal="justify" vertical="center"/>
    </xf>
    <xf numFmtId="3" fontId="1" fillId="2" borderId="1" xfId="0" applyNumberFormat="1" applyFont="1" applyFill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/>
    </xf>
    <xf numFmtId="3" fontId="2" fillId="2" borderId="1" xfId="0" applyNumberFormat="1" applyFont="1" applyFill="1" applyBorder="1" applyAlignment="1">
      <alignment horizontal="right" vertical="center"/>
    </xf>
    <xf numFmtId="0" fontId="2" fillId="0" borderId="0" xfId="0" applyFont="1"/>
    <xf numFmtId="3" fontId="2" fillId="0" borderId="1" xfId="0" applyNumberFormat="1" applyFont="1" applyBorder="1" applyAlignment="1">
      <alignment horizontal="right" vertical="center"/>
    </xf>
    <xf numFmtId="3" fontId="1" fillId="0" borderId="1" xfId="0" applyNumberFormat="1" applyFont="1" applyBorder="1"/>
    <xf numFmtId="3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/>
    <xf numFmtId="3" fontId="1" fillId="2" borderId="1" xfId="0" applyNumberFormat="1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0" fontId="7" fillId="0" borderId="0" xfId="0" applyFont="1"/>
    <xf numFmtId="0" fontId="8" fillId="0" borderId="0" xfId="0" applyFont="1"/>
    <xf numFmtId="0" fontId="6" fillId="0" borderId="0" xfId="0" applyFont="1" applyAlignment="1">
      <alignment horizontal="right" wrapText="1"/>
    </xf>
    <xf numFmtId="0" fontId="3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621D2-6CC9-4E7C-969E-D1EF9ADBBCB0}">
  <dimension ref="A1:O34"/>
  <sheetViews>
    <sheetView tabSelected="1" topLeftCell="A2" zoomScale="85" zoomScaleNormal="85" workbookViewId="0">
      <selection activeCell="N8" sqref="N8"/>
    </sheetView>
  </sheetViews>
  <sheetFormatPr defaultColWidth="8.90625" defaultRowHeight="13" x14ac:dyDescent="0.3"/>
  <cols>
    <col min="1" max="1" width="24" style="2" customWidth="1"/>
    <col min="2" max="8" width="12.54296875" style="2" customWidth="1"/>
    <col min="9" max="16384" width="8.90625" style="2"/>
  </cols>
  <sheetData>
    <row r="1" spans="1:15" ht="14" x14ac:dyDescent="0.3">
      <c r="H1" s="19" t="s">
        <v>22</v>
      </c>
    </row>
    <row r="2" spans="1:15" ht="14.5" customHeight="1" x14ac:dyDescent="0.3">
      <c r="A2" s="23" t="s">
        <v>26</v>
      </c>
      <c r="B2" s="23"/>
      <c r="C2" s="23"/>
      <c r="D2" s="23"/>
      <c r="E2" s="23"/>
      <c r="F2" s="23"/>
      <c r="G2" s="23"/>
      <c r="H2" s="23"/>
    </row>
    <row r="3" spans="1:15" x14ac:dyDescent="0.3">
      <c r="A3" s="23"/>
      <c r="B3" s="23"/>
      <c r="C3" s="23"/>
      <c r="D3" s="23"/>
      <c r="E3" s="23"/>
      <c r="F3" s="23"/>
      <c r="G3" s="23"/>
      <c r="H3" s="23"/>
    </row>
    <row r="4" spans="1:15" ht="14" x14ac:dyDescent="0.3">
      <c r="A4" s="20"/>
      <c r="B4" s="20"/>
      <c r="C4" s="20"/>
      <c r="D4" s="20"/>
      <c r="E4" s="20"/>
      <c r="F4" s="20"/>
      <c r="G4" s="20"/>
      <c r="H4" s="20"/>
    </row>
    <row r="5" spans="1:15" ht="15.5" x14ac:dyDescent="0.35">
      <c r="A5" s="24" t="s">
        <v>28</v>
      </c>
      <c r="B5" s="24"/>
      <c r="C5" s="24"/>
      <c r="D5" s="24"/>
      <c r="E5" s="24"/>
      <c r="F5" s="24"/>
      <c r="G5" s="24"/>
      <c r="H5" s="24"/>
    </row>
    <row r="6" spans="1:15" ht="15" x14ac:dyDescent="0.3">
      <c r="A6" s="17"/>
      <c r="B6" s="17"/>
      <c r="C6" s="17"/>
      <c r="D6" s="17"/>
      <c r="E6" s="17"/>
      <c r="F6" s="17"/>
      <c r="G6" s="17"/>
      <c r="H6" s="17"/>
    </row>
    <row r="7" spans="1:15" x14ac:dyDescent="0.3">
      <c r="A7" s="25" t="s">
        <v>24</v>
      </c>
      <c r="B7" s="26">
        <v>2023</v>
      </c>
      <c r="C7" s="26"/>
      <c r="D7" s="27" t="s">
        <v>12</v>
      </c>
      <c r="E7" s="27"/>
      <c r="F7" s="27"/>
      <c r="G7" s="27"/>
      <c r="H7" s="27"/>
    </row>
    <row r="8" spans="1:15" ht="15" customHeight="1" x14ac:dyDescent="0.3">
      <c r="A8" s="25"/>
      <c r="B8" s="26"/>
      <c r="C8" s="26"/>
      <c r="D8" s="26">
        <v>2024</v>
      </c>
      <c r="E8" s="26"/>
      <c r="F8" s="26">
        <v>2025</v>
      </c>
      <c r="G8" s="26"/>
      <c r="H8" s="18">
        <v>2026</v>
      </c>
    </row>
    <row r="9" spans="1:15" ht="64.75" customHeight="1" x14ac:dyDescent="0.35">
      <c r="A9" s="25"/>
      <c r="B9" s="1" t="s">
        <v>29</v>
      </c>
      <c r="C9" s="1" t="s">
        <v>13</v>
      </c>
      <c r="D9" s="1" t="s">
        <v>14</v>
      </c>
      <c r="E9" s="1" t="s">
        <v>15</v>
      </c>
      <c r="F9" s="1" t="s">
        <v>14</v>
      </c>
      <c r="G9" s="1" t="s">
        <v>15</v>
      </c>
      <c r="H9" s="1" t="s">
        <v>15</v>
      </c>
      <c r="I9" s="21"/>
      <c r="J9" s="21"/>
      <c r="K9" s="21"/>
      <c r="L9" s="21"/>
      <c r="M9" s="21"/>
      <c r="N9" s="21"/>
      <c r="O9" s="21"/>
    </row>
    <row r="10" spans="1:15" s="15" customFormat="1" ht="12" x14ac:dyDescent="0.3">
      <c r="A10" s="13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22"/>
      <c r="J10" s="22"/>
      <c r="K10" s="22"/>
      <c r="L10" s="22"/>
      <c r="M10" s="22"/>
      <c r="N10" s="22"/>
      <c r="O10" s="22"/>
    </row>
    <row r="11" spans="1:15" x14ac:dyDescent="0.3">
      <c r="A11" s="3" t="s">
        <v>0</v>
      </c>
      <c r="B11" s="4">
        <f t="shared" ref="B11:H11" si="0">B12</f>
        <v>902297</v>
      </c>
      <c r="C11" s="5">
        <f t="shared" si="0"/>
        <v>0</v>
      </c>
      <c r="D11" s="4">
        <f t="shared" si="0"/>
        <v>894323</v>
      </c>
      <c r="E11" s="5">
        <f t="shared" si="0"/>
        <v>0</v>
      </c>
      <c r="F11" s="4">
        <f t="shared" si="0"/>
        <v>887842</v>
      </c>
      <c r="G11" s="5">
        <f t="shared" si="0"/>
        <v>0</v>
      </c>
      <c r="H11" s="5">
        <f t="shared" si="0"/>
        <v>0</v>
      </c>
    </row>
    <row r="12" spans="1:15" x14ac:dyDescent="0.3">
      <c r="A12" s="3" t="s">
        <v>1</v>
      </c>
      <c r="B12" s="4">
        <f>B13</f>
        <v>902297</v>
      </c>
      <c r="C12" s="5">
        <f t="shared" ref="C12:D26" si="1">C13</f>
        <v>0</v>
      </c>
      <c r="D12" s="4">
        <f>D13</f>
        <v>894323</v>
      </c>
      <c r="E12" s="5">
        <f>E13</f>
        <v>0</v>
      </c>
      <c r="F12" s="4">
        <f>F13</f>
        <v>887842</v>
      </c>
      <c r="G12" s="5">
        <f>G13</f>
        <v>0</v>
      </c>
      <c r="H12" s="5">
        <f>H13</f>
        <v>0</v>
      </c>
    </row>
    <row r="13" spans="1:15" ht="39" x14ac:dyDescent="0.3">
      <c r="A13" s="6" t="s">
        <v>27</v>
      </c>
      <c r="B13" s="4">
        <v>902297</v>
      </c>
      <c r="C13" s="5">
        <v>0</v>
      </c>
      <c r="D13" s="4">
        <v>894323</v>
      </c>
      <c r="E13" s="5">
        <v>0</v>
      </c>
      <c r="F13" s="4">
        <v>887842</v>
      </c>
      <c r="G13" s="5">
        <v>0</v>
      </c>
      <c r="H13" s="5">
        <v>0</v>
      </c>
    </row>
    <row r="14" spans="1:15" ht="26" x14ac:dyDescent="0.3">
      <c r="A14" s="6" t="s">
        <v>23</v>
      </c>
      <c r="B14" s="5">
        <v>0</v>
      </c>
      <c r="C14" s="5">
        <f>C1</f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</row>
    <row r="15" spans="1:15" x14ac:dyDescent="0.3">
      <c r="A15" s="3" t="s">
        <v>2</v>
      </c>
      <c r="B15" s="5">
        <f>B16</f>
        <v>0</v>
      </c>
      <c r="C15" s="5">
        <f>C16</f>
        <v>0</v>
      </c>
      <c r="D15" s="5">
        <f t="shared" ref="D15:H15" si="2">D16</f>
        <v>0</v>
      </c>
      <c r="E15" s="4">
        <f t="shared" si="2"/>
        <v>11132</v>
      </c>
      <c r="F15" s="5">
        <f t="shared" si="2"/>
        <v>0</v>
      </c>
      <c r="G15" s="5">
        <f t="shared" si="2"/>
        <v>0</v>
      </c>
      <c r="H15" s="5">
        <f t="shared" si="2"/>
        <v>0</v>
      </c>
    </row>
    <row r="16" spans="1:15" s="8" customFormat="1" ht="52" x14ac:dyDescent="0.3">
      <c r="A16" s="6" t="s">
        <v>21</v>
      </c>
      <c r="B16" s="5">
        <v>0</v>
      </c>
      <c r="C16" s="5">
        <v>0</v>
      </c>
      <c r="D16" s="5">
        <v>0</v>
      </c>
      <c r="E16" s="7">
        <v>11132</v>
      </c>
      <c r="F16" s="5">
        <v>0</v>
      </c>
      <c r="G16" s="5">
        <v>0</v>
      </c>
      <c r="H16" s="5">
        <v>0</v>
      </c>
    </row>
    <row r="17" spans="1:8" x14ac:dyDescent="0.3">
      <c r="A17" s="3" t="s">
        <v>16</v>
      </c>
      <c r="B17" s="5">
        <v>0</v>
      </c>
      <c r="C17" s="5">
        <f t="shared" si="1"/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</row>
    <row r="18" spans="1:8" x14ac:dyDescent="0.3">
      <c r="A18" s="3" t="s">
        <v>3</v>
      </c>
      <c r="B18" s="4">
        <f>B19+B22</f>
        <v>902297</v>
      </c>
      <c r="C18" s="4">
        <f t="shared" ref="C18:F18" si="3">C19+C22</f>
        <v>0</v>
      </c>
      <c r="D18" s="4">
        <f t="shared" si="3"/>
        <v>894323</v>
      </c>
      <c r="E18" s="4">
        <f>E19</f>
        <v>360862</v>
      </c>
      <c r="F18" s="4">
        <f t="shared" si="3"/>
        <v>887842</v>
      </c>
      <c r="G18" s="4">
        <f>G19</f>
        <v>346533</v>
      </c>
      <c r="H18" s="4">
        <f>H19</f>
        <v>343336</v>
      </c>
    </row>
    <row r="19" spans="1:8" x14ac:dyDescent="0.3">
      <c r="A19" s="3" t="s">
        <v>4</v>
      </c>
      <c r="B19" s="4">
        <f>B20+B21</f>
        <v>902297</v>
      </c>
      <c r="C19" s="5">
        <f t="shared" si="1"/>
        <v>0</v>
      </c>
      <c r="D19" s="4">
        <f>D20+D21</f>
        <v>894323</v>
      </c>
      <c r="E19" s="4">
        <f>E20+E21</f>
        <v>360862</v>
      </c>
      <c r="F19" s="4">
        <f>F20+F21</f>
        <v>887842</v>
      </c>
      <c r="G19" s="4">
        <f>G20+G21</f>
        <v>346533</v>
      </c>
      <c r="H19" s="4">
        <f>H20+H21</f>
        <v>343336</v>
      </c>
    </row>
    <row r="20" spans="1:8" ht="39" x14ac:dyDescent="0.3">
      <c r="A20" s="6" t="s">
        <v>27</v>
      </c>
      <c r="B20" s="4">
        <v>902297</v>
      </c>
      <c r="C20" s="5">
        <v>0</v>
      </c>
      <c r="D20" s="4">
        <v>894323</v>
      </c>
      <c r="E20" s="4">
        <v>349730</v>
      </c>
      <c r="F20" s="4">
        <v>887842</v>
      </c>
      <c r="G20" s="16">
        <v>346533</v>
      </c>
      <c r="H20" s="16">
        <v>343336</v>
      </c>
    </row>
    <row r="21" spans="1:8" ht="39" x14ac:dyDescent="0.3">
      <c r="A21" s="6" t="s">
        <v>25</v>
      </c>
      <c r="B21" s="5">
        <v>0</v>
      </c>
      <c r="C21" s="5">
        <v>0</v>
      </c>
      <c r="D21" s="5">
        <v>0</v>
      </c>
      <c r="E21" s="4">
        <f>E23</f>
        <v>11132</v>
      </c>
      <c r="F21" s="5">
        <f t="shared" ref="F21:H21" si="4">F23</f>
        <v>0</v>
      </c>
      <c r="G21" s="5">
        <f t="shared" si="4"/>
        <v>0</v>
      </c>
      <c r="H21" s="5">
        <f t="shared" si="4"/>
        <v>0</v>
      </c>
    </row>
    <row r="22" spans="1:8" x14ac:dyDescent="0.3">
      <c r="A22" s="3" t="s">
        <v>5</v>
      </c>
      <c r="B22" s="12">
        <f>B23</f>
        <v>0</v>
      </c>
      <c r="C22" s="12">
        <f t="shared" si="1"/>
        <v>0</v>
      </c>
      <c r="D22" s="12">
        <f t="shared" si="1"/>
        <v>0</v>
      </c>
      <c r="E22" s="10">
        <f t="shared" ref="E22" si="5">E23</f>
        <v>11132</v>
      </c>
      <c r="F22" s="12">
        <f t="shared" ref="F22" si="6">F23</f>
        <v>0</v>
      </c>
      <c r="G22" s="12">
        <f t="shared" ref="G22" si="7">G23</f>
        <v>0</v>
      </c>
      <c r="H22" s="12">
        <f t="shared" ref="H22" si="8">H23</f>
        <v>0</v>
      </c>
    </row>
    <row r="23" spans="1:8" s="8" customFormat="1" ht="39" x14ac:dyDescent="0.3">
      <c r="A23" s="6" t="s">
        <v>17</v>
      </c>
      <c r="B23" s="11">
        <f>B21</f>
        <v>0</v>
      </c>
      <c r="C23" s="11">
        <f t="shared" ref="C23:D23" si="9">C21</f>
        <v>0</v>
      </c>
      <c r="D23" s="11">
        <f t="shared" si="9"/>
        <v>0</v>
      </c>
      <c r="E23" s="9">
        <f>E16</f>
        <v>11132</v>
      </c>
      <c r="F23" s="11">
        <f t="shared" ref="F23:H23" si="10">F16</f>
        <v>0</v>
      </c>
      <c r="G23" s="11">
        <f t="shared" si="10"/>
        <v>0</v>
      </c>
      <c r="H23" s="11">
        <f t="shared" si="10"/>
        <v>0</v>
      </c>
    </row>
    <row r="24" spans="1:8" x14ac:dyDescent="0.3">
      <c r="A24" s="3" t="s">
        <v>18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</row>
    <row r="25" spans="1:8" x14ac:dyDescent="0.3">
      <c r="A25" s="3" t="s">
        <v>6</v>
      </c>
      <c r="B25" s="5">
        <f>B26+B27+B28</f>
        <v>0</v>
      </c>
      <c r="C25" s="5">
        <f t="shared" ref="C25:E25" si="11">C26+C27+C28</f>
        <v>0</v>
      </c>
      <c r="D25" s="5">
        <f t="shared" si="11"/>
        <v>0</v>
      </c>
      <c r="E25" s="5">
        <f t="shared" si="11"/>
        <v>-360862</v>
      </c>
      <c r="F25" s="5">
        <f t="shared" ref="F25" si="12">F26+F27+F28</f>
        <v>0</v>
      </c>
      <c r="G25" s="5">
        <f t="shared" ref="G25" si="13">G26+G27+G28</f>
        <v>-346533</v>
      </c>
      <c r="H25" s="5">
        <f t="shared" ref="H25" si="14">H26+H27+H28</f>
        <v>-343336</v>
      </c>
    </row>
    <row r="26" spans="1:8" x14ac:dyDescent="0.3">
      <c r="A26" s="3" t="s">
        <v>7</v>
      </c>
      <c r="B26" s="12">
        <f>B12-B19</f>
        <v>0</v>
      </c>
      <c r="C26" s="5">
        <f t="shared" si="1"/>
        <v>0</v>
      </c>
      <c r="D26" s="12">
        <f>D12-D19</f>
        <v>0</v>
      </c>
      <c r="E26" s="12">
        <f>E12-E19</f>
        <v>-360862</v>
      </c>
      <c r="F26" s="12">
        <f t="shared" ref="F26:H26" si="15">F12-F19</f>
        <v>0</v>
      </c>
      <c r="G26" s="12">
        <f t="shared" si="15"/>
        <v>-346533</v>
      </c>
      <c r="H26" s="12">
        <f t="shared" si="15"/>
        <v>-343336</v>
      </c>
    </row>
    <row r="27" spans="1:8" x14ac:dyDescent="0.3">
      <c r="A27" s="3" t="s">
        <v>8</v>
      </c>
      <c r="B27" s="12">
        <f t="shared" ref="B27:D27" si="16">B15-B22</f>
        <v>0</v>
      </c>
      <c r="C27" s="12">
        <f t="shared" si="16"/>
        <v>0</v>
      </c>
      <c r="D27" s="12">
        <f t="shared" si="16"/>
        <v>0</v>
      </c>
      <c r="E27" s="12">
        <f>E15-E22</f>
        <v>0</v>
      </c>
      <c r="F27" s="12">
        <f t="shared" ref="F27:H27" si="17">F15-F22</f>
        <v>0</v>
      </c>
      <c r="G27" s="12">
        <f t="shared" si="17"/>
        <v>0</v>
      </c>
      <c r="H27" s="12">
        <f t="shared" si="17"/>
        <v>0</v>
      </c>
    </row>
    <row r="28" spans="1:8" x14ac:dyDescent="0.3">
      <c r="A28" s="3" t="s">
        <v>19</v>
      </c>
      <c r="B28" s="12">
        <f t="shared" ref="B28:H28" si="18">B17-B24</f>
        <v>0</v>
      </c>
      <c r="C28" s="12">
        <f t="shared" si="18"/>
        <v>0</v>
      </c>
      <c r="D28" s="12">
        <f t="shared" si="18"/>
        <v>0</v>
      </c>
      <c r="E28" s="12">
        <f t="shared" si="18"/>
        <v>0</v>
      </c>
      <c r="F28" s="12">
        <f t="shared" si="18"/>
        <v>0</v>
      </c>
      <c r="G28" s="12">
        <f t="shared" si="18"/>
        <v>0</v>
      </c>
      <c r="H28" s="12">
        <f t="shared" si="18"/>
        <v>0</v>
      </c>
    </row>
    <row r="29" spans="1:8" ht="65" x14ac:dyDescent="0.3">
      <c r="A29" s="3" t="s">
        <v>20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</row>
    <row r="30" spans="1:8" x14ac:dyDescent="0.3">
      <c r="A30" s="3" t="s">
        <v>9</v>
      </c>
      <c r="B30" s="5">
        <f>B31+B32+B33</f>
        <v>0</v>
      </c>
      <c r="C30" s="5">
        <f>C31+C32+C33</f>
        <v>0</v>
      </c>
      <c r="D30" s="5">
        <f t="shared" ref="D30:H30" si="19">D31+D32+D33</f>
        <v>0</v>
      </c>
      <c r="E30" s="5">
        <f t="shared" si="19"/>
        <v>-360862</v>
      </c>
      <c r="F30" s="5">
        <f t="shared" si="19"/>
        <v>0</v>
      </c>
      <c r="G30" s="5">
        <f t="shared" si="19"/>
        <v>-346533</v>
      </c>
      <c r="H30" s="5">
        <f t="shared" si="19"/>
        <v>-343336</v>
      </c>
    </row>
    <row r="31" spans="1:8" x14ac:dyDescent="0.3">
      <c r="A31" s="3" t="s">
        <v>10</v>
      </c>
      <c r="B31" s="11">
        <f>B26</f>
        <v>0</v>
      </c>
      <c r="C31" s="11">
        <f>C26</f>
        <v>0</v>
      </c>
      <c r="D31" s="11">
        <f t="shared" ref="D31:H31" si="20">D26</f>
        <v>0</v>
      </c>
      <c r="E31" s="11">
        <f t="shared" si="20"/>
        <v>-360862</v>
      </c>
      <c r="F31" s="11">
        <f t="shared" si="20"/>
        <v>0</v>
      </c>
      <c r="G31" s="11">
        <f t="shared" si="20"/>
        <v>-346533</v>
      </c>
      <c r="H31" s="11">
        <f t="shared" si="20"/>
        <v>-343336</v>
      </c>
    </row>
    <row r="32" spans="1:8" x14ac:dyDescent="0.3">
      <c r="A32" s="3" t="s">
        <v>11</v>
      </c>
      <c r="B32" s="11">
        <f t="shared" ref="B32:H33" si="21">B27</f>
        <v>0</v>
      </c>
      <c r="C32" s="11">
        <f t="shared" ref="C32" si="22">C27</f>
        <v>0</v>
      </c>
      <c r="D32" s="11">
        <f t="shared" si="21"/>
        <v>0</v>
      </c>
      <c r="E32" s="11">
        <f t="shared" si="21"/>
        <v>0</v>
      </c>
      <c r="F32" s="11">
        <f t="shared" si="21"/>
        <v>0</v>
      </c>
      <c r="G32" s="11">
        <f t="shared" si="21"/>
        <v>0</v>
      </c>
      <c r="H32" s="11">
        <f t="shared" si="21"/>
        <v>0</v>
      </c>
    </row>
    <row r="33" spans="1:8" x14ac:dyDescent="0.3">
      <c r="A33" s="3" t="s">
        <v>11</v>
      </c>
      <c r="B33" s="11">
        <f t="shared" si="21"/>
        <v>0</v>
      </c>
      <c r="C33" s="11">
        <f t="shared" ref="C33" si="23">C28</f>
        <v>0</v>
      </c>
      <c r="D33" s="11">
        <f t="shared" si="21"/>
        <v>0</v>
      </c>
      <c r="E33" s="11">
        <f t="shared" si="21"/>
        <v>0</v>
      </c>
      <c r="F33" s="11">
        <f t="shared" si="21"/>
        <v>0</v>
      </c>
      <c r="G33" s="11">
        <f t="shared" si="21"/>
        <v>0</v>
      </c>
      <c r="H33" s="11">
        <f t="shared" si="21"/>
        <v>0</v>
      </c>
    </row>
    <row r="34" spans="1:8" x14ac:dyDescent="0.3">
      <c r="A34" s="8" t="s">
        <v>30</v>
      </c>
    </row>
  </sheetData>
  <mergeCells count="7">
    <mergeCell ref="A2:H3"/>
    <mergeCell ref="A5:H5"/>
    <mergeCell ref="A7:A9"/>
    <mergeCell ref="B7:C8"/>
    <mergeCell ref="D7:H7"/>
    <mergeCell ref="D8:E8"/>
    <mergeCell ref="F8:G8"/>
  </mergeCells>
  <printOptions horizontalCentered="1"/>
  <pageMargins left="0.70866141732283472" right="0.70866141732283472" top="0.74803149606299213" bottom="0.74803149606299213" header="0.31496062992125984" footer="0.31496062992125984"/>
  <pageSetup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1.pielikums_celiakija</vt:lpstr>
      <vt:lpstr>'1.pielikums_celiakija'!Print_Titles</vt:lpstr>
    </vt:vector>
  </TitlesOfParts>
  <Company>LM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Ilze Štrausa</dc:creator>
  <cp:lastModifiedBy>Ilze Štrausa</cp:lastModifiedBy>
  <cp:lastPrinted>2023-10-16T10:21:47Z</cp:lastPrinted>
  <dcterms:created xsi:type="dcterms:W3CDTF">2022-06-28T16:31:34Z</dcterms:created>
  <dcterms:modified xsi:type="dcterms:W3CDTF">2023-11-23T06:49:09Z</dcterms:modified>
</cp:coreProperties>
</file>