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dgars.severs\Documents\budzets_22\LNG_balvu_nodokli\"/>
    </mc:Choice>
  </mc:AlternateContent>
  <bookViews>
    <workbookView xWindow="0" yWindow="0" windowWidth="7476" windowHeight="2676"/>
  </bookViews>
  <sheets>
    <sheet name="IIN kompensācijas aprēķins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" i="2" l="1"/>
  <c r="K5" i="2" s="1"/>
  <c r="J6" i="2"/>
  <c r="K6" i="2" s="1"/>
  <c r="J7" i="2"/>
  <c r="J11" i="2"/>
  <c r="J12" i="2"/>
  <c r="K12" i="2" s="1"/>
  <c r="J13" i="2"/>
  <c r="K13" i="2" s="1"/>
  <c r="J4" i="2"/>
  <c r="K4" i="2" s="1"/>
  <c r="I5" i="2"/>
  <c r="I6" i="2"/>
  <c r="I7" i="2"/>
  <c r="I8" i="2"/>
  <c r="I9" i="2"/>
  <c r="I10" i="2"/>
  <c r="I11" i="2"/>
  <c r="I12" i="2"/>
  <c r="I13" i="2"/>
  <c r="I4" i="2"/>
  <c r="K7" i="2"/>
  <c r="K11" i="2"/>
  <c r="L5" i="2" l="1"/>
  <c r="M5" i="2" s="1"/>
  <c r="L13" i="2"/>
  <c r="M13" i="2" s="1"/>
  <c r="E13" i="2"/>
  <c r="E12" i="2"/>
  <c r="E11" i="2"/>
  <c r="D10" i="2"/>
  <c r="C10" i="2"/>
  <c r="D9" i="2"/>
  <c r="C9" i="2"/>
  <c r="J9" i="2" s="1"/>
  <c r="D8" i="2"/>
  <c r="C8" i="2"/>
  <c r="J8" i="2" s="1"/>
  <c r="E7" i="2"/>
  <c r="E6" i="2"/>
  <c r="E5" i="2"/>
  <c r="E4" i="2"/>
  <c r="J10" i="2" l="1"/>
  <c r="K10" i="2" s="1"/>
  <c r="L10" i="2" s="1"/>
  <c r="M10" i="2" s="1"/>
  <c r="K8" i="2"/>
  <c r="L8" i="2" s="1"/>
  <c r="M8" i="2" s="1"/>
  <c r="K9" i="2"/>
  <c r="L4" i="2"/>
  <c r="M4" i="2" s="1"/>
  <c r="L7" i="2"/>
  <c r="M7" i="2" s="1"/>
  <c r="L12" i="2"/>
  <c r="M12" i="2" s="1"/>
  <c r="L6" i="2"/>
  <c r="M6" i="2" s="1"/>
  <c r="E10" i="2"/>
  <c r="L11" i="2"/>
  <c r="M11" i="2" s="1"/>
  <c r="E8" i="2"/>
  <c r="E9" i="2"/>
  <c r="L9" i="2" l="1"/>
  <c r="M9" i="2" s="1"/>
  <c r="M14" i="2" s="1"/>
</calcChain>
</file>

<file path=xl/sharedStrings.xml><?xml version="1.0" encoding="utf-8"?>
<sst xmlns="http://schemas.openxmlformats.org/spreadsheetml/2006/main" count="46" uniqueCount="46">
  <si>
    <t>Naudas balva ar IIN</t>
  </si>
  <si>
    <t>IIN</t>
  </si>
  <si>
    <t>Naudas balva pēc nodokļiem</t>
  </si>
  <si>
    <t>IIN kompensācija</t>
  </si>
  <si>
    <t>Sportists/treneris</t>
  </si>
  <si>
    <t>Agnis Čavars</t>
  </si>
  <si>
    <t>Nr.893 1.1.p.</t>
  </si>
  <si>
    <t>MK rīkojuma Nr. un punkts</t>
  </si>
  <si>
    <t>Nauris Miezis</t>
  </si>
  <si>
    <t>Nr.893 1.2.p.</t>
  </si>
  <si>
    <t>Edgars Krūmiņš</t>
  </si>
  <si>
    <t>Nr.893 1.3.p.</t>
  </si>
  <si>
    <t>Kārlis Pauls Lasmanis</t>
  </si>
  <si>
    <t>Nr.893 1.4.p.</t>
  </si>
  <si>
    <t>Artūrs Plēsnieks</t>
  </si>
  <si>
    <t>Diāna Dadzīte</t>
  </si>
  <si>
    <t>Nr.893 1.12. un 1.13. p.</t>
  </si>
  <si>
    <t>Rihards Snikus</t>
  </si>
  <si>
    <t>Nr.893 1.14. un 1.15. p.</t>
  </si>
  <si>
    <t>Aigars Apinis</t>
  </si>
  <si>
    <t>Nr.893 1.16.</t>
  </si>
  <si>
    <t>Raimonds Feldmanis</t>
  </si>
  <si>
    <t>Nr.949 1.1. p.</t>
  </si>
  <si>
    <t>Dāvis Feikners</t>
  </si>
  <si>
    <t>Nr.949 1.2. p.</t>
  </si>
  <si>
    <t>Nr.893 1.5.p. un Nr.892 1.19.p.</t>
  </si>
  <si>
    <t>IIN 23%</t>
  </si>
  <si>
    <t>IIN 31%</t>
  </si>
  <si>
    <t>IIN kopā</t>
  </si>
  <si>
    <t>Kompensācijas aprēķins par piešķirtajām naudas balvām par izciliem sasniegumiem sportā 2021. gadā</t>
  </si>
  <si>
    <t>Summa, kas neapliekas ar nodokli</t>
  </si>
  <si>
    <t>Summa, kas apliekas ar 23%</t>
  </si>
  <si>
    <t>Summa, kas apliekas ar 31%</t>
  </si>
  <si>
    <t>Nr.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</si>
  <si>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</si>
  <si>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</si>
  <si>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</si>
  <si>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</si>
  <si>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</si>
  <si>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</si>
  <si>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</si>
  <si>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</si>
  <si>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</si>
  <si>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</si>
  <si>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IIN kompensācija kopā:</t>
  </si>
  <si>
    <t>Piešķirtais naudas balvas apmērs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</si>
</sst>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/>
    <xf numFmtId="3" fontId="0" fillId="2" borderId="1" xfId="0" applyNumberFormat="1" applyFill="1" applyBorder="1"/>
    <xf numFmtId="4" fontId="0" fillId="2" borderId="6" xfId="0" applyNumberFormat="1" applyFill="1" applyBorder="1"/>
    <xf numFmtId="4" fontId="4" fillId="2" borderId="10" xfId="0" applyNumberFormat="1" applyFont="1" applyFill="1" applyBorder="1"/>
    <xf numFmtId="0" fontId="3" fillId="0" borderId="0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C3" sqref="C3"/>
    </sheetView>
  </sheetViews>
  <sheetFormatPr defaultRowHeight="14.4" x14ac:dyDescent="0.3"/>
  <cols>
    <col min="1" max="1" width="3.5546875" bestFit="1" customWidth="1"/>
    <col min="2" max="2" width="18" customWidth="1"/>
    <col min="3" max="3" width="12.109375" customWidth="1"/>
    <col min="4" max="4" width="8.6640625" customWidth="1"/>
    <col min="5" max="5" width="14.5546875" customWidth="1"/>
    <col min="6" max="6" width="25.88671875" customWidth="1"/>
    <col min="7" max="7" width="11.33203125" customWidth="1"/>
    <col min="8" max="8" width="12.5546875" customWidth="1"/>
    <col min="9" max="9" width="8.88671875" customWidth="1"/>
    <col min="10" max="10" width="12.33203125" customWidth="1"/>
    <col min="13" max="13" width="13.33203125" customWidth="1"/>
  </cols>
  <sheetData>
    <row r="1" spans="1:13" ht="47.4" customHeight="1" thickBot="1" x14ac:dyDescent="0.35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3">
      <c r="A2" s="19" t="s">
        <v>33</v>
      </c>
      <c r="B2" s="17" t="s">
        <v>4</v>
      </c>
      <c r="C2" s="17" t="s">
        <v>45</v>
      </c>
      <c r="D2" s="17"/>
      <c r="E2" s="17"/>
      <c r="F2" s="17" t="s">
        <v>7</v>
      </c>
      <c r="G2" s="13" t="s">
        <v>30</v>
      </c>
      <c r="H2" s="13" t="s">
        <v>31</v>
      </c>
      <c r="I2" s="15" t="s">
        <v>26</v>
      </c>
      <c r="J2" s="17" t="s">
        <v>32</v>
      </c>
      <c r="K2" s="15" t="s">
        <v>27</v>
      </c>
      <c r="L2" s="15" t="s">
        <v>28</v>
      </c>
      <c r="M2" s="11" t="s">
        <v>3</v>
      </c>
    </row>
    <row r="3" spans="1:13" ht="28.8" x14ac:dyDescent="0.3">
      <c r="A3" s="20"/>
      <c r="B3" s="18"/>
      <c r="C3" s="1" t="s">
        <v>0</v>
      </c>
      <c r="D3" s="1" t="s">
        <v>1</v>
      </c>
      <c r="E3" s="1" t="s">
        <v>2</v>
      </c>
      <c r="F3" s="18"/>
      <c r="G3" s="14"/>
      <c r="H3" s="14"/>
      <c r="I3" s="16"/>
      <c r="J3" s="18"/>
      <c r="K3" s="16"/>
      <c r="L3" s="16"/>
      <c r="M3" s="12"/>
    </row>
    <row r="4" spans="1:13" x14ac:dyDescent="0.3">
      <c r="A4" s="2" t="s">
        <v>34</v>
      </c>
      <c r="B4" s="3" t="s">
        <v>5</v>
      </c>
      <c r="C4" s="4">
        <v>138167</v>
      </c>
      <c r="D4" s="4">
        <v>31451</v>
      </c>
      <c r="E4" s="4">
        <f>C4-D4</f>
        <v>106716</v>
      </c>
      <c r="F4" s="3" t="s">
        <v>6</v>
      </c>
      <c r="G4" s="4">
        <v>1423</v>
      </c>
      <c r="H4" s="4">
        <v>62800</v>
      </c>
      <c r="I4" s="4">
        <f>H4*0.23</f>
        <v>14444</v>
      </c>
      <c r="J4" s="4">
        <f t="shared" ref="J4:J13" si="0">C4-G4-H4</f>
        <v>73944</v>
      </c>
      <c r="K4" s="4">
        <f>J4*0.31</f>
        <v>22922.639999999999</v>
      </c>
      <c r="L4" s="4">
        <f>I4+K4</f>
        <v>37366.639999999999</v>
      </c>
      <c r="M4" s="5">
        <f t="shared" ref="M4:M13" si="1">L4-D4</f>
        <v>5915.6399999999994</v>
      </c>
    </row>
    <row r="5" spans="1:13" x14ac:dyDescent="0.3">
      <c r="A5" s="2" t="s">
        <v>35</v>
      </c>
      <c r="B5" s="3" t="s">
        <v>8</v>
      </c>
      <c r="C5" s="4">
        <v>138167</v>
      </c>
      <c r="D5" s="4">
        <v>31451</v>
      </c>
      <c r="E5" s="4">
        <f t="shared" ref="E5:E13" si="2">C5-D5</f>
        <v>106716</v>
      </c>
      <c r="F5" s="3" t="s">
        <v>9</v>
      </c>
      <c r="G5" s="4">
        <v>1423</v>
      </c>
      <c r="H5" s="4">
        <v>62800</v>
      </c>
      <c r="I5" s="4">
        <f t="shared" ref="I5:I13" si="3">H5*0.23</f>
        <v>14444</v>
      </c>
      <c r="J5" s="4">
        <f t="shared" si="0"/>
        <v>73944</v>
      </c>
      <c r="K5" s="4">
        <f t="shared" ref="K5:K13" si="4">J5*0.31</f>
        <v>22922.639999999999</v>
      </c>
      <c r="L5" s="4">
        <f t="shared" ref="L5:L13" si="5">I5+K5</f>
        <v>37366.639999999999</v>
      </c>
      <c r="M5" s="5">
        <f t="shared" si="1"/>
        <v>5915.6399999999994</v>
      </c>
    </row>
    <row r="6" spans="1:13" x14ac:dyDescent="0.3">
      <c r="A6" s="2" t="s">
        <v>36</v>
      </c>
      <c r="B6" s="3" t="s">
        <v>10</v>
      </c>
      <c r="C6" s="4">
        <v>138167</v>
      </c>
      <c r="D6" s="4">
        <v>31451</v>
      </c>
      <c r="E6" s="4">
        <f t="shared" si="2"/>
        <v>106716</v>
      </c>
      <c r="F6" s="3" t="s">
        <v>11</v>
      </c>
      <c r="G6" s="4">
        <v>1423</v>
      </c>
      <c r="H6" s="4">
        <v>62800</v>
      </c>
      <c r="I6" s="4">
        <f t="shared" si="3"/>
        <v>14444</v>
      </c>
      <c r="J6" s="4">
        <f t="shared" si="0"/>
        <v>73944</v>
      </c>
      <c r="K6" s="4">
        <f t="shared" si="4"/>
        <v>22922.639999999999</v>
      </c>
      <c r="L6" s="4">
        <f t="shared" si="5"/>
        <v>37366.639999999999</v>
      </c>
      <c r="M6" s="5">
        <f t="shared" si="1"/>
        <v>5915.6399999999994</v>
      </c>
    </row>
    <row r="7" spans="1:13" x14ac:dyDescent="0.3">
      <c r="A7" s="2" t="s">
        <v>37</v>
      </c>
      <c r="B7" s="3" t="s">
        <v>12</v>
      </c>
      <c r="C7" s="4">
        <v>138167</v>
      </c>
      <c r="D7" s="4">
        <v>31451</v>
      </c>
      <c r="E7" s="4">
        <f t="shared" si="2"/>
        <v>106716</v>
      </c>
      <c r="F7" s="3" t="s">
        <v>13</v>
      </c>
      <c r="G7" s="4">
        <v>1423</v>
      </c>
      <c r="H7" s="4">
        <v>62800</v>
      </c>
      <c r="I7" s="4">
        <f t="shared" si="3"/>
        <v>14444</v>
      </c>
      <c r="J7" s="4">
        <f t="shared" si="0"/>
        <v>73944</v>
      </c>
      <c r="K7" s="4">
        <f t="shared" si="4"/>
        <v>22922.639999999999</v>
      </c>
      <c r="L7" s="4">
        <f t="shared" si="5"/>
        <v>37366.639999999999</v>
      </c>
      <c r="M7" s="5">
        <f t="shared" si="1"/>
        <v>5915.6399999999994</v>
      </c>
    </row>
    <row r="8" spans="1:13" x14ac:dyDescent="0.3">
      <c r="A8" s="2" t="s">
        <v>38</v>
      </c>
      <c r="B8" s="3" t="s">
        <v>14</v>
      </c>
      <c r="C8" s="4">
        <f>66100+20992</f>
        <v>87092</v>
      </c>
      <c r="D8" s="4">
        <f>14876+4828</f>
        <v>19704</v>
      </c>
      <c r="E8" s="4">
        <f t="shared" si="2"/>
        <v>67388</v>
      </c>
      <c r="F8" s="3" t="s">
        <v>25</v>
      </c>
      <c r="G8" s="4">
        <v>1423</v>
      </c>
      <c r="H8" s="4">
        <v>62800</v>
      </c>
      <c r="I8" s="4">
        <f t="shared" si="3"/>
        <v>14444</v>
      </c>
      <c r="J8" s="4">
        <f t="shared" si="0"/>
        <v>22869</v>
      </c>
      <c r="K8" s="4">
        <f t="shared" si="4"/>
        <v>7089.39</v>
      </c>
      <c r="L8" s="4">
        <f t="shared" si="5"/>
        <v>21533.39</v>
      </c>
      <c r="M8" s="5">
        <f t="shared" si="1"/>
        <v>1829.3899999999994</v>
      </c>
    </row>
    <row r="9" spans="1:13" x14ac:dyDescent="0.3">
      <c r="A9" s="2" t="s">
        <v>39</v>
      </c>
      <c r="B9" s="3" t="s">
        <v>15</v>
      </c>
      <c r="C9" s="4">
        <f>110449+66525</f>
        <v>176974</v>
      </c>
      <c r="D9" s="4">
        <f>25076+15301</f>
        <v>40377</v>
      </c>
      <c r="E9" s="4">
        <f t="shared" si="2"/>
        <v>136597</v>
      </c>
      <c r="F9" s="3" t="s">
        <v>16</v>
      </c>
      <c r="G9" s="4">
        <v>1423</v>
      </c>
      <c r="H9" s="4">
        <v>62800</v>
      </c>
      <c r="I9" s="4">
        <f t="shared" si="3"/>
        <v>14444</v>
      </c>
      <c r="J9" s="4">
        <f t="shared" si="0"/>
        <v>112751</v>
      </c>
      <c r="K9" s="4">
        <f t="shared" si="4"/>
        <v>34952.81</v>
      </c>
      <c r="L9" s="4">
        <f t="shared" si="5"/>
        <v>49396.81</v>
      </c>
      <c r="M9" s="5">
        <f t="shared" si="1"/>
        <v>9019.8099999999977</v>
      </c>
    </row>
    <row r="10" spans="1:13" x14ac:dyDescent="0.3">
      <c r="A10" s="2" t="s">
        <v>40</v>
      </c>
      <c r="B10" s="3" t="s">
        <v>17</v>
      </c>
      <c r="C10" s="4">
        <f>110449+110874</f>
        <v>221323</v>
      </c>
      <c r="D10" s="4">
        <f>25076+25501</f>
        <v>50577</v>
      </c>
      <c r="E10" s="4">
        <f t="shared" si="2"/>
        <v>170746</v>
      </c>
      <c r="F10" s="3" t="s">
        <v>18</v>
      </c>
      <c r="G10" s="4">
        <v>1423</v>
      </c>
      <c r="H10" s="4">
        <v>62800</v>
      </c>
      <c r="I10" s="4">
        <f t="shared" si="3"/>
        <v>14444</v>
      </c>
      <c r="J10" s="4">
        <f t="shared" si="0"/>
        <v>157100</v>
      </c>
      <c r="K10" s="4">
        <f t="shared" si="4"/>
        <v>48701</v>
      </c>
      <c r="L10" s="4">
        <f t="shared" si="5"/>
        <v>63145</v>
      </c>
      <c r="M10" s="5">
        <f t="shared" si="1"/>
        <v>12568</v>
      </c>
    </row>
    <row r="11" spans="1:13" x14ac:dyDescent="0.3">
      <c r="A11" s="2" t="s">
        <v>41</v>
      </c>
      <c r="B11" s="3" t="s">
        <v>19</v>
      </c>
      <c r="C11" s="4">
        <v>66100</v>
      </c>
      <c r="D11" s="4">
        <v>14876</v>
      </c>
      <c r="E11" s="4">
        <f t="shared" si="2"/>
        <v>51224</v>
      </c>
      <c r="F11" s="3" t="s">
        <v>20</v>
      </c>
      <c r="G11" s="4">
        <v>1423</v>
      </c>
      <c r="H11" s="4">
        <v>62800</v>
      </c>
      <c r="I11" s="4">
        <f t="shared" si="3"/>
        <v>14444</v>
      </c>
      <c r="J11" s="4">
        <f t="shared" si="0"/>
        <v>1877</v>
      </c>
      <c r="K11" s="4">
        <f t="shared" si="4"/>
        <v>581.87</v>
      </c>
      <c r="L11" s="4">
        <f t="shared" si="5"/>
        <v>15025.87</v>
      </c>
      <c r="M11" s="5">
        <f t="shared" si="1"/>
        <v>149.8700000000008</v>
      </c>
    </row>
    <row r="12" spans="1:13" x14ac:dyDescent="0.3">
      <c r="A12" s="2" t="s">
        <v>42</v>
      </c>
      <c r="B12" s="3" t="s">
        <v>21</v>
      </c>
      <c r="C12" s="4">
        <v>138167</v>
      </c>
      <c r="D12" s="4">
        <v>31451</v>
      </c>
      <c r="E12" s="4">
        <f t="shared" si="2"/>
        <v>106716</v>
      </c>
      <c r="F12" s="3" t="s">
        <v>22</v>
      </c>
      <c r="G12" s="4">
        <v>1423</v>
      </c>
      <c r="H12" s="4">
        <v>62800</v>
      </c>
      <c r="I12" s="4">
        <f t="shared" si="3"/>
        <v>14444</v>
      </c>
      <c r="J12" s="4">
        <f t="shared" si="0"/>
        <v>73944</v>
      </c>
      <c r="K12" s="4">
        <f t="shared" si="4"/>
        <v>22922.639999999999</v>
      </c>
      <c r="L12" s="4">
        <f t="shared" si="5"/>
        <v>37366.639999999999</v>
      </c>
      <c r="M12" s="5">
        <f t="shared" si="1"/>
        <v>5915.6399999999994</v>
      </c>
    </row>
    <row r="13" spans="1:13" x14ac:dyDescent="0.3">
      <c r="A13" s="2" t="s">
        <v>43</v>
      </c>
      <c r="B13" s="3" t="s">
        <v>23</v>
      </c>
      <c r="C13" s="4">
        <v>124307</v>
      </c>
      <c r="D13" s="4">
        <v>28263</v>
      </c>
      <c r="E13" s="4">
        <f t="shared" si="2"/>
        <v>96044</v>
      </c>
      <c r="F13" s="3" t="s">
        <v>24</v>
      </c>
      <c r="G13" s="4">
        <v>1423</v>
      </c>
      <c r="H13" s="4">
        <v>62800</v>
      </c>
      <c r="I13" s="4">
        <f t="shared" si="3"/>
        <v>14444</v>
      </c>
      <c r="J13" s="4">
        <f t="shared" si="0"/>
        <v>60084</v>
      </c>
      <c r="K13" s="4">
        <f t="shared" si="4"/>
        <v>18626.04</v>
      </c>
      <c r="L13" s="4">
        <f t="shared" si="5"/>
        <v>33070.04</v>
      </c>
      <c r="M13" s="5">
        <f t="shared" si="1"/>
        <v>4807.0400000000009</v>
      </c>
    </row>
    <row r="14" spans="1:13" ht="15" thickBot="1" x14ac:dyDescent="0.35">
      <c r="A14" s="8" t="s">
        <v>44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  <c r="M14" s="6">
        <f>SUM(M4:M13)</f>
        <v>57952.31</v>
      </c>
    </row>
  </sheetData>
  <mergeCells count="13">
    <mergeCell ref="A1:M1"/>
    <mergeCell ref="A14:L14"/>
    <mergeCell ref="M2:M3"/>
    <mergeCell ref="H2:H3"/>
    <mergeCell ref="G2:G3"/>
    <mergeCell ref="I2:I3"/>
    <mergeCell ref="J2:J3"/>
    <mergeCell ref="K2:K3"/>
    <mergeCell ref="A2:A3"/>
    <mergeCell ref="B2:B3"/>
    <mergeCell ref="C2:E2"/>
    <mergeCell ref="F2:F3"/>
    <mergeCell ref="L2:L3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IIN kompensācijas aprēķins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Līga Šulca</dc:creator>
  <cp:lastModifiedBy>Edgars Severs</cp:lastModifiedBy>
  <cp:lastPrinted>2022-06-01T18:55:16Z</cp:lastPrinted>
  <dcterms:created xsi:type="dcterms:W3CDTF">2018-04-12T13:54:17Z</dcterms:created>
  <dcterms:modified xsi:type="dcterms:W3CDTF">2022-06-01T18:55:52Z</dcterms:modified>
</cp:coreProperties>
</file>