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ADD_MVN\Grozijumi_347_RĪKOJUMAM\MK_Rik_347_groz_2024\MK_Rik347_02052024_Precizejumi_uz_IeM\"/>
    </mc:Choice>
  </mc:AlternateContent>
  <bookViews>
    <workbookView xWindow="0" yWindow="0" windowWidth="1704" windowHeight="0"/>
  </bookViews>
  <sheets>
    <sheet name="2.pielikums" sheetId="3"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1" i="3" l="1"/>
  <c r="L31" i="3"/>
  <c r="J63" i="3" l="1"/>
  <c r="J61" i="3"/>
  <c r="H31" i="3"/>
  <c r="I7" i="3" l="1"/>
  <c r="E31" i="3"/>
  <c r="I52" i="3" l="1"/>
  <c r="N44" i="3" l="1"/>
  <c r="O44" i="3"/>
  <c r="P44" i="3"/>
  <c r="F44" i="3"/>
  <c r="G44" i="3"/>
  <c r="H44" i="3"/>
  <c r="I44" i="3"/>
  <c r="J44" i="3"/>
  <c r="K44" i="3"/>
  <c r="L44" i="3"/>
  <c r="M44" i="3"/>
  <c r="E44" i="3"/>
  <c r="P42" i="3"/>
  <c r="N42" i="3"/>
  <c r="M42" i="3"/>
  <c r="K42" i="3"/>
  <c r="J42" i="3"/>
  <c r="H42" i="3"/>
  <c r="G42" i="3"/>
  <c r="E42" i="3"/>
  <c r="M47" i="3"/>
  <c r="J47" i="3"/>
  <c r="G47" i="3"/>
  <c r="O65" i="3" l="1"/>
  <c r="P65" i="3" s="1"/>
  <c r="L65" i="3"/>
  <c r="H14" i="3" l="1"/>
  <c r="I14" i="3"/>
  <c r="J14" i="3"/>
  <c r="K14" i="3"/>
  <c r="L14" i="3"/>
  <c r="F14" i="3"/>
  <c r="N67" i="3"/>
  <c r="K67" i="3"/>
  <c r="H67" i="3"/>
  <c r="F67" i="3"/>
  <c r="E67" i="3"/>
  <c r="F10" i="3" l="1"/>
  <c r="F9" i="3" s="1"/>
  <c r="H10" i="3"/>
  <c r="H9" i="3" s="1"/>
  <c r="I10" i="3"/>
  <c r="I9" i="3" s="1"/>
  <c r="J10" i="3"/>
  <c r="J9" i="3" s="1"/>
  <c r="K10" i="3"/>
  <c r="K9" i="3" s="1"/>
  <c r="L10" i="3"/>
  <c r="L9" i="3" s="1"/>
  <c r="O60" i="3"/>
  <c r="P60" i="3" s="1"/>
  <c r="L60" i="3"/>
  <c r="M60" i="3" s="1"/>
  <c r="O68" i="3"/>
  <c r="L68" i="3"/>
  <c r="N31" i="3"/>
  <c r="O31" i="3" s="1"/>
  <c r="K31" i="3"/>
  <c r="M68" i="3" l="1"/>
  <c r="M67" i="3" s="1"/>
  <c r="L67" i="3"/>
  <c r="P68" i="3"/>
  <c r="P67" i="3" s="1"/>
  <c r="O67" i="3"/>
  <c r="O66" i="3"/>
  <c r="P66" i="3" s="1"/>
  <c r="L66" i="3"/>
  <c r="M66" i="3" s="1"/>
  <c r="M65" i="3"/>
  <c r="O63" i="3"/>
  <c r="P63" i="3" s="1"/>
  <c r="L63" i="3"/>
  <c r="M63" i="3" s="1"/>
  <c r="G34" i="3" l="1"/>
  <c r="P24" i="3" l="1"/>
  <c r="P23" i="3"/>
  <c r="P22" i="3"/>
  <c r="P21" i="3"/>
  <c r="P20" i="3"/>
  <c r="M24" i="3"/>
  <c r="M23" i="3"/>
  <c r="M22" i="3"/>
  <c r="M21" i="3"/>
  <c r="M20" i="3"/>
  <c r="I51" i="3"/>
  <c r="I19" i="3"/>
  <c r="M43" i="3"/>
  <c r="I34" i="3"/>
  <c r="O34" i="3"/>
  <c r="L34" i="3"/>
  <c r="O30" i="3"/>
  <c r="P30" i="3" s="1"/>
  <c r="L30" i="3"/>
  <c r="M30" i="3" s="1"/>
  <c r="O29" i="3"/>
  <c r="P29" i="3" s="1"/>
  <c r="L29" i="3"/>
  <c r="M29" i="3" s="1"/>
  <c r="O28" i="3"/>
  <c r="P28" i="3" s="1"/>
  <c r="L28" i="3"/>
  <c r="M28" i="3" s="1"/>
  <c r="O37" i="3"/>
  <c r="P37" i="3" s="1"/>
  <c r="L37" i="3"/>
  <c r="M37" i="3" s="1"/>
  <c r="O39" i="3"/>
  <c r="P39" i="3" s="1"/>
  <c r="L39" i="3"/>
  <c r="M39" i="3" s="1"/>
  <c r="O40" i="3"/>
  <c r="P40" i="3" s="1"/>
  <c r="L40" i="3"/>
  <c r="M40" i="3" s="1"/>
  <c r="P43" i="3"/>
  <c r="P45" i="3"/>
  <c r="O51" i="3"/>
  <c r="L51" i="3"/>
  <c r="O52" i="3"/>
  <c r="L52" i="3"/>
  <c r="M49" i="3"/>
  <c r="J49" i="3"/>
  <c r="M45" i="3" l="1"/>
  <c r="O38" i="3" l="1"/>
  <c r="P38" i="3" s="1"/>
  <c r="L38" i="3"/>
  <c r="M38" i="3" s="1"/>
  <c r="O36" i="3"/>
  <c r="P36" i="3" s="1"/>
  <c r="L36" i="3"/>
  <c r="M36" i="3" s="1"/>
  <c r="O35" i="3"/>
  <c r="P35" i="3" s="1"/>
  <c r="L35" i="3"/>
  <c r="M35" i="3" s="1"/>
  <c r="J43" i="3" l="1"/>
  <c r="J21" i="3"/>
  <c r="J22" i="3"/>
  <c r="J23" i="3"/>
  <c r="J24" i="3"/>
  <c r="J20" i="3"/>
  <c r="I29" i="3"/>
  <c r="J29" i="3" s="1"/>
  <c r="I30" i="3"/>
  <c r="J30" i="3" s="1"/>
  <c r="I28" i="3"/>
  <c r="J28" i="3" s="1"/>
  <c r="I37" i="3"/>
  <c r="J37" i="3" s="1"/>
  <c r="I38" i="3"/>
  <c r="J38" i="3" s="1"/>
  <c r="I39" i="3"/>
  <c r="J39" i="3" s="1"/>
  <c r="I35" i="3"/>
  <c r="J35" i="3" s="1"/>
  <c r="I36" i="3"/>
  <c r="J36" i="3" s="1"/>
  <c r="J34" i="3"/>
  <c r="J45" i="3"/>
  <c r="G40" i="3"/>
  <c r="I40" i="3" s="1"/>
  <c r="J40" i="3" s="1"/>
  <c r="G39" i="3"/>
  <c r="G38" i="3"/>
  <c r="G37" i="3"/>
  <c r="G36" i="3"/>
  <c r="G35" i="3"/>
  <c r="G30" i="3"/>
  <c r="G29" i="3"/>
  <c r="G28" i="3"/>
  <c r="G24" i="3"/>
  <c r="G23" i="3"/>
  <c r="G22" i="3"/>
  <c r="G21" i="3"/>
  <c r="G20" i="3"/>
  <c r="G17" i="3"/>
  <c r="G16" i="3"/>
  <c r="G15" i="3"/>
  <c r="G13" i="3"/>
  <c r="G12" i="3"/>
  <c r="G11" i="3"/>
  <c r="G68" i="3"/>
  <c r="G67" i="3" s="1"/>
  <c r="G66" i="3"/>
  <c r="G65" i="3"/>
  <c r="G63" i="3"/>
  <c r="G62" i="3"/>
  <c r="G60" i="3"/>
  <c r="G59" i="3" s="1"/>
  <c r="G51" i="3"/>
  <c r="G45" i="3"/>
  <c r="G43" i="3"/>
  <c r="M48" i="3"/>
  <c r="J48" i="3"/>
  <c r="I68" i="3"/>
  <c r="I66" i="3"/>
  <c r="J66" i="3" s="1"/>
  <c r="I65" i="3"/>
  <c r="J65" i="3" s="1"/>
  <c r="I63" i="3"/>
  <c r="I62" i="3"/>
  <c r="J62" i="3" s="1"/>
  <c r="P64" i="3"/>
  <c r="O64" i="3"/>
  <c r="M64" i="3"/>
  <c r="L64" i="3"/>
  <c r="F64" i="3"/>
  <c r="P61" i="3"/>
  <c r="O61" i="3"/>
  <c r="M61" i="3"/>
  <c r="L61" i="3"/>
  <c r="F61" i="3"/>
  <c r="P59" i="3"/>
  <c r="O59" i="3"/>
  <c r="M59" i="3"/>
  <c r="L59" i="3"/>
  <c r="F59" i="3"/>
  <c r="I60" i="3"/>
  <c r="I59" i="3" s="1"/>
  <c r="P10" i="3"/>
  <c r="O10" i="3"/>
  <c r="M10" i="3"/>
  <c r="P48" i="3"/>
  <c r="O48" i="3"/>
  <c r="L48" i="3"/>
  <c r="I48" i="3"/>
  <c r="F48" i="3"/>
  <c r="P41" i="3"/>
  <c r="E50" i="3"/>
  <c r="F50" i="3"/>
  <c r="H50" i="3"/>
  <c r="K50" i="3"/>
  <c r="O50" i="3"/>
  <c r="L50" i="3"/>
  <c r="J52" i="3"/>
  <c r="P51" i="3"/>
  <c r="M51" i="3"/>
  <c r="J51" i="3"/>
  <c r="O32" i="3"/>
  <c r="L32" i="3"/>
  <c r="F32" i="3"/>
  <c r="P27" i="3"/>
  <c r="O27" i="3"/>
  <c r="M27" i="3"/>
  <c r="L27" i="3"/>
  <c r="F27" i="3"/>
  <c r="F26" i="3" s="1"/>
  <c r="P19" i="3"/>
  <c r="O19" i="3"/>
  <c r="M19" i="3"/>
  <c r="L19" i="3"/>
  <c r="F19" i="3"/>
  <c r="P14" i="3"/>
  <c r="O14" i="3"/>
  <c r="M14" i="3"/>
  <c r="P34" i="3"/>
  <c r="P32" i="3" s="1"/>
  <c r="M34" i="3"/>
  <c r="M32" i="3" s="1"/>
  <c r="J68" i="3" l="1"/>
  <c r="J67" i="3" s="1"/>
  <c r="I67" i="3"/>
  <c r="O41" i="3"/>
  <c r="G61" i="3"/>
  <c r="G58" i="3" s="1"/>
  <c r="J50" i="3"/>
  <c r="G32" i="3"/>
  <c r="I27" i="3"/>
  <c r="P58" i="3"/>
  <c r="P57" i="3" s="1"/>
  <c r="P56" i="3" s="1"/>
  <c r="P7" i="3" s="1"/>
  <c r="I41" i="3"/>
  <c r="G64" i="3"/>
  <c r="G14" i="3"/>
  <c r="G27" i="3"/>
  <c r="L58" i="3"/>
  <c r="L57" i="3" s="1"/>
  <c r="L56" i="3" s="1"/>
  <c r="L7" i="3" s="1"/>
  <c r="P52" i="3"/>
  <c r="P50" i="3" s="1"/>
  <c r="O58" i="3"/>
  <c r="O57" i="3" s="1"/>
  <c r="O56" i="3" s="1"/>
  <c r="O7" i="3" s="1"/>
  <c r="G19" i="3"/>
  <c r="M52" i="3"/>
  <c r="M50" i="3" s="1"/>
  <c r="J64" i="3"/>
  <c r="F41" i="3"/>
  <c r="M58" i="3"/>
  <c r="M57" i="3" s="1"/>
  <c r="M56" i="3" s="1"/>
  <c r="M7" i="3" s="1"/>
  <c r="L41" i="3"/>
  <c r="O9" i="3"/>
  <c r="M9" i="3"/>
  <c r="I32" i="3"/>
  <c r="P9" i="3"/>
  <c r="M41" i="3"/>
  <c r="I50" i="3"/>
  <c r="J60" i="3"/>
  <c r="J59" i="3" s="1"/>
  <c r="J19" i="3"/>
  <c r="J32" i="3"/>
  <c r="J27" i="3"/>
  <c r="G10" i="3"/>
  <c r="F58" i="3"/>
  <c r="F57" i="3" s="1"/>
  <c r="F56" i="3" s="1"/>
  <c r="F7" i="3" s="1"/>
  <c r="I64" i="3"/>
  <c r="I61" i="3"/>
  <c r="I58" i="3" s="1"/>
  <c r="F25" i="3"/>
  <c r="G49" i="3"/>
  <c r="G48" i="3" s="1"/>
  <c r="J46" i="3"/>
  <c r="G9" i="3" l="1"/>
  <c r="G57" i="3"/>
  <c r="G56" i="3" s="1"/>
  <c r="G7" i="3" s="1"/>
  <c r="J58" i="3"/>
  <c r="J57" i="3" s="1"/>
  <c r="J56" i="3" s="1"/>
  <c r="J7" i="3" s="1"/>
  <c r="I57" i="3"/>
  <c r="I56" i="3" s="1"/>
  <c r="F18" i="3"/>
  <c r="F8" i="3" s="1"/>
  <c r="F6" i="3" s="1"/>
  <c r="J41" i="3"/>
  <c r="G46" i="3" l="1"/>
  <c r="G41" i="3" s="1"/>
  <c r="G52" i="3"/>
  <c r="G50" i="3" s="1"/>
  <c r="E10" i="3" l="1"/>
  <c r="N64" i="3" l="1"/>
  <c r="K64" i="3"/>
  <c r="H64" i="3"/>
  <c r="E64" i="3"/>
  <c r="N61" i="3"/>
  <c r="K61" i="3"/>
  <c r="H61" i="3"/>
  <c r="E61" i="3"/>
  <c r="N59" i="3"/>
  <c r="K59" i="3"/>
  <c r="H59" i="3"/>
  <c r="E59" i="3"/>
  <c r="N50" i="3"/>
  <c r="N48" i="3"/>
  <c r="K48" i="3"/>
  <c r="H48" i="3"/>
  <c r="E48" i="3"/>
  <c r="N32" i="3"/>
  <c r="K32" i="3"/>
  <c r="H32" i="3"/>
  <c r="E32" i="3"/>
  <c r="I26" i="3"/>
  <c r="I25" i="3" s="1"/>
  <c r="I18" i="3" s="1"/>
  <c r="I8" i="3" s="1"/>
  <c r="I6" i="3" s="1"/>
  <c r="G31" i="3"/>
  <c r="G26" i="3" s="1"/>
  <c r="G25" i="3" s="1"/>
  <c r="G18" i="3" s="1"/>
  <c r="G8" i="3" s="1"/>
  <c r="G6" i="3" s="1"/>
  <c r="N27" i="3"/>
  <c r="N26" i="3" s="1"/>
  <c r="K27" i="3"/>
  <c r="K26" i="3" s="1"/>
  <c r="H27" i="3"/>
  <c r="H26" i="3" s="1"/>
  <c r="E27" i="3"/>
  <c r="N19" i="3"/>
  <c r="K19" i="3"/>
  <c r="H19" i="3"/>
  <c r="E19" i="3"/>
  <c r="N14" i="3"/>
  <c r="E14" i="3"/>
  <c r="E9" i="3" s="1"/>
  <c r="N10" i="3"/>
  <c r="L26" i="3" l="1"/>
  <c r="L25" i="3" s="1"/>
  <c r="L18" i="3" s="1"/>
  <c r="L8" i="3" s="1"/>
  <c r="L6" i="3" s="1"/>
  <c r="O26" i="3"/>
  <c r="O25" i="3" s="1"/>
  <c r="O18" i="3" s="1"/>
  <c r="O8" i="3" s="1"/>
  <c r="O6" i="3" s="1"/>
  <c r="N25" i="3"/>
  <c r="E26" i="3"/>
  <c r="E25" i="3" s="1"/>
  <c r="N9" i="3"/>
  <c r="J31" i="3"/>
  <c r="J26" i="3" s="1"/>
  <c r="J25" i="3" s="1"/>
  <c r="J18" i="3" s="1"/>
  <c r="J8" i="3" s="1"/>
  <c r="H41" i="3"/>
  <c r="N58" i="3"/>
  <c r="N57" i="3" s="1"/>
  <c r="N56" i="3" s="1"/>
  <c r="N7" i="3" s="1"/>
  <c r="K41" i="3"/>
  <c r="E58" i="3"/>
  <c r="E57" i="3" s="1"/>
  <c r="E56" i="3" s="1"/>
  <c r="E7" i="3" s="1"/>
  <c r="N41" i="3"/>
  <c r="K58" i="3"/>
  <c r="K57" i="3" s="1"/>
  <c r="K56" i="3" s="1"/>
  <c r="K7" i="3" s="1"/>
  <c r="H58" i="3"/>
  <c r="H57" i="3" s="1"/>
  <c r="H56" i="3" s="1"/>
  <c r="H7" i="3" s="1"/>
  <c r="H25" i="3"/>
  <c r="K25" i="3"/>
  <c r="E41" i="3"/>
  <c r="P31" i="3" l="1"/>
  <c r="P26" i="3" s="1"/>
  <c r="P25" i="3" s="1"/>
  <c r="P18" i="3" s="1"/>
  <c r="P8" i="3" s="1"/>
  <c r="P6" i="3" s="1"/>
  <c r="M31" i="3"/>
  <c r="M26" i="3" s="1"/>
  <c r="M25" i="3" s="1"/>
  <c r="M18" i="3" s="1"/>
  <c r="M8" i="3" s="1"/>
  <c r="M6" i="3" s="1"/>
  <c r="J6" i="3"/>
  <c r="N18" i="3"/>
  <c r="N8" i="3" s="1"/>
  <c r="N6" i="3" s="1"/>
  <c r="H18" i="3"/>
  <c r="H8" i="3" s="1"/>
  <c r="H6" i="3" s="1"/>
  <c r="K18" i="3"/>
  <c r="K8" i="3" s="1"/>
  <c r="K6" i="3" s="1"/>
  <c r="E18" i="3"/>
  <c r="E8" i="3" l="1"/>
  <c r="E6" i="3" s="1"/>
</calcChain>
</file>

<file path=xl/sharedStrings.xml><?xml version="1.0" encoding="utf-8"?>
<sst xmlns="http://schemas.openxmlformats.org/spreadsheetml/2006/main" count="112" uniqueCount="91">
  <si>
    <t>Nr. p.k.</t>
  </si>
  <si>
    <t>Kods</t>
  </si>
  <si>
    <t>Koda nosaukums</t>
  </si>
  <si>
    <t>Detalizēts izdevumu aprēķins</t>
  </si>
  <si>
    <t xml:space="preserve"> Izdevumi kopā</t>
  </si>
  <si>
    <t>Atlīdzība</t>
  </si>
  <si>
    <t>Atalgojums</t>
  </si>
  <si>
    <t>Pārējo darbinieku mēnešalga (darba alga)</t>
  </si>
  <si>
    <t>Piemaksa par papildu darbu</t>
  </si>
  <si>
    <t>Prēmijas un naudas balvas</t>
  </si>
  <si>
    <t>Darba devēja valsts sociālās apdrošināšanas obligātās iemaksas, pabalsti un kompensācijas</t>
  </si>
  <si>
    <t>Darba devēja valsts sociālās apdrošināšanas obligātās iemaksas</t>
  </si>
  <si>
    <t>Darba devēja pabalsti un kompensācijas, no kuriem aprēķina iedzīvotāju ienākuma nodokli un valsts sociālās apdrošināšanas obligātās iemaksas</t>
  </si>
  <si>
    <t>Darba devēja izdevumi veselības, dzīvības un nelaimes gadījumu apdrošināšanai</t>
  </si>
  <si>
    <t>Preces un pakalpojumi</t>
  </si>
  <si>
    <t>Komandējumi</t>
  </si>
  <si>
    <t>Dienas nauda, pārējie komandējumu un darba braucienu izdevumi</t>
  </si>
  <si>
    <t>Pakalpojumi </t>
  </si>
  <si>
    <t>Remontdarbi un iestāžu uzturēšanas pakalpojumi (izņemot ēku, būvju un ceļu kapitālo remontu)</t>
  </si>
  <si>
    <t>Iekārtas, inventāra un aparatūras remonts, tehniskā apkalpošana</t>
  </si>
  <si>
    <t>Pārējie remontdarbu un iestāžu uzturēšanas pakalpojumi</t>
  </si>
  <si>
    <t>Informācijas tehnoloģiju pakalpojumi</t>
  </si>
  <si>
    <t>Krājumi, materiāli, energoresursi, preces, biroja preces un inventārs, kurus neuzskaita kodā 5000</t>
  </si>
  <si>
    <t>Biroja preces un inventārs </t>
  </si>
  <si>
    <t>Pārējās preces</t>
  </si>
  <si>
    <t>Dotācijas</t>
  </si>
  <si>
    <t>Pamatkapitāla veidošana </t>
  </si>
  <si>
    <t>Licences, koncesijas un patenti, preču zīmes un līdzīgas tiesības</t>
  </si>
  <si>
    <t>Datortehnika, sakaru un cita biroja tehnika</t>
  </si>
  <si>
    <t>Precizēts detalizētais izdevumu aprēķins</t>
  </si>
  <si>
    <t>Izdevumi kopā</t>
  </si>
  <si>
    <t xml:space="preserve">Pakalpojumi </t>
  </si>
  <si>
    <t>Informācijas tehnoloģijas pakalpojumi</t>
  </si>
  <si>
    <t>Krājumi, materiāli, energoresursi preces, biroja preces un inventārs, kurus neuzskaita kodā 5000</t>
  </si>
  <si>
    <t>Biroja preces</t>
  </si>
  <si>
    <t>Kārtējā remonta un iestāžu uzturēšanas materiāli</t>
  </si>
  <si>
    <t>10% no mēnešalgu kopsummas EUR 580 200</t>
  </si>
  <si>
    <t>5% no mēnešalgu kopsummas EUR 580 200</t>
  </si>
  <si>
    <t>Iekšlietu ministrijas budžeta  apakšprogramma 02.03.00 “Vienotās sakaru un informācijas sistēmas uzturēšana un vadība”</t>
  </si>
  <si>
    <t xml:space="preserve"> Iekšlietu ministrijas budžeta apakšprogramma 11.01.00 „Pilsonības un migrācijas lietu pārvalde”</t>
  </si>
  <si>
    <t>1.</t>
  </si>
  <si>
    <t>1.1.</t>
  </si>
  <si>
    <t>1.2.</t>
  </si>
  <si>
    <t>2024.gada
izmaiņas</t>
  </si>
  <si>
    <t>2025.gada
izmaiņas</t>
  </si>
  <si>
    <t>2026.gada
izmaiņas</t>
  </si>
  <si>
    <t>2027.gada
izmaiņas</t>
  </si>
  <si>
    <t>50 amata vietas x EUR 426,86 (veselības apdrošināšanas polises izmaksas gadam)</t>
  </si>
  <si>
    <t>Drukas iekārtu, drukas iekārtu izejmateriālu un demonstrācijas iekārtu iegāde:
2024., 2025., 2026., 2027.g. EUR 10 551 + PVN (21%) EUR 2 216 = EUR 12 767</t>
  </si>
  <si>
    <t>PIN/PUK kodu aplokšņu iegāde:
2024.g. 500 000 gab x EUR 0.14 = EUR 70 000 + PVN (21%) EUR 14 700 = EUR 84 700
2025., 2026.g. 300 000 gab x EUR 0.14 = EUR 42 000 + PVN (21%) EUR 8 820 = EUR 50 820</t>
  </si>
  <si>
    <t>Pasu sagatavju iegāde (sagatavju iegādes apjomi un izdevumi - saskaņā ar noslēgto līgumu; 1 sagataves cena EUR 7,84 x PVN 21% = EUR 9,49):
2024.g. 345 950 gab. x EUR 7,84 + PVN (21%) EUR 569 572 = EUR 3 281 820
2025.g. 276 050 gab. x EUR 7,84 + PVN (21%) EUR 454 489 = EUR 2 618 721
2026.g. 195 900 gab. x EUR 7,84 + PVN (21%) EUR 322 530 = EUR 1 858 386
2027.g. 126 200 gab. x EUR 7,84 + PVN (21%) EUR 207 776 = EUR 1 197 184</t>
  </si>
  <si>
    <t xml:space="preserve">Viesnīcas izdevumi:
2024.g. 6 naktis x EUR 200 x 2 personas
2025.g. 6 naktis x EUR 200 x 2 personas
2026.g. 24 naktis x EUR 200 x 2 personas
2027.g. 6 naktis x EUR 200 x 2 personas </t>
  </si>
  <si>
    <r>
      <t>Apdrošināšana:</t>
    </r>
    <r>
      <rPr>
        <strike/>
        <sz val="10"/>
        <color theme="1"/>
        <rFont val="Times New Roman"/>
        <family val="1"/>
        <charset val="186"/>
      </rPr>
      <t xml:space="preserve">
</t>
    </r>
    <r>
      <rPr>
        <sz val="10"/>
        <color theme="1"/>
        <rFont val="Times New Roman"/>
        <family val="1"/>
        <charset val="186"/>
      </rPr>
      <t xml:space="preserve">2024.g. 2 braucieni x EUR 10 x 2 personas
2025.g. 2 braucieni x EUR 10 x 2 personas
2026.g. 8 braucieni x EUR 10 x 2 personas
2027.g. 2 braucieni x EUR 10 x 2 personas </t>
    </r>
  </si>
  <si>
    <t>Ceļa izdevumi:
2024.g. 2 braucieni x EUR 300 x 2 personas
2025.g. 2 braucieni x EUR 300 x 2 personas
2026.g. 6 braucieni x EUR 400 EUR x 2 personas; 2 braucieni x EUR 300 x 2 personas
2027.g. 1 brauciens x EUR 400 x 2 personas; 1 brauciens x EUR 300 x 2 personas</t>
  </si>
  <si>
    <t xml:space="preserve">Citi izdevumi:
2024.g. 2 braucieni x EUR 100 x 2 personas
2025.g. 2 braucieni x EUR 100 x 2 personas
2026.g. 8 braucieni x EUR 100 x 2 personas
2027.g. 2 braucieni x EUR 100 x 2 personas </t>
  </si>
  <si>
    <r>
      <t xml:space="preserve">PADD Personalizācijas nodaļas telpu tehniskā aprīkojuma remonts un apkalpošana:
2024., 2025., 2026., 2027.g. </t>
    </r>
    <r>
      <rPr>
        <sz val="10"/>
        <rFont val="Times New Roman"/>
        <family val="1"/>
        <charset val="186"/>
      </rPr>
      <t>EUR 11 000 + PVN (21%) EUR 2 3100 = EUR 13 310 
2025., 2026., 2027.g. papildus izmaksu palielinājums 20% jeb EUR 13 310 (bāzes izdevumi)  x 20% = EUR 2 662</t>
    </r>
  </si>
  <si>
    <t>2 HSM iekārtu uzturēšana:
2024., 2025., 2026., 2027.g. 2 gab. x EUR 2 838 + PVN (21%) EUR 1 192 = EUR 6 868
2025., 2026., 2027.g. papildus izmaksu palielinājums 20% jeb EUR 6 868 (bāzes izdevumi)  x 20% = EUR 1 374</t>
  </si>
  <si>
    <t>PADIS programmatūras papildinājumu izstrāde:
2024., 2025., 2026., 2027.g. EUR 90 910 + PVN (21%) EUR 19091 = EUR 110 001
2025., 2026., 2027.g. prognozēto izmaksu palielinājums 20% jeb EUR 110 001 (bāzes izdevumi) x 20% = EUR 22 000</t>
  </si>
  <si>
    <r>
      <t xml:space="preserve">Dienas nauda:
</t>
    </r>
    <r>
      <rPr>
        <sz val="10"/>
        <rFont val="Times New Roman"/>
        <family val="1"/>
        <charset val="186"/>
      </rPr>
      <t xml:space="preserve">2024.g. 4 dienas x EUR 50 x 2 personas; 4 dienas x EUR 65 x 2 personas
</t>
    </r>
    <r>
      <rPr>
        <sz val="10"/>
        <color theme="1"/>
        <rFont val="Times New Roman"/>
        <family val="1"/>
        <charset val="186"/>
      </rPr>
      <t>2025.g. 4 dienas x EUR 50 x 2 personas; 4 dienas x EUR 65 x 2 personas
2026.g. 24 dienas x EUR 60 x 2 personas; 4 dienas x EUR 50 x 2 personas; 4 dienas x EUR 65 x 2 personas 
2027.g. 4 dienas x EUR 60 x 2 personas; 4 dienas x EUR 65 x 2 personas</t>
    </r>
  </si>
  <si>
    <t>2024.gada apstiprinātais plāns*</t>
  </si>
  <si>
    <t>2025.gada apstiprinātais plāns*</t>
  </si>
  <si>
    <t>2026.gada apstiprinātais plāns*</t>
  </si>
  <si>
    <t>2027.gada apstiprinātais plāns*</t>
  </si>
  <si>
    <t>* apstiprināts ar Ministru kabineta 2011.gada 27.jūlija rīkojumu Nr. 347</t>
  </si>
  <si>
    <t xml:space="preserve">40 klientu apkalpošanas speciālisti; 25. saime, VI līmenis, 8. mēnešalgu grupa - min. mēnešalga EUR 967 x 40 nodarbinātie x 12 mēneši = EUR 464 160                                      
10 operatori (PADD Personalizācijas nodaļa): 36.saime, II līmenis, 8.mēnešalgu grupa - min. mēnešalga EUR 967 x 10 nodarbinātie x 12 mēneši = EUR 116 040                                  </t>
  </si>
  <si>
    <t>2024.gada
plāns
ar izmaiņām</t>
  </si>
  <si>
    <t>2025.gada
plāns
ar izmaiņām</t>
  </si>
  <si>
    <t>2026.gada
plāns
ar izmaiņām</t>
  </si>
  <si>
    <t>2027.gada
plāns
ar izmaiņām</t>
  </si>
  <si>
    <t>Personu apliecinošu dokumentu izsniegšanas procesa nodrošināšanai nepieciešamo izdevumu aprēķins 2024., 2025., 2026. un 2027.gadam</t>
  </si>
  <si>
    <t>Personu apliecinošu dokumentu informācijas sistēmas (PADIS) programmatūras un specializētās aparatūras uzturēšana:</t>
  </si>
  <si>
    <t>2.pielikums Ministru kabineta rīkojuma projekta “Grozījumi Ministru kabineta 2011.gada 27.jūlija rīkojumā Nr.347
“Par informācijas sistēmas darbības koncepcijas aprakstu “Pasu sistēmas un Vienotās migrācijas informācijas sistēmas attīstības
elektronisko identifikācijas karšu un elektronisko uzturēšanās atļauju (karšu) izsniegšanai”””
sākotnējās ietekmes novērtējumam ziņojumam (anotācijai)</t>
  </si>
  <si>
    <t>Aprēķinātās Darba devēja sociālās iemaksas 23,59%  
EUR 580 200 + EUR 58 020 + EUR 58 020 + EUR 29 010 = EUR 725 250 x 23,59% = EUR 171 087</t>
  </si>
  <si>
    <t>VAS “Latvijas Valsts radio un televīzijas centrs” uzticamības un elektroniskās identifikācijas pakalpojumu sniegšana (saskaņā ar Ministru kabineta 2023.gada 7.marta sēdes protokola Nr.13 31.§ un atbilstoši 2024.gada 29.decembra Vienošanos par uzticamības un elektroniskās identifikācijas pakalpojumu sniegšanu pie deleģēšanas līguma):
2024.g. EUR 4 835 786
2025.g. EUR 3 720 366
2026.g. EUR 3 720 366</t>
  </si>
  <si>
    <t>PADD Personalizācijas nodaļas telpu inženiertehnisko un drošības sistēmu uzturēšana (t.sk. videonovērošanas sistēma, pieejas kontroles sistēma un drošības sistēma ar signalizāciju, gāzes ugunsdzēšanas sistēma serveru telpās, ventilācijas un kondicionēšanas sistēma):
2024., 2025., 2026., 2027.g. EUR 1 540 x 12 mēn + PVN (21%) EUR 3 881 = EUR 22 361
2025., 2026., 2027.g. papildus izmaksu palielinājums 20% (inflācijas koeficients) jeb EUR 22 361 (bāzes izdevumi)  x 20% = EUR 4 472</t>
  </si>
  <si>
    <t>PADIS uzturēšana:
2024., 2025., 2026., 2027.g. EUR 110 880 + PVN (21%) EUR 23 285 =  EUR 134 165
2025., 2026., 2027.g. prognozēto izmaksu palielinājums 20% (inflācijas koeficients) jeb EUR 134 165 (bāzes izdevumi) x 20% = EUR 26 833</t>
  </si>
  <si>
    <t>SMS apziņošana par personu apliecinošu dokumentu saņemšanas pakalpojumu:
2024., 2025., 2026., 2027.g. 360 000 SMS x EUR 0,06 = EUR 21 600.
2025., 2026., 2027.g. prognozēto izmaksu palielinājums 20% (inflācijas koeficients) jeb EUR 21 600 (bāzes izdevumi) x 20% = EUR 4 320</t>
  </si>
  <si>
    <t>Personas apliecību (eID karšu) personalizācijas risinājuma uzturēšana (pēcgarantijas periodā):
2024.gadā EUR 70 000 + PVN (21%) EUR 14 700 = EUR 84 700 (uzturēšana nepilnam gadam)
2025., 2026., 2027.g. EUR 200 000 + PVN (21%) 42 000 = EUR 242 000
2025., 2026., 2027.g. prognozēto izmaksu palielinājums 20% (inflācijas koeficients) jeb EUR 242 000 (bāzes izdevumi) x 20% = EUR 48 400</t>
  </si>
  <si>
    <t>Personas apliecību (eID karšu) programmatūras uzturēšanas un labošanas pakalpojumi:
2024., 2025., 2026., 2027.g. EUR 16 200 + PVN (21%) EUR 3 402 = EUR 19 602
2025., 2026., 2027.g. prognozēto izmaksu palielinājums 20% (inflācijas koeficients) jeb EUR 19 602 (bāzes izdevumi) x 20% = EUR 3 920</t>
  </si>
  <si>
    <t>1) PADIS un eID-LV starpprogrammatūras drošības audits:
2024., 2025., 2026., 2027.g. EUR 13 636 + PVN (21%) EUR 2 864 = EUR 16 500
2025., 2026., 2027.g. prognozēto izmaksu palielinājums 20% (inflācijas koeficients) jeb EUR 16 500 (bāzes izdevumi) x 20% = EUR 3 300
2) Kvalificēta paaugstinātas drošības elektroniskās identifikācijas pakalpojuma sniedzēja uzraudzības audits:
2025.g. EUR 41 322 bez PVN + PVN (21%) EUR 8 678 = EUR 50 000</t>
  </si>
  <si>
    <r>
      <t>Personas apliecību (eID karšu) sagatavju iegāde (sagatavju iegādes apjoma prognoze - saskaņā ar prognozēto pieprasījumu, izdevumu prognoze - pamatojoties uz faktiskajiem izdevumiem iepriekšējos gados 1 sagataves cena EUR 4,50 x PVN 21% = EUR 5,45):</t>
    </r>
    <r>
      <rPr>
        <strike/>
        <sz val="10"/>
        <rFont val="Times New Roman"/>
        <family val="1"/>
      </rPr>
      <t xml:space="preserve">
</t>
    </r>
    <r>
      <rPr>
        <sz val="10"/>
        <rFont val="Times New Roman"/>
        <family val="1"/>
      </rPr>
      <t>2024.g. 375 000 gab. x EUR 4,50 + PVN (21%) EUR 354 375 = EUR 2 041 875
Papildus sagatavju iegāde:
2024.g.   50 000 gab. x EUR 4,50 + PVN (21%) EUR 47 250 = EUR 272 250
2025.g. 100 000 gab. x EUR 4,50 + PVN (21%) EUR 94 500 = EUR 545 000</t>
    </r>
  </si>
  <si>
    <t>1) PADIS personalizācijas infrastruktūras un personu apliecinošu dokumentu personalizācijas iekārtu un komplektējošo daļu iegāde:
2024., 2025., 2026., 2027.g. EUR 38 500 + PVN (21%) EUR 8 085 = EUR 46 585
2025., 2026., 2027.g. prognozēto izmaksu palielinājums 20% (inflācijas koeficients) jeb EUR 46 585 (bāzes izdevumi) x 20% = EUR 9 317
2) Personu apliecinošu dokumentu noformēšanai un izsniegšanai nepieciešamo darba staciju iegāde (prognoze atbilstoši faktiskajiem izdevumiem iepiekšējos gados; 1 darba stacijas cena EUR 15 000):
2024.g. 30 gab. x EUR 15 000 x PVN (21%)  = EUR 544 500
2025.g. 40 gab. x EUR 15 000 x PVN (21%)  = EUR 726 000
2026.g. 30 gab. x EUR 15 000 x PVN (21%)  = EUR 544 500
2027.g. 30 gab. x EUR 15 000 x PVN (21%)  = EUR 544 500</t>
  </si>
  <si>
    <t>PADIS izmitināšanas infrastruktūras un personu apliecinošu dokumentu izsniegšanas darba vietas aprīkojuma remonta un apkopes izdevumi:
2024., 2025., 2026., 2027.g. EUR 4 038  + PVN (21%) EUR 847 = EUR 4 885
2025., 2026., 2027.g. prognozēto izmaksu palielinājums 20% (inflācijas koeficients) jeb EUR 4 885 (bāzes izdevumi) x 20% = EUR 977</t>
  </si>
  <si>
    <t>Izdevumi Iekšlietu ministrijas Informācijas centram (IeM IC) nodoto PADIS integrēto biometrijas datu iegūšanas risinājumu un iekārtu garantijas termiņa pagarināšanai:
2024., 2025.g. EUR 70 000 + PVN (21%)  EUR 14 700 = EUR 84 700
2025.g. prognozēto izmaksu palielinājums 20% (inflācijas koeficients) jeb EUR 84 700 (bāzes izdevumi) x 20% = EUR 16 940</t>
  </si>
  <si>
    <t>1) Izdevumi IeM IC nodoto PADIS darbībai izmantojamo Oracle datu bāzu vadības sistēmas licenču uzturēšanai:
2024., 2025., 2026., 2027.g. EUR 64 727 EUR + PVN (21%) 13 593 EUR = 78 320 EUR
2025., 2026., 2027.g. prognozēto izmaksu palielinājums 20% jeb EUR 78 320 (bāzes izdevumi) x 20% = 15 664 EUR
2) Antivīruss un EDR risinājums 210 gab. EUR 3 049; Gala iekārtu pārvaldības un drošības risinājums 210 gab. EUR 2 465; Internet resursu piekļuves kontroles risinājums (LR konsulārajām iestādēm nepiemērojas) 150 gab. EUR 7 487; Windows Server CAL uzturēšanas (SA) maksājums 210 gab. EUR 2 142:
2024., 2025., 2026., 2027.g. kopā EUR 3 049 + EUR 2 465 + EUR 7 487 + EUR 2 142 = EUR 15 143
2025., 2026., 2027.g. prognozēto izmaksu palielinājums 20% (inflācijas koeficients) jeb EUR 15 143 (bāzes izdevumi) x 20% = EUR 3 029</t>
  </si>
  <si>
    <t>Personu apliecinošu dokumentu izsniegšanas procesam nepieciešamo gala iekārtu rezerves daļu iegāde:
2024., 2025., 2026., 2027.g. EUR 6 777 + PVN (21%) EUR 1 423 = EUR 8 200
2025., 2026., 2027.g. prognozēto izmaksu palielinājums 20% (inflācijas koeficients) jeb EUR 8 200 (bāzes izdevumi) x 20% = EUR 1 640</t>
  </si>
  <si>
    <t>PADIS izmitināšanas infrastruktūras un personu apliecinošu dokumentu izsniegšanas darba vietas aprīkojuma rezerves iekārtu un komplektējošo daļu iegāde:
2024., 2025., 2026., 2027.g. EUR 10 000 + PVN (21%) EUR 2 100 = EUR 12 100;
2025., 2026., 2027.g. prognozēto izmaksu palielinājums 20% (inflācijas koeficients) jeb EUR 12 100 (bāzes izdevumi) x 20% = EUR 2 420</t>
  </si>
  <si>
    <t>Personu apliecinošu dokumentu izsniegšanas procesa nodrošināšanai nepieciešamo lāzerprintera toneru iegāde:
2024., 2025.g. EUR 27 438 + PVN (21%) EUR 5 762 = EUR 33 200
2025.g. prognozēto izmaksu palielinājums 20% (inflācijas koeficients) jeb EUR 33 200 (bāzes izdevumi) x 20% = EUR 6 640
2026., 2027.g. prognozēto izmaksu palielinājums (20% inlācijas koeficients un saistībā ar plānoto izdruku pieaugumu saistībā ar PMLP pakalpojumu paplašināšanu - e-Paraksts mobile pakalpojuma pietikšana) EUR 46 926 + PVN (21%) EUR 9 854 = EUR 56 780</t>
  </si>
  <si>
    <t>Centralizētās rindu sistēmas pieraksta funkcioalitātes uzturēšana:
2024., 2025., 2026., 2027.g. EUR 41 880 + PVN (21%) EUR 8 795 = EUR 50 675
2025., 2026., 2027.g. prognozēto izmaksu palielinājums 20% (inflācijas koeficients) jeb EUR 50 675 (bāzes izdevumi) x 20% = EUR 10 135</t>
  </si>
  <si>
    <t>1) Personu apliecinošu dokumentu transportēšanas pakalpojums no PADD Personalizācijas nodaļas uz Pārvaldes teritoriālajām nodaļām un Ārlietu ministriju:
2024., 2025., 2026., 2027.g. EUR 91 714 + PVN (21%) EUR 19 260 = EUR 110 974
2025., 2026., 2027.g. papildus izmaksu palielinājums 30% (atbilstoši pakalpojuma sniedzēju iesniegtajām pakalpojuma cenām 2024.gadā) jeb EUR 110 974 (bāzes izdevumi) x 30% = EUR 33 292
3) ISO audits:
2024., 2025., 2026., 2027.g. EUR 2 728 + PVN (21%) EUR 573 = EUR 3 301
2025., 2026., 2027.g. papildus izmaksu palielinājums 20% (inflācijas koeficients) jeb EUR 3 301 (bāzes izdevumi)  x 20% = EUR 660
4) Konsultāciju pakalpojumi:
2024., 2025., 2026., 2027.g. EUR 10 910 + PVN (21%) EUR 2 291 = EUR 13 201
2025., 2026., 2027.g. papildus izmaksu palielinājums 20% (inflācijas koeficients) jeb EUR 13 201 (bāzes izdevumi)  x 20% = EUR 2 640</t>
  </si>
  <si>
    <t>PADIS un eID-LV starpniekprogrammatūras licenču pārvaldība:
2024., 2025., 2026., 2027.g. EUR 69 036 + PVN (21%) EUR 14 498 = EUR 83 534
2025.g. prognozēto izmaksu palielinājums 20% (inflācijas koeficients) jeb EUR 83 534 (bāzes izdevumi) x 20% = EUR 16 707, no  2026., 2027.g prognozēto izmaksu palielinājums 40% (inflācijas koeficients) jeb EUR 83 534 (bāzes izdevumi) x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</si>
</sst>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186"/>
      <scheme val="minor"/>
    </font>
    <font>
      <sz val="11"/>
      <color theme="0"/>
      <name val="Calibri"/>
      <family val="2"/>
      <charset val="186"/>
      <scheme val="minor"/>
    </font>
    <font>
      <b/>
      <sz val="10"/>
      <color theme="1"/>
      <name val="Times New Roman"/>
      <family val="1"/>
      <charset val="186"/>
    </font>
    <font>
      <b/>
      <sz val="10"/>
      <color theme="1"/>
      <name val="Times New Roman"/>
      <family val="1"/>
    </font>
    <font>
      <sz val="10"/>
      <color theme="1"/>
      <name val="Calibri"/>
      <family val="2"/>
      <charset val="186"/>
      <scheme val="minor"/>
    </font>
    <font>
      <i/>
      <sz val="10"/>
      <color theme="1"/>
      <name val="Times New Roman"/>
      <family val="1"/>
    </font>
    <font>
      <b/>
      <sz val="10"/>
      <name val="Times New Roman"/>
      <family val="1"/>
      <charset val="186"/>
    </font>
    <font>
      <sz val="10"/>
      <name val="Times New Roman"/>
      <family val="1"/>
      <charset val="186"/>
    </font>
    <font>
      <sz val="10"/>
      <color theme="1"/>
      <name val="Times New Roman"/>
      <family val="1"/>
      <charset val="186"/>
    </font>
    <font>
      <sz val="10"/>
      <color theme="1"/>
      <name val="Times New Roman"/>
      <family val="1"/>
    </font>
    <font>
      <b/>
      <i/>
      <sz val="10"/>
      <color theme="1"/>
      <name val="Times New Roman"/>
      <family val="1"/>
      <charset val="186"/>
    </font>
    <font>
      <sz val="10"/>
      <color rgb="FFFF0000"/>
      <name val="Times New Roman"/>
      <family val="1"/>
    </font>
    <font>
      <sz val="10"/>
      <name val="Times New Roman"/>
      <family val="1"/>
    </font>
    <font>
      <sz val="10"/>
      <color theme="1"/>
      <name val="Calibri"/>
      <family val="2"/>
      <scheme val="minor"/>
    </font>
    <font>
      <b/>
      <sz val="10"/>
      <name val="Times New Roman"/>
      <family val="1"/>
    </font>
    <font>
      <sz val="10"/>
      <name val="Calibri"/>
      <family val="2"/>
      <charset val="186"/>
      <scheme val="minor"/>
    </font>
    <font>
      <i/>
      <sz val="10"/>
      <name val="Times New Roman"/>
      <family val="1"/>
    </font>
    <font>
      <sz val="10"/>
      <name val="Calibri"/>
      <family val="2"/>
      <scheme val="minor"/>
    </font>
    <font>
      <strike/>
      <sz val="10"/>
      <color theme="1"/>
      <name val="Times New Roman"/>
      <family val="1"/>
      <charset val="186"/>
    </font>
    <font>
      <b/>
      <sz val="10"/>
      <color rgb="FFFF0000"/>
      <name val="Times New Roman"/>
      <family val="1"/>
      <charset val="186"/>
    </font>
    <font>
      <sz val="11"/>
      <color rgb="FFFF0000"/>
      <name val="Calibri"/>
      <family val="2"/>
      <charset val="186"/>
      <scheme val="minor"/>
    </font>
    <font>
      <sz val="11"/>
      <color rgb="FF00B050"/>
      <name val="Calibri"/>
      <family val="2"/>
      <charset val="186"/>
      <scheme val="minor"/>
    </font>
    <font>
      <strike/>
      <sz val="10"/>
      <name val="Times New Roman"/>
      <family val="1"/>
    </font>
    <font>
      <b/>
      <sz val="12"/>
      <name val="Times New Roman"/>
      <family val="1"/>
    </font>
  </fonts>
  <fills count="8">
    <fill>
      <patternFill patternType="none"/>
    </fill>
    <fill>
      <patternFill patternType="gray125"/>
    </fill>
    <fill>
      <patternFill patternType="solid">
        <fgColor theme="9"/>
      </patternFill>
    </fill>
    <fill>
      <patternFill patternType="solid">
        <fgColor theme="0"/>
        <bgColor indexed="64"/>
      </patternFill>
    </fill>
    <fill>
      <patternFill patternType="solid">
        <fgColor rgb="FFFFFFFF"/>
        <bgColor indexed="64"/>
      </patternFill>
    </fill>
    <fill>
      <patternFill patternType="solid">
        <fgColor theme="2"/>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medium">
        <color theme="1"/>
      </left>
      <right style="thin">
        <color theme="0" tint="-0.34998626667073579"/>
      </right>
      <top style="medium">
        <color theme="1"/>
      </top>
      <bottom style="medium">
        <color theme="1"/>
      </bottom>
      <diagonal/>
    </border>
    <border>
      <left style="thin">
        <color theme="0" tint="-0.34998626667073579"/>
      </left>
      <right style="thin">
        <color theme="0" tint="-0.34998626667073579"/>
      </right>
      <top style="medium">
        <color theme="1"/>
      </top>
      <bottom style="medium">
        <color theme="1"/>
      </bottom>
      <diagonal/>
    </border>
    <border>
      <left style="thin">
        <color theme="0" tint="-0.34998626667073579"/>
      </left>
      <right style="medium">
        <color theme="1"/>
      </right>
      <top style="medium">
        <color theme="1"/>
      </top>
      <bottom style="medium">
        <color theme="1"/>
      </bottom>
      <diagonal/>
    </border>
    <border>
      <left/>
      <right/>
      <top/>
      <bottom style="thin">
        <color theme="0" tint="-0.34998626667073579"/>
      </bottom>
      <diagonal/>
    </border>
  </borders>
  <cellStyleXfs count="2">
    <xf numFmtId="0" fontId="0" fillId="0" borderId="0"/>
    <xf numFmtId="0" fontId="1" fillId="2" borderId="0" applyNumberFormat="0" applyBorder="0" applyAlignment="0" applyProtection="0"/>
  </cellStyleXfs>
  <cellXfs count="107">
    <xf numFmtId="0" fontId="0" fillId="0" borderId="0" xfId="0"/>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xf numFmtId="0" fontId="5" fillId="3"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3" fillId="6" borderId="3"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6" fillId="4" borderId="1" xfId="0" applyFont="1" applyFill="1" applyBorder="1" applyAlignment="1">
      <alignment vertical="top" wrapText="1"/>
    </xf>
    <xf numFmtId="0" fontId="9" fillId="3" borderId="1" xfId="0" applyFont="1" applyFill="1" applyBorder="1" applyAlignment="1">
      <alignment vertical="center"/>
    </xf>
    <xf numFmtId="0" fontId="3" fillId="3" borderId="1" xfId="0" applyFont="1" applyFill="1" applyBorder="1" applyAlignment="1">
      <alignment vertical="center"/>
    </xf>
    <xf numFmtId="0" fontId="3" fillId="0" borderId="1" xfId="0" applyFont="1" applyBorder="1" applyAlignment="1">
      <alignment vertical="center" wrapText="1"/>
    </xf>
    <xf numFmtId="0" fontId="10" fillId="0" borderId="1" xfId="0" applyFont="1" applyBorder="1" applyAlignment="1">
      <alignment vertical="center" wrapText="1"/>
    </xf>
    <xf numFmtId="0" fontId="2" fillId="0" borderId="1" xfId="0" applyFont="1" applyBorder="1" applyAlignment="1">
      <alignment vertical="center" wrapText="1"/>
    </xf>
    <xf numFmtId="0" fontId="8" fillId="3" borderId="1" xfId="0" applyFont="1" applyFill="1" applyBorder="1" applyAlignment="1">
      <alignment vertical="center"/>
    </xf>
    <xf numFmtId="0" fontId="8" fillId="0" borderId="1" xfId="0" applyFont="1" applyBorder="1" applyAlignment="1">
      <alignment vertical="center" wrapText="1"/>
    </xf>
    <xf numFmtId="0" fontId="9" fillId="3" borderId="1" xfId="0" applyFont="1" applyFill="1" applyBorder="1" applyAlignment="1">
      <alignment vertical="center" wrapText="1"/>
    </xf>
    <xf numFmtId="0" fontId="12" fillId="3" borderId="1" xfId="0" applyFont="1" applyFill="1" applyBorder="1" applyAlignment="1">
      <alignment vertical="center" wrapText="1"/>
    </xf>
    <xf numFmtId="0" fontId="3" fillId="3" borderId="1" xfId="0" applyFont="1" applyFill="1" applyBorder="1" applyAlignment="1">
      <alignment vertical="center" wrapText="1"/>
    </xf>
    <xf numFmtId="0" fontId="13" fillId="3" borderId="1" xfId="0" applyFont="1" applyFill="1" applyBorder="1" applyAlignment="1">
      <alignment vertical="top"/>
    </xf>
    <xf numFmtId="0" fontId="14" fillId="3" borderId="1" xfId="0" applyFont="1" applyFill="1" applyBorder="1" applyAlignment="1">
      <alignment vertical="center"/>
    </xf>
    <xf numFmtId="0" fontId="14"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7" fillId="3" borderId="1" xfId="0" applyFont="1" applyFill="1" applyBorder="1" applyAlignment="1">
      <alignment vertical="top"/>
    </xf>
    <xf numFmtId="0" fontId="14" fillId="3" borderId="1" xfId="0" applyFont="1" applyFill="1" applyBorder="1" applyAlignment="1">
      <alignment vertical="center" wrapText="1"/>
    </xf>
    <xf numFmtId="0" fontId="12" fillId="0" borderId="1" xfId="0" applyFont="1" applyBorder="1" applyAlignment="1">
      <alignment vertical="center" wrapText="1"/>
    </xf>
    <xf numFmtId="0" fontId="15" fillId="3" borderId="1" xfId="0" applyFont="1" applyFill="1" applyBorder="1" applyAlignment="1">
      <alignment vertical="top" wrapText="1"/>
    </xf>
    <xf numFmtId="0" fontId="14" fillId="0" borderId="1" xfId="0" applyFont="1" applyBorder="1" applyAlignment="1">
      <alignment vertical="center" wrapText="1"/>
    </xf>
    <xf numFmtId="3" fontId="9" fillId="0" borderId="1" xfId="0" applyNumberFormat="1" applyFont="1" applyFill="1" applyBorder="1" applyAlignment="1">
      <alignment vertical="center" wrapText="1"/>
    </xf>
    <xf numFmtId="3" fontId="9" fillId="0" borderId="1" xfId="0" applyNumberFormat="1" applyFont="1" applyFill="1" applyBorder="1" applyAlignment="1">
      <alignment horizontal="right" vertical="center" wrapText="1"/>
    </xf>
    <xf numFmtId="0" fontId="9" fillId="0" borderId="1" xfId="0" applyFont="1" applyFill="1" applyBorder="1" applyAlignment="1">
      <alignment vertical="center" wrapText="1"/>
    </xf>
    <xf numFmtId="3" fontId="8" fillId="0" borderId="1" xfId="1" applyNumberFormat="1" applyFont="1" applyFill="1" applyBorder="1" applyAlignment="1">
      <alignment horizontal="right" vertical="center" wrapText="1"/>
    </xf>
    <xf numFmtId="0" fontId="6" fillId="0" borderId="1" xfId="0" applyFont="1" applyFill="1" applyBorder="1" applyAlignment="1">
      <alignment vertical="center" wrapText="1"/>
    </xf>
    <xf numFmtId="3" fontId="12" fillId="0" borderId="1" xfId="0" applyNumberFormat="1" applyFont="1" applyFill="1" applyBorder="1" applyAlignment="1">
      <alignment horizontal="right" vertical="center" wrapText="1"/>
    </xf>
    <xf numFmtId="3" fontId="7" fillId="0" borderId="1" xfId="1" applyNumberFormat="1" applyFont="1" applyFill="1" applyBorder="1" applyAlignment="1">
      <alignment vertical="center" wrapText="1"/>
    </xf>
    <xf numFmtId="3" fontId="7" fillId="0" borderId="1" xfId="1" applyNumberFormat="1" applyFont="1" applyFill="1" applyBorder="1" applyAlignment="1">
      <alignment horizontal="right" vertical="center" wrapText="1"/>
    </xf>
    <xf numFmtId="3" fontId="7" fillId="0" borderId="1" xfId="0" applyNumberFormat="1" applyFont="1" applyFill="1" applyBorder="1" applyAlignment="1">
      <alignment horizontal="right" vertical="center" wrapText="1"/>
    </xf>
    <xf numFmtId="3" fontId="19" fillId="0" borderId="1" xfId="0" applyNumberFormat="1" applyFont="1" applyFill="1" applyBorder="1" applyAlignment="1">
      <alignment vertical="center" wrapText="1"/>
    </xf>
    <xf numFmtId="3" fontId="12" fillId="0" borderId="1" xfId="0" applyNumberFormat="1" applyFont="1" applyFill="1" applyBorder="1" applyAlignment="1">
      <alignment vertical="center" wrapText="1"/>
    </xf>
    <xf numFmtId="3" fontId="0" fillId="0" borderId="0" xfId="0" applyNumberFormat="1"/>
    <xf numFmtId="0" fontId="14" fillId="5" borderId="1" xfId="0" applyFont="1" applyFill="1" applyBorder="1" applyAlignment="1">
      <alignment vertical="center" wrapText="1"/>
    </xf>
    <xf numFmtId="0" fontId="7" fillId="0" borderId="1" xfId="0" applyFont="1" applyFill="1" applyBorder="1" applyAlignment="1">
      <alignment vertical="center" wrapText="1"/>
    </xf>
    <xf numFmtId="3" fontId="12" fillId="0" borderId="1" xfId="1" applyNumberFormat="1" applyFont="1" applyFill="1" applyBorder="1" applyAlignment="1">
      <alignment horizontal="right" vertical="center" wrapText="1"/>
    </xf>
    <xf numFmtId="3" fontId="3" fillId="0" borderId="1" xfId="0" applyNumberFormat="1" applyFont="1" applyFill="1" applyBorder="1" applyAlignment="1">
      <alignment vertical="center" wrapText="1"/>
    </xf>
    <xf numFmtId="0" fontId="20" fillId="0" borderId="0" xfId="0" applyFont="1"/>
    <xf numFmtId="0" fontId="21" fillId="0" borderId="0" xfId="0" applyFont="1"/>
    <xf numFmtId="0" fontId="3" fillId="0" borderId="1" xfId="0" applyFont="1" applyFill="1" applyBorder="1" applyAlignment="1">
      <alignment vertical="center"/>
    </xf>
    <xf numFmtId="0" fontId="2" fillId="0" borderId="1" xfId="0" applyFont="1" applyFill="1" applyBorder="1" applyAlignment="1">
      <alignment vertical="center"/>
    </xf>
    <xf numFmtId="0" fontId="21" fillId="0" borderId="0" xfId="0" applyFont="1" applyFill="1"/>
    <xf numFmtId="0" fontId="3"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3" fontId="2" fillId="0" borderId="1" xfId="0" applyNumberFormat="1" applyFont="1" applyFill="1" applyBorder="1" applyAlignment="1">
      <alignment vertical="center" wrapText="1"/>
    </xf>
    <xf numFmtId="3" fontId="8" fillId="0" borderId="1" xfId="0" applyNumberFormat="1" applyFont="1" applyFill="1" applyBorder="1" applyAlignment="1">
      <alignment vertical="center" wrapText="1"/>
    </xf>
    <xf numFmtId="3" fontId="14" fillId="0" borderId="1" xfId="0" applyNumberFormat="1" applyFont="1" applyFill="1" applyBorder="1" applyAlignment="1">
      <alignment vertical="center" wrapText="1"/>
    </xf>
    <xf numFmtId="0" fontId="0" fillId="0" borderId="0" xfId="0" applyFill="1"/>
    <xf numFmtId="0" fontId="3" fillId="7" borderId="4" xfId="0" applyFont="1" applyFill="1" applyBorder="1" applyAlignment="1">
      <alignment horizontal="center" vertical="center" wrapText="1"/>
    </xf>
    <xf numFmtId="3" fontId="14" fillId="7" borderId="5" xfId="0" applyNumberFormat="1" applyFont="1" applyFill="1" applyBorder="1" applyAlignment="1">
      <alignment vertical="center"/>
    </xf>
    <xf numFmtId="3" fontId="14" fillId="7" borderId="6" xfId="0" applyNumberFormat="1" applyFont="1" applyFill="1" applyBorder="1" applyAlignment="1">
      <alignment vertical="center"/>
    </xf>
    <xf numFmtId="0" fontId="12" fillId="0" borderId="1" xfId="0" applyFont="1" applyFill="1" applyBorder="1" applyAlignment="1">
      <alignment vertical="center" wrapText="1"/>
    </xf>
    <xf numFmtId="3" fontId="7" fillId="0" borderId="1" xfId="0" applyNumberFormat="1" applyFont="1" applyFill="1" applyBorder="1" applyAlignment="1">
      <alignment vertical="center" wrapText="1"/>
    </xf>
    <xf numFmtId="0" fontId="7" fillId="0" borderId="1" xfId="0" applyFont="1" applyFill="1" applyBorder="1" applyAlignment="1">
      <alignment vertical="top" wrapText="1"/>
    </xf>
    <xf numFmtId="0" fontId="9" fillId="3" borderId="1" xfId="0" applyFont="1" applyFill="1" applyBorder="1" applyAlignment="1">
      <alignment vertical="center" wrapText="1"/>
    </xf>
    <xf numFmtId="3" fontId="11" fillId="0" borderId="1" xfId="0" applyNumberFormat="1" applyFont="1" applyFill="1" applyBorder="1" applyAlignment="1">
      <alignment vertical="center" wrapText="1"/>
    </xf>
    <xf numFmtId="0" fontId="7" fillId="0" borderId="1" xfId="0" applyFont="1" applyFill="1" applyBorder="1" applyAlignment="1">
      <alignment horizontal="righ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3" fontId="8" fillId="0" borderId="1" xfId="1" applyNumberFormat="1" applyFont="1" applyFill="1" applyBorder="1" applyAlignment="1">
      <alignment vertical="center" wrapText="1"/>
    </xf>
    <xf numFmtId="3" fontId="14" fillId="6" borderId="3" xfId="0" applyNumberFormat="1" applyFont="1" applyFill="1" applyBorder="1" applyAlignment="1">
      <alignment vertical="center"/>
    </xf>
    <xf numFmtId="3" fontId="14" fillId="6" borderId="1" xfId="0" applyNumberFormat="1" applyFont="1" applyFill="1" applyBorder="1" applyAlignment="1">
      <alignment vertical="center" wrapText="1"/>
    </xf>
    <xf numFmtId="0" fontId="8" fillId="0" borderId="0" xfId="0" applyFont="1"/>
    <xf numFmtId="0" fontId="9" fillId="3" borderId="1" xfId="0" applyFont="1" applyFill="1" applyBorder="1" applyAlignment="1">
      <alignment vertical="center"/>
    </xf>
    <xf numFmtId="0" fontId="9" fillId="3" borderId="1" xfId="0" applyFont="1" applyFill="1" applyBorder="1" applyAlignment="1">
      <alignment vertical="center" wrapText="1"/>
    </xf>
    <xf numFmtId="0" fontId="7" fillId="3" borderId="1" xfId="0" applyFont="1" applyFill="1" applyBorder="1" applyAlignment="1">
      <alignment vertical="center" wrapText="1"/>
    </xf>
    <xf numFmtId="0" fontId="7" fillId="3" borderId="1" xfId="0" applyFont="1" applyFill="1" applyBorder="1" applyAlignment="1">
      <alignment vertical="top" wrapText="1"/>
    </xf>
    <xf numFmtId="4" fontId="3" fillId="0" borderId="1" xfId="0" applyNumberFormat="1" applyFont="1" applyFill="1" applyBorder="1" applyAlignment="1">
      <alignment horizontal="center" vertical="center" wrapText="1"/>
    </xf>
    <xf numFmtId="3" fontId="5" fillId="0" borderId="2"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4" fillId="0" borderId="0" xfId="0" applyNumberFormat="1" applyFont="1" applyFill="1"/>
    <xf numFmtId="3" fontId="8" fillId="0" borderId="1" xfId="0" applyNumberFormat="1" applyFont="1" applyFill="1" applyBorder="1" applyAlignment="1">
      <alignment vertical="center"/>
    </xf>
    <xf numFmtId="3" fontId="6" fillId="0" borderId="1" xfId="0" applyNumberFormat="1" applyFont="1" applyFill="1" applyBorder="1" applyAlignment="1">
      <alignment vertical="center" wrapText="1"/>
    </xf>
    <xf numFmtId="3" fontId="15" fillId="0" borderId="1" xfId="0" applyNumberFormat="1" applyFont="1" applyFill="1" applyBorder="1"/>
    <xf numFmtId="3" fontId="14" fillId="0" borderId="1" xfId="0"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0" fontId="14" fillId="6" borderId="1" xfId="0" applyFont="1" applyFill="1" applyBorder="1" applyAlignment="1">
      <alignment vertical="center"/>
    </xf>
    <xf numFmtId="0" fontId="3" fillId="0" borderId="1" xfId="0" applyFont="1" applyBorder="1" applyAlignment="1">
      <alignment vertical="center" wrapText="1"/>
    </xf>
    <xf numFmtId="0" fontId="9" fillId="3" borderId="1" xfId="0" applyFont="1" applyFill="1" applyBorder="1" applyAlignment="1">
      <alignment vertical="center"/>
    </xf>
    <xf numFmtId="0" fontId="9" fillId="3" borderId="1" xfId="0" applyFont="1" applyFill="1" applyBorder="1" applyAlignment="1">
      <alignment horizontal="left" vertical="center" wrapText="1"/>
    </xf>
    <xf numFmtId="0" fontId="3" fillId="3" borderId="1" xfId="0" applyFont="1" applyFill="1" applyBorder="1" applyAlignment="1">
      <alignment vertical="center" wrapText="1"/>
    </xf>
    <xf numFmtId="0" fontId="9" fillId="3" borderId="1" xfId="0" applyFont="1" applyFill="1" applyBorder="1" applyAlignment="1">
      <alignment vertical="center" wrapText="1"/>
    </xf>
    <xf numFmtId="0" fontId="11" fillId="3" borderId="1" xfId="0" applyFont="1" applyFill="1" applyBorder="1" applyAlignment="1">
      <alignment vertical="center" wrapText="1"/>
    </xf>
    <xf numFmtId="0" fontId="12" fillId="0" borderId="1" xfId="0" applyFont="1" applyBorder="1" applyAlignment="1">
      <alignment vertical="center" wrapText="1"/>
    </xf>
    <xf numFmtId="0" fontId="14" fillId="0" borderId="1" xfId="0" applyFont="1" applyBorder="1" applyAlignment="1">
      <alignment vertical="center" wrapText="1"/>
    </xf>
    <xf numFmtId="0" fontId="14" fillId="6" borderId="1" xfId="0" applyFont="1" applyFill="1" applyBorder="1" applyAlignment="1">
      <alignment vertical="center" wrapText="1"/>
    </xf>
    <xf numFmtId="0" fontId="8" fillId="0" borderId="0" xfId="0" applyFont="1" applyBorder="1" applyAlignment="1">
      <alignment horizontal="right" vertical="top" wrapText="1"/>
    </xf>
    <xf numFmtId="0" fontId="0" fillId="0" borderId="0" xfId="0" applyAlignment="1">
      <alignment horizontal="right" vertical="top" wrapText="1"/>
    </xf>
    <xf numFmtId="0" fontId="3" fillId="0" borderId="1" xfId="0" applyFont="1" applyFill="1" applyBorder="1" applyAlignment="1">
      <alignment vertical="center" wrapText="1"/>
    </xf>
    <xf numFmtId="0" fontId="3" fillId="7" borderId="5" xfId="0" applyFont="1" applyFill="1" applyBorder="1" applyAlignment="1">
      <alignment horizontal="center" vertical="center"/>
    </xf>
    <xf numFmtId="0" fontId="3" fillId="6" borderId="3" xfId="0" applyFont="1" applyFill="1" applyBorder="1" applyAlignment="1">
      <alignment horizontal="left" vertical="center" wrapText="1"/>
    </xf>
    <xf numFmtId="0" fontId="3" fillId="6" borderId="1" xfId="0" applyFont="1" applyFill="1" applyBorder="1" applyAlignment="1">
      <alignment horizontal="left" vertical="center" wrapText="1"/>
    </xf>
    <xf numFmtId="0" fontId="23" fillId="0" borderId="7" xfId="0" applyFont="1" applyBorder="1" applyAlignment="1">
      <alignment horizontal="center" vertical="center" wrapText="1"/>
    </xf>
    <xf numFmtId="0" fontId="7" fillId="0" borderId="1" xfId="0" applyFont="1" applyFill="1" applyBorder="1" applyAlignment="1">
      <alignment horizontal="left" vertical="top" wrapText="1"/>
    </xf>
    <xf numFmtId="0" fontId="8" fillId="0" borderId="1" xfId="0" applyFont="1" applyFill="1" applyBorder="1" applyAlignment="1">
      <alignment horizontal="left" vertical="top" wrapText="1"/>
    </xf>
  </cellXfs>
  <cellStyles count="2">
    <cellStyle name="Accent6" xfId="1" builtinId="4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9"/>
  <sheetViews>
    <sheetView tabSelected="1" topLeftCell="A25" zoomScale="90" zoomScaleNormal="90" workbookViewId="0">
      <selection activeCell="D30" sqref="D30"/>
    </sheetView>
  </sheetViews>
  <sheetFormatPr defaultRowHeight="14.4" x14ac:dyDescent="0.3"/>
  <cols>
    <col min="1" max="1" width="7" bestFit="1" customWidth="1"/>
    <col min="2" max="2" width="5.33203125" bestFit="1" customWidth="1"/>
    <col min="3" max="3" width="33.33203125" customWidth="1"/>
    <col min="4" max="4" width="65.5546875" customWidth="1"/>
    <col min="5" max="5" width="13.44140625" customWidth="1"/>
    <col min="6" max="6" width="13.109375" customWidth="1"/>
    <col min="7" max="7" width="15.6640625" customWidth="1"/>
    <col min="8" max="9" width="13.5546875" customWidth="1"/>
    <col min="10" max="10" width="15.88671875" customWidth="1"/>
    <col min="11" max="11" width="12.44140625" customWidth="1"/>
    <col min="12" max="12" width="12.44140625" style="58" customWidth="1"/>
    <col min="13" max="13" width="15.6640625" customWidth="1"/>
    <col min="14" max="14" width="16.88671875" customWidth="1"/>
    <col min="15" max="15" width="12.109375" customWidth="1"/>
    <col min="16" max="16" width="15.88671875" customWidth="1"/>
  </cols>
  <sheetData>
    <row r="1" spans="1:16" x14ac:dyDescent="0.3">
      <c r="D1" s="43"/>
      <c r="H1" s="43"/>
      <c r="I1" s="48"/>
      <c r="L1" s="52"/>
      <c r="O1" s="49"/>
    </row>
    <row r="2" spans="1:16" ht="55.2" customHeight="1" x14ac:dyDescent="0.3">
      <c r="A2" s="98" t="s">
        <v>71</v>
      </c>
      <c r="B2" s="99"/>
      <c r="C2" s="99"/>
      <c r="D2" s="99"/>
      <c r="E2" s="99"/>
      <c r="F2" s="99"/>
      <c r="G2" s="99"/>
      <c r="H2" s="99"/>
      <c r="I2" s="99"/>
      <c r="J2" s="99"/>
      <c r="K2" s="99"/>
      <c r="L2" s="99"/>
      <c r="M2" s="99"/>
      <c r="N2" s="99"/>
      <c r="O2" s="99"/>
      <c r="P2" s="99"/>
    </row>
    <row r="3" spans="1:16" ht="30" customHeight="1" x14ac:dyDescent="0.3">
      <c r="A3" s="104" t="s">
        <v>69</v>
      </c>
      <c r="B3" s="104"/>
      <c r="C3" s="104"/>
      <c r="D3" s="104"/>
      <c r="E3" s="104"/>
      <c r="F3" s="104"/>
      <c r="G3" s="104"/>
      <c r="H3" s="104"/>
      <c r="I3" s="104"/>
      <c r="J3" s="104"/>
      <c r="K3" s="104"/>
      <c r="L3" s="104"/>
      <c r="M3" s="104"/>
      <c r="N3" s="104"/>
      <c r="O3" s="104"/>
      <c r="P3" s="104"/>
    </row>
    <row r="4" spans="1:16" s="3" customFormat="1" ht="39.6" x14ac:dyDescent="0.3">
      <c r="A4" s="1" t="s">
        <v>0</v>
      </c>
      <c r="B4" s="1" t="s">
        <v>1</v>
      </c>
      <c r="C4" s="2" t="s">
        <v>2</v>
      </c>
      <c r="D4" s="53" t="s">
        <v>3</v>
      </c>
      <c r="E4" s="53" t="s">
        <v>59</v>
      </c>
      <c r="F4" s="53" t="s">
        <v>43</v>
      </c>
      <c r="G4" s="53" t="s">
        <v>65</v>
      </c>
      <c r="H4" s="53" t="s">
        <v>60</v>
      </c>
      <c r="I4" s="53" t="s">
        <v>44</v>
      </c>
      <c r="J4" s="53" t="s">
        <v>66</v>
      </c>
      <c r="K4" s="79" t="s">
        <v>61</v>
      </c>
      <c r="L4" s="79" t="s">
        <v>45</v>
      </c>
      <c r="M4" s="79" t="s">
        <v>67</v>
      </c>
      <c r="N4" s="53" t="s">
        <v>62</v>
      </c>
      <c r="O4" s="53" t="s">
        <v>46</v>
      </c>
      <c r="P4" s="53" t="s">
        <v>68</v>
      </c>
    </row>
    <row r="5" spans="1:16" s="3" customFormat="1" thickBot="1" x14ac:dyDescent="0.35">
      <c r="A5" s="4">
        <v>1</v>
      </c>
      <c r="B5" s="4">
        <v>2</v>
      </c>
      <c r="C5" s="5">
        <v>3</v>
      </c>
      <c r="D5" s="54">
        <v>4</v>
      </c>
      <c r="E5" s="54">
        <v>5</v>
      </c>
      <c r="F5" s="54">
        <v>6</v>
      </c>
      <c r="G5" s="54">
        <v>7</v>
      </c>
      <c r="H5" s="54">
        <v>8</v>
      </c>
      <c r="I5" s="54">
        <v>9</v>
      </c>
      <c r="J5" s="54">
        <v>10</v>
      </c>
      <c r="K5" s="80">
        <v>11</v>
      </c>
      <c r="L5" s="80">
        <v>12</v>
      </c>
      <c r="M5" s="80">
        <v>13</v>
      </c>
      <c r="N5" s="54">
        <v>14</v>
      </c>
      <c r="O5" s="54">
        <v>15</v>
      </c>
      <c r="P5" s="54">
        <v>16</v>
      </c>
    </row>
    <row r="6" spans="1:16" s="3" customFormat="1" ht="29.25" customHeight="1" thickBot="1" x14ac:dyDescent="0.35">
      <c r="A6" s="59" t="s">
        <v>40</v>
      </c>
      <c r="B6" s="101" t="s">
        <v>4</v>
      </c>
      <c r="C6" s="101"/>
      <c r="D6" s="101"/>
      <c r="E6" s="60">
        <f t="shared" ref="E6:G6" si="0">E7+E8</f>
        <v>12153512</v>
      </c>
      <c r="F6" s="60">
        <f t="shared" si="0"/>
        <v>816750</v>
      </c>
      <c r="G6" s="60">
        <f t="shared" si="0"/>
        <v>12970262</v>
      </c>
      <c r="H6" s="60">
        <f t="shared" ref="H6:P6" si="1">H7+H8</f>
        <v>7588858</v>
      </c>
      <c r="I6" s="60">
        <f t="shared" si="1"/>
        <v>1508342.8</v>
      </c>
      <c r="J6" s="60">
        <f t="shared" si="1"/>
        <v>9097200.7999999989</v>
      </c>
      <c r="K6" s="60">
        <f>K7+K8</f>
        <v>6710023</v>
      </c>
      <c r="L6" s="60">
        <f>L7+L8</f>
        <v>798548.79999999993</v>
      </c>
      <c r="M6" s="60">
        <f>M7+M8</f>
        <v>7508571.7999999998</v>
      </c>
      <c r="N6" s="60">
        <f t="shared" si="1"/>
        <v>2261715</v>
      </c>
      <c r="O6" s="60">
        <f t="shared" si="1"/>
        <v>798548.79999999993</v>
      </c>
      <c r="P6" s="61">
        <f t="shared" si="1"/>
        <v>3060263.8000000003</v>
      </c>
    </row>
    <row r="7" spans="1:16" s="3" customFormat="1" ht="13.8" x14ac:dyDescent="0.3">
      <c r="A7" s="6" t="s">
        <v>41</v>
      </c>
      <c r="B7" s="102" t="s">
        <v>38</v>
      </c>
      <c r="C7" s="102"/>
      <c r="D7" s="102"/>
      <c r="E7" s="72">
        <f t="shared" ref="E7:P7" si="2">E56</f>
        <v>236548</v>
      </c>
      <c r="F7" s="72">
        <f t="shared" si="2"/>
        <v>0</v>
      </c>
      <c r="G7" s="72">
        <f t="shared" si="2"/>
        <v>236548</v>
      </c>
      <c r="H7" s="72">
        <f t="shared" si="2"/>
        <v>236548</v>
      </c>
      <c r="I7" s="72">
        <f t="shared" si="2"/>
        <v>47309.600000000006</v>
      </c>
      <c r="J7" s="72">
        <f t="shared" si="2"/>
        <v>283857.59999999998</v>
      </c>
      <c r="K7" s="72">
        <f t="shared" si="2"/>
        <v>151848</v>
      </c>
      <c r="L7" s="72">
        <f t="shared" si="2"/>
        <v>47309.600000000006</v>
      </c>
      <c r="M7" s="72">
        <f t="shared" si="2"/>
        <v>199157.6</v>
      </c>
      <c r="N7" s="72">
        <f t="shared" si="2"/>
        <v>151848</v>
      </c>
      <c r="O7" s="72">
        <f t="shared" si="2"/>
        <v>47309.600000000006</v>
      </c>
      <c r="P7" s="72">
        <f t="shared" si="2"/>
        <v>199157.6</v>
      </c>
    </row>
    <row r="8" spans="1:16" s="3" customFormat="1" ht="13.8" x14ac:dyDescent="0.3">
      <c r="A8" s="7" t="s">
        <v>42</v>
      </c>
      <c r="B8" s="103" t="s">
        <v>39</v>
      </c>
      <c r="C8" s="103"/>
      <c r="D8" s="103"/>
      <c r="E8" s="73">
        <f t="shared" ref="E8:P8" si="3">E9+E18+E48+E50</f>
        <v>11916964</v>
      </c>
      <c r="F8" s="73">
        <f t="shared" si="3"/>
        <v>816750</v>
      </c>
      <c r="G8" s="73">
        <f t="shared" si="3"/>
        <v>12733714</v>
      </c>
      <c r="H8" s="73">
        <f t="shared" si="3"/>
        <v>7352310</v>
      </c>
      <c r="I8" s="73">
        <f t="shared" si="3"/>
        <v>1461033.2</v>
      </c>
      <c r="J8" s="73">
        <f t="shared" si="3"/>
        <v>8813343.1999999993</v>
      </c>
      <c r="K8" s="73">
        <f t="shared" si="3"/>
        <v>6558175</v>
      </c>
      <c r="L8" s="73">
        <f t="shared" si="3"/>
        <v>751239.2</v>
      </c>
      <c r="M8" s="73">
        <f t="shared" si="3"/>
        <v>7309414.2000000002</v>
      </c>
      <c r="N8" s="73">
        <f t="shared" si="3"/>
        <v>2109867</v>
      </c>
      <c r="O8" s="73">
        <f t="shared" si="3"/>
        <v>751239.2</v>
      </c>
      <c r="P8" s="73">
        <f t="shared" si="3"/>
        <v>2861106.2</v>
      </c>
    </row>
    <row r="9" spans="1:16" s="3" customFormat="1" ht="13.8" x14ac:dyDescent="0.3">
      <c r="A9" s="1"/>
      <c r="B9" s="8">
        <v>1000</v>
      </c>
      <c r="C9" s="8" t="s">
        <v>5</v>
      </c>
      <c r="D9" s="8"/>
      <c r="E9" s="57">
        <f t="shared" ref="E9:P9" si="4">E10+E14</f>
        <v>917680</v>
      </c>
      <c r="F9" s="57">
        <f t="shared" si="4"/>
        <v>0</v>
      </c>
      <c r="G9" s="57">
        <f t="shared" si="4"/>
        <v>917680</v>
      </c>
      <c r="H9" s="47">
        <f t="shared" si="4"/>
        <v>0</v>
      </c>
      <c r="I9" s="47">
        <f t="shared" si="4"/>
        <v>0</v>
      </c>
      <c r="J9" s="57">
        <f t="shared" si="4"/>
        <v>0</v>
      </c>
      <c r="K9" s="47">
        <f t="shared" si="4"/>
        <v>0</v>
      </c>
      <c r="L9" s="47">
        <f t="shared" si="4"/>
        <v>0</v>
      </c>
      <c r="M9" s="47">
        <f t="shared" si="4"/>
        <v>0</v>
      </c>
      <c r="N9" s="57">
        <f t="shared" si="4"/>
        <v>0</v>
      </c>
      <c r="O9" s="47">
        <f t="shared" si="4"/>
        <v>0</v>
      </c>
      <c r="P9" s="47">
        <f t="shared" si="4"/>
        <v>0</v>
      </c>
    </row>
    <row r="10" spans="1:16" s="3" customFormat="1" ht="13.8" x14ac:dyDescent="0.3">
      <c r="A10" s="1"/>
      <c r="B10" s="9">
        <v>1100</v>
      </c>
      <c r="C10" s="9" t="s">
        <v>6</v>
      </c>
      <c r="D10" s="9"/>
      <c r="E10" s="47">
        <f>E11+E12+E13</f>
        <v>696240</v>
      </c>
      <c r="F10" s="47">
        <f>F11+F12+F13</f>
        <v>0</v>
      </c>
      <c r="G10" s="47">
        <f>G11+G12+G13</f>
        <v>696240</v>
      </c>
      <c r="H10" s="47">
        <f t="shared" ref="H10:P10" si="5">H11+H12+H13</f>
        <v>0</v>
      </c>
      <c r="I10" s="47">
        <f t="shared" si="5"/>
        <v>0</v>
      </c>
      <c r="J10" s="57">
        <f t="shared" si="5"/>
        <v>0</v>
      </c>
      <c r="K10" s="47">
        <f t="shared" si="5"/>
        <v>0</v>
      </c>
      <c r="L10" s="47">
        <f t="shared" si="5"/>
        <v>0</v>
      </c>
      <c r="M10" s="47">
        <f t="shared" si="5"/>
        <v>0</v>
      </c>
      <c r="N10" s="47">
        <f t="shared" si="5"/>
        <v>0</v>
      </c>
      <c r="O10" s="47">
        <f t="shared" si="5"/>
        <v>0</v>
      </c>
      <c r="P10" s="47">
        <f t="shared" si="5"/>
        <v>0</v>
      </c>
    </row>
    <row r="11" spans="1:16" s="3" customFormat="1" ht="56.4" customHeight="1" x14ac:dyDescent="0.3">
      <c r="A11" s="1"/>
      <c r="B11" s="67">
        <v>1119</v>
      </c>
      <c r="C11" s="68" t="s">
        <v>7</v>
      </c>
      <c r="D11" s="64" t="s">
        <v>64</v>
      </c>
      <c r="E11" s="56">
        <v>580200</v>
      </c>
      <c r="F11" s="56"/>
      <c r="G11" s="56">
        <f>E11+F11</f>
        <v>580200</v>
      </c>
      <c r="H11" s="32"/>
      <c r="I11" s="32"/>
      <c r="J11" s="32"/>
      <c r="K11" s="32"/>
      <c r="L11" s="32"/>
      <c r="M11" s="32"/>
      <c r="N11" s="32"/>
      <c r="O11" s="32"/>
      <c r="P11" s="32"/>
    </row>
    <row r="12" spans="1:16" s="3" customFormat="1" ht="13.8" x14ac:dyDescent="0.3">
      <c r="A12" s="1"/>
      <c r="B12" s="67">
        <v>1147</v>
      </c>
      <c r="C12" s="64" t="s">
        <v>8</v>
      </c>
      <c r="D12" s="64" t="s">
        <v>36</v>
      </c>
      <c r="E12" s="56">
        <v>58020</v>
      </c>
      <c r="F12" s="56"/>
      <c r="G12" s="56">
        <f>E12+F12</f>
        <v>58020</v>
      </c>
      <c r="H12" s="32"/>
      <c r="I12" s="32"/>
      <c r="J12" s="32"/>
      <c r="K12" s="32"/>
      <c r="L12" s="32"/>
      <c r="M12" s="32"/>
      <c r="N12" s="32"/>
      <c r="O12" s="32"/>
      <c r="P12" s="32"/>
    </row>
    <row r="13" spans="1:16" s="3" customFormat="1" ht="13.8" x14ac:dyDescent="0.3">
      <c r="A13" s="1"/>
      <c r="B13" s="67">
        <v>1148</v>
      </c>
      <c r="C13" s="68" t="s">
        <v>9</v>
      </c>
      <c r="D13" s="68" t="s">
        <v>36</v>
      </c>
      <c r="E13" s="56">
        <v>58020</v>
      </c>
      <c r="F13" s="56"/>
      <c r="G13" s="56">
        <f>E13+F13</f>
        <v>58020</v>
      </c>
      <c r="H13" s="32"/>
      <c r="I13" s="32"/>
      <c r="J13" s="32"/>
      <c r="K13" s="32"/>
      <c r="L13" s="32"/>
      <c r="M13" s="32"/>
      <c r="N13" s="32"/>
      <c r="O13" s="82"/>
      <c r="P13" s="32"/>
    </row>
    <row r="14" spans="1:16" s="3" customFormat="1" ht="39.6" x14ac:dyDescent="0.3">
      <c r="A14" s="1"/>
      <c r="B14" s="69">
        <v>1200</v>
      </c>
      <c r="C14" s="69" t="s">
        <v>10</v>
      </c>
      <c r="D14" s="69"/>
      <c r="E14" s="47">
        <f>E15+E16+E17</f>
        <v>221440</v>
      </c>
      <c r="F14" s="47">
        <f>F15+F16+F17</f>
        <v>0</v>
      </c>
      <c r="G14" s="47">
        <f>G15+G16+G17</f>
        <v>221440</v>
      </c>
      <c r="H14" s="47">
        <f t="shared" ref="H14:L14" si="6">H15+H16+H17</f>
        <v>0</v>
      </c>
      <c r="I14" s="47">
        <f t="shared" si="6"/>
        <v>0</v>
      </c>
      <c r="J14" s="47">
        <f t="shared" si="6"/>
        <v>0</v>
      </c>
      <c r="K14" s="47">
        <f t="shared" si="6"/>
        <v>0</v>
      </c>
      <c r="L14" s="47">
        <f t="shared" si="6"/>
        <v>0</v>
      </c>
      <c r="M14" s="47">
        <f t="shared" ref="M14:P14" si="7">M15+M16+M17</f>
        <v>0</v>
      </c>
      <c r="N14" s="47">
        <f t="shared" si="7"/>
        <v>0</v>
      </c>
      <c r="O14" s="47">
        <f t="shared" si="7"/>
        <v>0</v>
      </c>
      <c r="P14" s="47">
        <f t="shared" si="7"/>
        <v>0</v>
      </c>
    </row>
    <row r="15" spans="1:16" s="3" customFormat="1" ht="39" customHeight="1" x14ac:dyDescent="0.3">
      <c r="A15" s="1"/>
      <c r="B15" s="70">
        <v>1210</v>
      </c>
      <c r="C15" s="68" t="s">
        <v>11</v>
      </c>
      <c r="D15" s="68" t="s">
        <v>72</v>
      </c>
      <c r="E15" s="56">
        <v>171087</v>
      </c>
      <c r="F15" s="56"/>
      <c r="G15" s="56">
        <f>E15+F15</f>
        <v>171087</v>
      </c>
      <c r="H15" s="56"/>
      <c r="I15" s="56"/>
      <c r="J15" s="56"/>
      <c r="K15" s="56"/>
      <c r="L15" s="56"/>
      <c r="M15" s="56"/>
      <c r="N15" s="56"/>
      <c r="O15" s="56"/>
      <c r="P15" s="56"/>
    </row>
    <row r="16" spans="1:16" s="3" customFormat="1" ht="52.8" x14ac:dyDescent="0.3">
      <c r="A16" s="1"/>
      <c r="B16" s="70">
        <v>1221</v>
      </c>
      <c r="C16" s="64" t="s">
        <v>12</v>
      </c>
      <c r="D16" s="68" t="s">
        <v>37</v>
      </c>
      <c r="E16" s="56">
        <v>29010</v>
      </c>
      <c r="F16" s="56"/>
      <c r="G16" s="56">
        <f>E16+F16</f>
        <v>29010</v>
      </c>
      <c r="H16" s="56"/>
      <c r="I16" s="56"/>
      <c r="J16" s="56"/>
      <c r="K16" s="56"/>
      <c r="L16" s="56"/>
      <c r="M16" s="56"/>
      <c r="N16" s="56"/>
      <c r="O16" s="56"/>
      <c r="P16" s="56"/>
    </row>
    <row r="17" spans="1:16" s="3" customFormat="1" ht="26.4" x14ac:dyDescent="0.3">
      <c r="A17" s="1"/>
      <c r="B17" s="67">
        <v>1227</v>
      </c>
      <c r="C17" s="68" t="s">
        <v>13</v>
      </c>
      <c r="D17" s="45" t="s">
        <v>47</v>
      </c>
      <c r="E17" s="83">
        <v>21343</v>
      </c>
      <c r="F17" s="83"/>
      <c r="G17" s="83">
        <f>E17+F17</f>
        <v>21343</v>
      </c>
      <c r="H17" s="56"/>
      <c r="I17" s="56"/>
      <c r="J17" s="56"/>
      <c r="K17" s="56"/>
      <c r="L17" s="56"/>
      <c r="M17" s="56"/>
      <c r="N17" s="56"/>
      <c r="O17" s="56"/>
      <c r="P17" s="56"/>
    </row>
    <row r="18" spans="1:16" s="3" customFormat="1" ht="13.8" x14ac:dyDescent="0.3">
      <c r="A18" s="10"/>
      <c r="B18" s="50">
        <v>2000</v>
      </c>
      <c r="C18" s="12" t="s">
        <v>14</v>
      </c>
      <c r="D18" s="13"/>
      <c r="E18" s="57">
        <f t="shared" ref="E18:P18" si="8">E19+E25+E41</f>
        <v>6006912</v>
      </c>
      <c r="F18" s="57">
        <f t="shared" si="8"/>
        <v>272250</v>
      </c>
      <c r="G18" s="57">
        <f t="shared" si="8"/>
        <v>6279162</v>
      </c>
      <c r="H18" s="57">
        <f t="shared" si="8"/>
        <v>3475358</v>
      </c>
      <c r="I18" s="57">
        <f t="shared" si="8"/>
        <v>703716</v>
      </c>
      <c r="J18" s="57">
        <f t="shared" si="8"/>
        <v>4179074</v>
      </c>
      <c r="K18" s="57">
        <f t="shared" si="8"/>
        <v>2681223</v>
      </c>
      <c r="L18" s="57">
        <f t="shared" si="8"/>
        <v>175422</v>
      </c>
      <c r="M18" s="47">
        <f t="shared" si="8"/>
        <v>2856645</v>
      </c>
      <c r="N18" s="47">
        <f t="shared" si="8"/>
        <v>1953281</v>
      </c>
      <c r="O18" s="47">
        <f t="shared" si="8"/>
        <v>175422</v>
      </c>
      <c r="P18" s="47">
        <f t="shared" si="8"/>
        <v>2128703</v>
      </c>
    </row>
    <row r="19" spans="1:16" s="3" customFormat="1" ht="13.8" x14ac:dyDescent="0.3">
      <c r="A19" s="10"/>
      <c r="B19" s="51">
        <v>2100</v>
      </c>
      <c r="C19" s="14" t="s">
        <v>15</v>
      </c>
      <c r="D19" s="14" t="s">
        <v>16</v>
      </c>
      <c r="E19" s="84">
        <f t="shared" ref="E19:P19" si="9">SUM(E20:E24)</f>
        <v>4960</v>
      </c>
      <c r="F19" s="55">
        <f t="shared" si="9"/>
        <v>0</v>
      </c>
      <c r="G19" s="55">
        <f t="shared" si="9"/>
        <v>4960</v>
      </c>
      <c r="H19" s="55">
        <f t="shared" si="9"/>
        <v>4960</v>
      </c>
      <c r="I19" s="55">
        <f t="shared" si="9"/>
        <v>0</v>
      </c>
      <c r="J19" s="55">
        <f t="shared" si="9"/>
        <v>4960</v>
      </c>
      <c r="K19" s="55">
        <f t="shared" si="9"/>
        <v>21160</v>
      </c>
      <c r="L19" s="55">
        <f t="shared" si="9"/>
        <v>0</v>
      </c>
      <c r="M19" s="55">
        <f t="shared" si="9"/>
        <v>21160</v>
      </c>
      <c r="N19" s="55">
        <f t="shared" si="9"/>
        <v>5240</v>
      </c>
      <c r="O19" s="55">
        <f t="shared" si="9"/>
        <v>0</v>
      </c>
      <c r="P19" s="55">
        <f t="shared" si="9"/>
        <v>5240</v>
      </c>
    </row>
    <row r="20" spans="1:16" s="3" customFormat="1" ht="81.599999999999994" customHeight="1" x14ac:dyDescent="0.3">
      <c r="A20" s="10"/>
      <c r="B20" s="15"/>
      <c r="C20" s="16"/>
      <c r="D20" s="16" t="s">
        <v>58</v>
      </c>
      <c r="E20" s="56">
        <v>920</v>
      </c>
      <c r="F20" s="56"/>
      <c r="G20" s="56">
        <f>E20+F20</f>
        <v>920</v>
      </c>
      <c r="H20" s="56">
        <v>920</v>
      </c>
      <c r="I20" s="56"/>
      <c r="J20" s="56">
        <f>H20+I20</f>
        <v>920</v>
      </c>
      <c r="K20" s="56">
        <v>3800</v>
      </c>
      <c r="L20" s="56"/>
      <c r="M20" s="56">
        <f>K20+L20</f>
        <v>3800</v>
      </c>
      <c r="N20" s="56">
        <v>1000</v>
      </c>
      <c r="O20" s="56"/>
      <c r="P20" s="56">
        <f>N20+O20</f>
        <v>1000</v>
      </c>
    </row>
    <row r="21" spans="1:16" s="3" customFormat="1" ht="66" x14ac:dyDescent="0.3">
      <c r="A21" s="10"/>
      <c r="B21" s="15"/>
      <c r="C21" s="16"/>
      <c r="D21" s="16" t="s">
        <v>51</v>
      </c>
      <c r="E21" s="56">
        <v>2400</v>
      </c>
      <c r="F21" s="56"/>
      <c r="G21" s="56">
        <f>E21+F21</f>
        <v>2400</v>
      </c>
      <c r="H21" s="56">
        <v>2400</v>
      </c>
      <c r="I21" s="56"/>
      <c r="J21" s="56">
        <f t="shared" ref="J21:J24" si="10">H21+I21</f>
        <v>2400</v>
      </c>
      <c r="K21" s="56">
        <v>9600</v>
      </c>
      <c r="L21" s="56"/>
      <c r="M21" s="56">
        <f>K21+L21</f>
        <v>9600</v>
      </c>
      <c r="N21" s="56">
        <v>2400</v>
      </c>
      <c r="O21" s="56"/>
      <c r="P21" s="56">
        <f>N21+O21</f>
        <v>2400</v>
      </c>
    </row>
    <row r="22" spans="1:16" s="3" customFormat="1" ht="66" x14ac:dyDescent="0.3">
      <c r="A22" s="10"/>
      <c r="B22" s="15"/>
      <c r="C22" s="16"/>
      <c r="D22" s="16" t="s">
        <v>52</v>
      </c>
      <c r="E22" s="56">
        <v>40</v>
      </c>
      <c r="F22" s="56"/>
      <c r="G22" s="56">
        <f>E22+F22</f>
        <v>40</v>
      </c>
      <c r="H22" s="56">
        <v>40</v>
      </c>
      <c r="I22" s="56"/>
      <c r="J22" s="56">
        <f t="shared" si="10"/>
        <v>40</v>
      </c>
      <c r="K22" s="56">
        <v>160</v>
      </c>
      <c r="L22" s="56"/>
      <c r="M22" s="56">
        <f>K22+L22</f>
        <v>160</v>
      </c>
      <c r="N22" s="56">
        <v>40</v>
      </c>
      <c r="O22" s="56"/>
      <c r="P22" s="56">
        <f>N22+O22</f>
        <v>40</v>
      </c>
    </row>
    <row r="23" spans="1:16" s="3" customFormat="1" ht="84" customHeight="1" x14ac:dyDescent="0.3">
      <c r="A23" s="10"/>
      <c r="B23" s="15"/>
      <c r="C23" s="16"/>
      <c r="D23" s="16" t="s">
        <v>53</v>
      </c>
      <c r="E23" s="56">
        <v>1200</v>
      </c>
      <c r="F23" s="56"/>
      <c r="G23" s="56">
        <f>E23+F23</f>
        <v>1200</v>
      </c>
      <c r="H23" s="56">
        <v>1200</v>
      </c>
      <c r="I23" s="56"/>
      <c r="J23" s="56">
        <f t="shared" si="10"/>
        <v>1200</v>
      </c>
      <c r="K23" s="56">
        <v>6000</v>
      </c>
      <c r="L23" s="56"/>
      <c r="M23" s="56">
        <f>K23+L23</f>
        <v>6000</v>
      </c>
      <c r="N23" s="56">
        <v>1400</v>
      </c>
      <c r="O23" s="56"/>
      <c r="P23" s="56">
        <f>N23+O23</f>
        <v>1400</v>
      </c>
    </row>
    <row r="24" spans="1:16" s="3" customFormat="1" ht="66" x14ac:dyDescent="0.3">
      <c r="A24" s="10"/>
      <c r="B24" s="15"/>
      <c r="C24" s="16"/>
      <c r="D24" s="16" t="s">
        <v>54</v>
      </c>
      <c r="E24" s="56">
        <v>400</v>
      </c>
      <c r="F24" s="56"/>
      <c r="G24" s="56">
        <f>E24+F24</f>
        <v>400</v>
      </c>
      <c r="H24" s="56">
        <v>400</v>
      </c>
      <c r="I24" s="56"/>
      <c r="J24" s="56">
        <f t="shared" si="10"/>
        <v>400</v>
      </c>
      <c r="K24" s="56">
        <v>1600</v>
      </c>
      <c r="L24" s="56"/>
      <c r="M24" s="56">
        <f>K24+L24</f>
        <v>1600</v>
      </c>
      <c r="N24" s="56">
        <v>400</v>
      </c>
      <c r="O24" s="56"/>
      <c r="P24" s="56">
        <f>N24+O24</f>
        <v>400</v>
      </c>
    </row>
    <row r="25" spans="1:16" s="3" customFormat="1" ht="13.8" x14ac:dyDescent="0.3">
      <c r="A25" s="10"/>
      <c r="B25" s="11">
        <v>2200</v>
      </c>
      <c r="C25" s="100" t="s">
        <v>17</v>
      </c>
      <c r="D25" s="100"/>
      <c r="E25" s="57">
        <f t="shared" ref="E25:P25" si="11">E26+E32</f>
        <v>580790</v>
      </c>
      <c r="F25" s="47">
        <f t="shared" si="11"/>
        <v>0</v>
      </c>
      <c r="G25" s="47">
        <f t="shared" si="11"/>
        <v>580790</v>
      </c>
      <c r="H25" s="57">
        <f t="shared" si="11"/>
        <v>788090</v>
      </c>
      <c r="I25" s="57">
        <f t="shared" si="11"/>
        <v>158716</v>
      </c>
      <c r="J25" s="57">
        <f t="shared" si="11"/>
        <v>946806</v>
      </c>
      <c r="K25" s="57">
        <f t="shared" si="11"/>
        <v>738090</v>
      </c>
      <c r="L25" s="57">
        <f t="shared" si="11"/>
        <v>175422</v>
      </c>
      <c r="M25" s="57">
        <f t="shared" si="11"/>
        <v>913512</v>
      </c>
      <c r="N25" s="57">
        <f t="shared" si="11"/>
        <v>738090</v>
      </c>
      <c r="O25" s="57">
        <f t="shared" si="11"/>
        <v>175422</v>
      </c>
      <c r="P25" s="57">
        <f t="shared" si="11"/>
        <v>913512</v>
      </c>
    </row>
    <row r="26" spans="1:16" s="3" customFormat="1" ht="13.8" x14ac:dyDescent="0.3">
      <c r="A26" s="10"/>
      <c r="B26" s="11">
        <v>2240</v>
      </c>
      <c r="C26" s="89" t="s">
        <v>18</v>
      </c>
      <c r="D26" s="89"/>
      <c r="E26" s="47">
        <f t="shared" ref="E26:P26" si="12">E27+E31</f>
        <v>170014</v>
      </c>
      <c r="F26" s="47">
        <f t="shared" si="12"/>
        <v>0</v>
      </c>
      <c r="G26" s="47">
        <f t="shared" si="12"/>
        <v>170014</v>
      </c>
      <c r="H26" s="57">
        <f t="shared" si="12"/>
        <v>170014</v>
      </c>
      <c r="I26" s="57">
        <f t="shared" si="12"/>
        <v>45100.800000000003</v>
      </c>
      <c r="J26" s="57">
        <f t="shared" si="12"/>
        <v>215114.8</v>
      </c>
      <c r="K26" s="57">
        <f>K27+K31</f>
        <v>170014</v>
      </c>
      <c r="L26" s="57">
        <f t="shared" si="12"/>
        <v>45100.800000000003</v>
      </c>
      <c r="M26" s="57">
        <f t="shared" si="12"/>
        <v>215114.8</v>
      </c>
      <c r="N26" s="57">
        <f t="shared" si="12"/>
        <v>170014</v>
      </c>
      <c r="O26" s="57">
        <f t="shared" si="12"/>
        <v>45100.800000000003</v>
      </c>
      <c r="P26" s="57">
        <f t="shared" si="12"/>
        <v>215114.8</v>
      </c>
    </row>
    <row r="27" spans="1:16" s="3" customFormat="1" ht="13.8" x14ac:dyDescent="0.3">
      <c r="A27" s="10"/>
      <c r="B27" s="90">
        <v>2243</v>
      </c>
      <c r="C27" s="91" t="s">
        <v>19</v>
      </c>
      <c r="D27" s="12"/>
      <c r="E27" s="47">
        <f t="shared" ref="E27:P27" si="13">E28+E29+E30</f>
        <v>42539</v>
      </c>
      <c r="F27" s="47">
        <f t="shared" si="13"/>
        <v>0</v>
      </c>
      <c r="G27" s="47">
        <f t="shared" si="13"/>
        <v>42539</v>
      </c>
      <c r="H27" s="47">
        <f t="shared" si="13"/>
        <v>42539</v>
      </c>
      <c r="I27" s="47">
        <f t="shared" si="13"/>
        <v>8507.7999999999993</v>
      </c>
      <c r="J27" s="47">
        <f t="shared" si="13"/>
        <v>51046.799999999996</v>
      </c>
      <c r="K27" s="47">
        <f t="shared" si="13"/>
        <v>42539</v>
      </c>
      <c r="L27" s="47">
        <f t="shared" si="13"/>
        <v>8507.7999999999993</v>
      </c>
      <c r="M27" s="47">
        <f t="shared" si="13"/>
        <v>51046.799999999996</v>
      </c>
      <c r="N27" s="47">
        <f t="shared" si="13"/>
        <v>42539</v>
      </c>
      <c r="O27" s="47">
        <f t="shared" si="13"/>
        <v>8507.7999999999993</v>
      </c>
      <c r="P27" s="47">
        <f t="shared" si="13"/>
        <v>51046.799999999996</v>
      </c>
    </row>
    <row r="28" spans="1:16" s="3" customFormat="1" ht="105.6" x14ac:dyDescent="0.3">
      <c r="A28" s="90"/>
      <c r="B28" s="90"/>
      <c r="C28" s="91"/>
      <c r="D28" s="105" t="s">
        <v>74</v>
      </c>
      <c r="E28" s="35">
        <v>22361</v>
      </c>
      <c r="F28" s="35"/>
      <c r="G28" s="35">
        <f>E28+F28</f>
        <v>22361</v>
      </c>
      <c r="H28" s="35">
        <v>22361</v>
      </c>
      <c r="I28" s="35">
        <f>H28*20%</f>
        <v>4472.2</v>
      </c>
      <c r="J28" s="35">
        <f>H28+I28</f>
        <v>26833.200000000001</v>
      </c>
      <c r="K28" s="35">
        <v>22361</v>
      </c>
      <c r="L28" s="35">
        <f>K28*20%</f>
        <v>4472.2</v>
      </c>
      <c r="M28" s="35">
        <f>K28+L28</f>
        <v>26833.200000000001</v>
      </c>
      <c r="N28" s="35">
        <v>22361</v>
      </c>
      <c r="O28" s="35">
        <f>N28*20%</f>
        <v>4472.2</v>
      </c>
      <c r="P28" s="35">
        <f>N28+O28</f>
        <v>26833.200000000001</v>
      </c>
    </row>
    <row r="29" spans="1:16" s="3" customFormat="1" ht="58.8" customHeight="1" x14ac:dyDescent="0.3">
      <c r="A29" s="90"/>
      <c r="B29" s="90"/>
      <c r="C29" s="91"/>
      <c r="D29" s="106" t="s">
        <v>55</v>
      </c>
      <c r="E29" s="35">
        <v>13310</v>
      </c>
      <c r="F29" s="35"/>
      <c r="G29" s="35">
        <f>E29+F29</f>
        <v>13310</v>
      </c>
      <c r="H29" s="35">
        <v>13310</v>
      </c>
      <c r="I29" s="35">
        <f t="shared" ref="I29:I30" si="14">H29*20%</f>
        <v>2662</v>
      </c>
      <c r="J29" s="35">
        <f t="shared" ref="J29:J30" si="15">H29+I29</f>
        <v>15972</v>
      </c>
      <c r="K29" s="35">
        <v>13310</v>
      </c>
      <c r="L29" s="35">
        <f>K29*20%</f>
        <v>2662</v>
      </c>
      <c r="M29" s="35">
        <f>K29+L29</f>
        <v>15972</v>
      </c>
      <c r="N29" s="35">
        <v>13310</v>
      </c>
      <c r="O29" s="35">
        <f>N29*20%</f>
        <v>2662</v>
      </c>
      <c r="P29" s="35">
        <f>N29+O29</f>
        <v>15972</v>
      </c>
    </row>
    <row r="30" spans="1:16" s="3" customFormat="1" ht="54.6" customHeight="1" x14ac:dyDescent="0.3">
      <c r="A30" s="10"/>
      <c r="B30" s="90"/>
      <c r="C30" s="91"/>
      <c r="D30" s="105" t="s">
        <v>56</v>
      </c>
      <c r="E30" s="35">
        <v>6868</v>
      </c>
      <c r="F30" s="35"/>
      <c r="G30" s="35">
        <f>E30+F30</f>
        <v>6868</v>
      </c>
      <c r="H30" s="35">
        <v>6868</v>
      </c>
      <c r="I30" s="35">
        <f t="shared" si="14"/>
        <v>1373.6000000000001</v>
      </c>
      <c r="J30" s="35">
        <f t="shared" si="15"/>
        <v>8241.6</v>
      </c>
      <c r="K30" s="35">
        <v>6868</v>
      </c>
      <c r="L30" s="35">
        <f>K30*20%</f>
        <v>1373.6000000000001</v>
      </c>
      <c r="M30" s="35">
        <f>K30+L30</f>
        <v>8241.6</v>
      </c>
      <c r="N30" s="35">
        <v>6868</v>
      </c>
      <c r="O30" s="35">
        <f>+N30*20%</f>
        <v>1373.6000000000001</v>
      </c>
      <c r="P30" s="35">
        <f>N30+O30</f>
        <v>8241.6</v>
      </c>
    </row>
    <row r="31" spans="1:16" s="3" customFormat="1" ht="210.75" customHeight="1" x14ac:dyDescent="0.3">
      <c r="A31" s="10"/>
      <c r="B31" s="75">
        <v>2249</v>
      </c>
      <c r="C31" s="17" t="s">
        <v>20</v>
      </c>
      <c r="D31" s="64" t="s">
        <v>89</v>
      </c>
      <c r="E31" s="40">
        <f>110973+3301+13201</f>
        <v>127475</v>
      </c>
      <c r="F31" s="37"/>
      <c r="G31" s="37">
        <f>E31+F31</f>
        <v>127475</v>
      </c>
      <c r="H31" s="40">
        <f>110973+3301+13201</f>
        <v>127475</v>
      </c>
      <c r="I31" s="37">
        <f>H31*20%+11098</f>
        <v>36593</v>
      </c>
      <c r="J31" s="37">
        <f>H31+I31</f>
        <v>164068</v>
      </c>
      <c r="K31" s="37">
        <f>110974+3300+13201</f>
        <v>127475</v>
      </c>
      <c r="L31" s="37">
        <f>K31*20%+11098</f>
        <v>36593</v>
      </c>
      <c r="M31" s="37">
        <f>K31+L31</f>
        <v>164068</v>
      </c>
      <c r="N31" s="40">
        <f>110974+3300+13201</f>
        <v>127475</v>
      </c>
      <c r="O31" s="40">
        <f>N31*20%+11098</f>
        <v>36593</v>
      </c>
      <c r="P31" s="40">
        <f>N31+O31</f>
        <v>164068</v>
      </c>
    </row>
    <row r="32" spans="1:16" s="3" customFormat="1" ht="15.75" customHeight="1" x14ac:dyDescent="0.3">
      <c r="A32" s="10"/>
      <c r="B32" s="11">
        <v>2250</v>
      </c>
      <c r="C32" s="92" t="s">
        <v>21</v>
      </c>
      <c r="D32" s="92"/>
      <c r="E32" s="47">
        <f t="shared" ref="E32:P32" si="16">SUM(E33:E40)</f>
        <v>410776</v>
      </c>
      <c r="F32" s="47">
        <f t="shared" si="16"/>
        <v>0</v>
      </c>
      <c r="G32" s="47">
        <f t="shared" si="16"/>
        <v>410776</v>
      </c>
      <c r="H32" s="47">
        <f t="shared" si="16"/>
        <v>618076</v>
      </c>
      <c r="I32" s="47">
        <f t="shared" si="16"/>
        <v>113615.2</v>
      </c>
      <c r="J32" s="47">
        <f t="shared" si="16"/>
        <v>731691.20000000007</v>
      </c>
      <c r="K32" s="47">
        <f t="shared" si="16"/>
        <v>568076</v>
      </c>
      <c r="L32" s="47">
        <f t="shared" si="16"/>
        <v>130321.2</v>
      </c>
      <c r="M32" s="47">
        <f t="shared" si="16"/>
        <v>698397.20000000007</v>
      </c>
      <c r="N32" s="47">
        <f t="shared" si="16"/>
        <v>568076</v>
      </c>
      <c r="O32" s="47">
        <f t="shared" si="16"/>
        <v>130321.2</v>
      </c>
      <c r="P32" s="47">
        <f t="shared" si="16"/>
        <v>698397.20000000007</v>
      </c>
    </row>
    <row r="33" spans="1:16" s="3" customFormat="1" ht="26.4" x14ac:dyDescent="0.3">
      <c r="A33" s="75"/>
      <c r="B33" s="75"/>
      <c r="C33" s="34"/>
      <c r="D33" s="36" t="s">
        <v>70</v>
      </c>
      <c r="E33" s="33"/>
      <c r="F33" s="33"/>
      <c r="G33" s="33"/>
      <c r="H33" s="33"/>
      <c r="I33" s="33"/>
      <c r="J33" s="33"/>
      <c r="K33" s="33"/>
      <c r="L33" s="33"/>
      <c r="M33" s="33"/>
      <c r="N33" s="33"/>
      <c r="O33" s="33"/>
      <c r="P33" s="33"/>
    </row>
    <row r="34" spans="1:16" s="3" customFormat="1" ht="69" customHeight="1" x14ac:dyDescent="0.3">
      <c r="A34" s="10"/>
      <c r="B34" s="75"/>
      <c r="C34" s="17"/>
      <c r="D34" s="64" t="s">
        <v>90</v>
      </c>
      <c r="E34" s="35">
        <v>83534</v>
      </c>
      <c r="F34" s="35"/>
      <c r="G34" s="35">
        <f>E34+F34</f>
        <v>83534</v>
      </c>
      <c r="H34" s="35">
        <v>83534</v>
      </c>
      <c r="I34" s="39">
        <f>H34*20%</f>
        <v>16706.8</v>
      </c>
      <c r="J34" s="39">
        <f>H34+I34</f>
        <v>100240.8</v>
      </c>
      <c r="K34" s="39">
        <v>83534</v>
      </c>
      <c r="L34" s="39">
        <f>K34*20%+16706</f>
        <v>33412.800000000003</v>
      </c>
      <c r="M34" s="39">
        <f t="shared" ref="M34:M40" si="17">K34+L34</f>
        <v>116946.8</v>
      </c>
      <c r="N34" s="39">
        <v>83534</v>
      </c>
      <c r="O34" s="39">
        <f>N34*20%+16706</f>
        <v>33412.800000000003</v>
      </c>
      <c r="P34" s="39">
        <f t="shared" ref="P34:P40" si="18">N34+O34</f>
        <v>116946.8</v>
      </c>
    </row>
    <row r="35" spans="1:16" s="3" customFormat="1" ht="66" x14ac:dyDescent="0.3">
      <c r="A35" s="10"/>
      <c r="B35" s="75"/>
      <c r="C35" s="17"/>
      <c r="D35" s="34" t="s">
        <v>75</v>
      </c>
      <c r="E35" s="35">
        <v>134165</v>
      </c>
      <c r="F35" s="35"/>
      <c r="G35" s="35">
        <f t="shared" ref="G35:G40" si="19">E35+F35</f>
        <v>134165</v>
      </c>
      <c r="H35" s="35">
        <v>134165</v>
      </c>
      <c r="I35" s="35">
        <f t="shared" ref="I35:I39" si="20">H35*20%</f>
        <v>26833</v>
      </c>
      <c r="J35" s="35">
        <f t="shared" ref="J35:J40" si="21">H35+I35</f>
        <v>160998</v>
      </c>
      <c r="K35" s="35">
        <v>134165</v>
      </c>
      <c r="L35" s="35">
        <f t="shared" ref="L35:L40" si="22">K35*20%</f>
        <v>26833</v>
      </c>
      <c r="M35" s="35">
        <f t="shared" si="17"/>
        <v>160998</v>
      </c>
      <c r="N35" s="35">
        <v>134165</v>
      </c>
      <c r="O35" s="35">
        <f t="shared" ref="O35:O40" si="23">N35*20%</f>
        <v>26833</v>
      </c>
      <c r="P35" s="35">
        <f t="shared" si="18"/>
        <v>160998</v>
      </c>
    </row>
    <row r="36" spans="1:16" s="3" customFormat="1" ht="52.8" x14ac:dyDescent="0.3">
      <c r="A36" s="10"/>
      <c r="B36" s="75"/>
      <c r="C36" s="17"/>
      <c r="D36" s="34" t="s">
        <v>76</v>
      </c>
      <c r="E36" s="33">
        <v>21600</v>
      </c>
      <c r="F36" s="33"/>
      <c r="G36" s="33">
        <f t="shared" si="19"/>
        <v>21600</v>
      </c>
      <c r="H36" s="33">
        <v>21600</v>
      </c>
      <c r="I36" s="35">
        <f t="shared" si="20"/>
        <v>4320</v>
      </c>
      <c r="J36" s="35">
        <f t="shared" si="21"/>
        <v>25920</v>
      </c>
      <c r="K36" s="33">
        <v>21600</v>
      </c>
      <c r="L36" s="33">
        <f t="shared" si="22"/>
        <v>4320</v>
      </c>
      <c r="M36" s="33">
        <f t="shared" si="17"/>
        <v>25920</v>
      </c>
      <c r="N36" s="35">
        <v>21600</v>
      </c>
      <c r="O36" s="35">
        <f t="shared" si="23"/>
        <v>4320</v>
      </c>
      <c r="P36" s="35">
        <f t="shared" si="18"/>
        <v>25920</v>
      </c>
    </row>
    <row r="37" spans="1:16" s="3" customFormat="1" ht="66" x14ac:dyDescent="0.3">
      <c r="A37" s="10"/>
      <c r="B37" s="75"/>
      <c r="C37" s="17"/>
      <c r="D37" s="34" t="s">
        <v>88</v>
      </c>
      <c r="E37" s="35">
        <v>50675</v>
      </c>
      <c r="F37" s="35"/>
      <c r="G37" s="35">
        <f t="shared" si="19"/>
        <v>50675</v>
      </c>
      <c r="H37" s="35">
        <v>50675</v>
      </c>
      <c r="I37" s="35">
        <f t="shared" si="20"/>
        <v>10135</v>
      </c>
      <c r="J37" s="35">
        <f t="shared" si="21"/>
        <v>60810</v>
      </c>
      <c r="K37" s="35">
        <v>50675</v>
      </c>
      <c r="L37" s="35">
        <f t="shared" si="22"/>
        <v>10135</v>
      </c>
      <c r="M37" s="35">
        <f t="shared" si="17"/>
        <v>60810</v>
      </c>
      <c r="N37" s="35">
        <v>50675</v>
      </c>
      <c r="O37" s="35">
        <f t="shared" si="23"/>
        <v>10135</v>
      </c>
      <c r="P37" s="35">
        <f t="shared" si="18"/>
        <v>60810</v>
      </c>
    </row>
    <row r="38" spans="1:16" s="3" customFormat="1" ht="92.4" x14ac:dyDescent="0.3">
      <c r="A38" s="10"/>
      <c r="B38" s="75"/>
      <c r="C38" s="17"/>
      <c r="D38" s="65" t="s">
        <v>77</v>
      </c>
      <c r="E38" s="35">
        <v>84700</v>
      </c>
      <c r="F38" s="35"/>
      <c r="G38" s="35">
        <f t="shared" si="19"/>
        <v>84700</v>
      </c>
      <c r="H38" s="35">
        <v>242000</v>
      </c>
      <c r="I38" s="35">
        <f t="shared" si="20"/>
        <v>48400</v>
      </c>
      <c r="J38" s="35">
        <f t="shared" si="21"/>
        <v>290400</v>
      </c>
      <c r="K38" s="35">
        <v>242000</v>
      </c>
      <c r="L38" s="35">
        <f t="shared" si="22"/>
        <v>48400</v>
      </c>
      <c r="M38" s="35">
        <f t="shared" si="17"/>
        <v>290400</v>
      </c>
      <c r="N38" s="35">
        <v>242000</v>
      </c>
      <c r="O38" s="35">
        <f t="shared" si="23"/>
        <v>48400</v>
      </c>
      <c r="P38" s="35">
        <f t="shared" si="18"/>
        <v>290400</v>
      </c>
    </row>
    <row r="39" spans="1:16" s="3" customFormat="1" ht="79.2" x14ac:dyDescent="0.3">
      <c r="A39" s="10"/>
      <c r="B39" s="75"/>
      <c r="C39" s="17"/>
      <c r="D39" s="17" t="s">
        <v>78</v>
      </c>
      <c r="E39" s="35">
        <v>19602</v>
      </c>
      <c r="F39" s="35"/>
      <c r="G39" s="35">
        <f t="shared" si="19"/>
        <v>19602</v>
      </c>
      <c r="H39" s="35">
        <v>19602</v>
      </c>
      <c r="I39" s="35">
        <f t="shared" si="20"/>
        <v>3920.4</v>
      </c>
      <c r="J39" s="35">
        <f t="shared" si="21"/>
        <v>23522.400000000001</v>
      </c>
      <c r="K39" s="35">
        <v>19602</v>
      </c>
      <c r="L39" s="35">
        <f t="shared" si="22"/>
        <v>3920.4</v>
      </c>
      <c r="M39" s="35">
        <f t="shared" si="17"/>
        <v>23522.400000000001</v>
      </c>
      <c r="N39" s="35">
        <v>19602</v>
      </c>
      <c r="O39" s="35">
        <f t="shared" si="23"/>
        <v>3920.4</v>
      </c>
      <c r="P39" s="35">
        <f t="shared" si="18"/>
        <v>23522.400000000001</v>
      </c>
    </row>
    <row r="40" spans="1:16" s="3" customFormat="1" ht="105.6" x14ac:dyDescent="0.3">
      <c r="A40" s="10"/>
      <c r="B40" s="75"/>
      <c r="C40" s="17"/>
      <c r="D40" s="34" t="s">
        <v>79</v>
      </c>
      <c r="E40" s="35">
        <v>16500</v>
      </c>
      <c r="F40" s="35"/>
      <c r="G40" s="35">
        <f t="shared" si="19"/>
        <v>16500</v>
      </c>
      <c r="H40" s="39">
        <v>66500</v>
      </c>
      <c r="I40" s="35">
        <f>G40*20%</f>
        <v>3300</v>
      </c>
      <c r="J40" s="35">
        <f t="shared" si="21"/>
        <v>69800</v>
      </c>
      <c r="K40" s="35">
        <v>16500</v>
      </c>
      <c r="L40" s="35">
        <f t="shared" si="22"/>
        <v>3300</v>
      </c>
      <c r="M40" s="35">
        <f t="shared" si="17"/>
        <v>19800</v>
      </c>
      <c r="N40" s="35">
        <v>16500</v>
      </c>
      <c r="O40" s="35">
        <f t="shared" si="23"/>
        <v>3300</v>
      </c>
      <c r="P40" s="35">
        <f t="shared" si="18"/>
        <v>19800</v>
      </c>
    </row>
    <row r="41" spans="1:16" s="3" customFormat="1" ht="13.8" x14ac:dyDescent="0.3">
      <c r="A41" s="10"/>
      <c r="B41" s="11">
        <v>2300</v>
      </c>
      <c r="C41" s="92" t="s">
        <v>22</v>
      </c>
      <c r="D41" s="92"/>
      <c r="E41" s="47">
        <f t="shared" ref="E41:P41" si="24">E42+E44</f>
        <v>5421162</v>
      </c>
      <c r="F41" s="47">
        <f t="shared" si="24"/>
        <v>272250</v>
      </c>
      <c r="G41" s="47">
        <f t="shared" si="24"/>
        <v>5693412</v>
      </c>
      <c r="H41" s="47">
        <f t="shared" si="24"/>
        <v>2682308</v>
      </c>
      <c r="I41" s="47">
        <f t="shared" si="24"/>
        <v>545000</v>
      </c>
      <c r="J41" s="47">
        <f t="shared" si="24"/>
        <v>3227308</v>
      </c>
      <c r="K41" s="47">
        <f t="shared" si="24"/>
        <v>1921973</v>
      </c>
      <c r="L41" s="47">
        <f t="shared" si="24"/>
        <v>0</v>
      </c>
      <c r="M41" s="47">
        <f t="shared" si="24"/>
        <v>1921973</v>
      </c>
      <c r="N41" s="47">
        <f t="shared" si="24"/>
        <v>1209951</v>
      </c>
      <c r="O41" s="47">
        <f t="shared" si="24"/>
        <v>0</v>
      </c>
      <c r="P41" s="47">
        <f t="shared" si="24"/>
        <v>1209951</v>
      </c>
    </row>
    <row r="42" spans="1:16" s="3" customFormat="1" ht="13.8" x14ac:dyDescent="0.3">
      <c r="A42" s="10"/>
      <c r="B42" s="10">
        <v>2310</v>
      </c>
      <c r="C42" s="93" t="s">
        <v>23</v>
      </c>
      <c r="D42" s="93"/>
      <c r="E42" s="32">
        <f>E43</f>
        <v>12767</v>
      </c>
      <c r="F42" s="32"/>
      <c r="G42" s="32">
        <f>G43</f>
        <v>12767</v>
      </c>
      <c r="H42" s="32">
        <f>H43</f>
        <v>12767</v>
      </c>
      <c r="I42" s="32"/>
      <c r="J42" s="32">
        <f>J43</f>
        <v>12767</v>
      </c>
      <c r="K42" s="32">
        <f>K43</f>
        <v>12767</v>
      </c>
      <c r="L42" s="32"/>
      <c r="M42" s="32">
        <f>M43</f>
        <v>12767</v>
      </c>
      <c r="N42" s="32">
        <f>N43</f>
        <v>12767</v>
      </c>
      <c r="O42" s="32"/>
      <c r="P42" s="32">
        <f>P43</f>
        <v>12767</v>
      </c>
    </row>
    <row r="43" spans="1:16" s="3" customFormat="1" ht="39.6" x14ac:dyDescent="0.3">
      <c r="A43" s="10"/>
      <c r="B43" s="10"/>
      <c r="C43" s="17"/>
      <c r="D43" s="17" t="s">
        <v>48</v>
      </c>
      <c r="E43" s="35">
        <v>12767</v>
      </c>
      <c r="F43" s="35"/>
      <c r="G43" s="35">
        <f>E43+F43</f>
        <v>12767</v>
      </c>
      <c r="H43" s="35">
        <v>12767</v>
      </c>
      <c r="I43" s="35"/>
      <c r="J43" s="35">
        <f>H43+I43</f>
        <v>12767</v>
      </c>
      <c r="K43" s="35">
        <v>12767</v>
      </c>
      <c r="L43" s="35"/>
      <c r="M43" s="35">
        <f>K43+L43</f>
        <v>12767</v>
      </c>
      <c r="N43" s="35">
        <v>12767</v>
      </c>
      <c r="O43" s="35"/>
      <c r="P43" s="35">
        <f>N43+O43</f>
        <v>12767</v>
      </c>
    </row>
    <row r="44" spans="1:16" s="3" customFormat="1" ht="13.8" x14ac:dyDescent="0.3">
      <c r="A44" s="10"/>
      <c r="B44" s="10">
        <v>2390</v>
      </c>
      <c r="C44" s="93" t="s">
        <v>24</v>
      </c>
      <c r="D44" s="93"/>
      <c r="E44" s="63">
        <f>E45+E46+E47</f>
        <v>5408395</v>
      </c>
      <c r="F44" s="63">
        <f t="shared" ref="F44:M44" si="25">F45+F46+F47</f>
        <v>272250</v>
      </c>
      <c r="G44" s="63">
        <f t="shared" si="25"/>
        <v>5680645</v>
      </c>
      <c r="H44" s="63">
        <f t="shared" si="25"/>
        <v>2669541</v>
      </c>
      <c r="I44" s="63">
        <f t="shared" si="25"/>
        <v>545000</v>
      </c>
      <c r="J44" s="63">
        <f t="shared" si="25"/>
        <v>3214541</v>
      </c>
      <c r="K44" s="63">
        <f t="shared" si="25"/>
        <v>1909206</v>
      </c>
      <c r="L44" s="63">
        <f t="shared" si="25"/>
        <v>0</v>
      </c>
      <c r="M44" s="63">
        <f t="shared" si="25"/>
        <v>1909206</v>
      </c>
      <c r="N44" s="63">
        <f t="shared" ref="N44" si="26">N45+N46+N47</f>
        <v>1197184</v>
      </c>
      <c r="O44" s="63">
        <f t="shared" ref="O44" si="27">O45+O46+O47</f>
        <v>0</v>
      </c>
      <c r="P44" s="63">
        <f t="shared" ref="P44" si="28">P45+P46+P47</f>
        <v>1197184</v>
      </c>
    </row>
    <row r="45" spans="1:16" s="3" customFormat="1" ht="87" customHeight="1" x14ac:dyDescent="0.3">
      <c r="A45" s="90"/>
      <c r="B45" s="90"/>
      <c r="C45" s="94"/>
      <c r="D45" s="45" t="s">
        <v>50</v>
      </c>
      <c r="E45" s="37">
        <v>3281820</v>
      </c>
      <c r="F45" s="37"/>
      <c r="G45" s="37">
        <f>E45+F45</f>
        <v>3281820</v>
      </c>
      <c r="H45" s="33">
        <v>2618721</v>
      </c>
      <c r="I45" s="33"/>
      <c r="J45" s="33">
        <f>H45+I45</f>
        <v>2618721</v>
      </c>
      <c r="K45" s="33">
        <v>1858386</v>
      </c>
      <c r="L45" s="33"/>
      <c r="M45" s="33">
        <f>K45+L45</f>
        <v>1858386</v>
      </c>
      <c r="N45" s="33">
        <v>1197184</v>
      </c>
      <c r="O45" s="33"/>
      <c r="P45" s="33">
        <f>N45+O45</f>
        <v>1197184</v>
      </c>
    </row>
    <row r="46" spans="1:16" s="3" customFormat="1" ht="118.8" x14ac:dyDescent="0.3">
      <c r="A46" s="90"/>
      <c r="B46" s="90"/>
      <c r="C46" s="94"/>
      <c r="D46" s="62" t="s">
        <v>80</v>
      </c>
      <c r="E46" s="46">
        <v>2041875</v>
      </c>
      <c r="F46" s="39">
        <v>272250</v>
      </c>
      <c r="G46" s="39">
        <f>E46+F46</f>
        <v>2314125</v>
      </c>
      <c r="H46" s="35"/>
      <c r="I46" s="39">
        <v>545000</v>
      </c>
      <c r="J46" s="39">
        <f>H46+I46</f>
        <v>545000</v>
      </c>
      <c r="K46" s="35"/>
      <c r="L46" s="35"/>
      <c r="M46" s="35"/>
      <c r="N46" s="35"/>
      <c r="O46" s="35"/>
      <c r="P46" s="35"/>
    </row>
    <row r="47" spans="1:16" s="3" customFormat="1" ht="66" x14ac:dyDescent="0.3">
      <c r="A47" s="75"/>
      <c r="B47" s="75"/>
      <c r="C47" s="76"/>
      <c r="D47" s="34" t="s">
        <v>49</v>
      </c>
      <c r="E47" s="33">
        <v>84700</v>
      </c>
      <c r="F47" s="33"/>
      <c r="G47" s="33">
        <f>E47+F47</f>
        <v>84700</v>
      </c>
      <c r="H47" s="35">
        <v>50820</v>
      </c>
      <c r="I47" s="35"/>
      <c r="J47" s="35">
        <f>H47+I47</f>
        <v>50820</v>
      </c>
      <c r="K47" s="35">
        <v>50820</v>
      </c>
      <c r="L47" s="35"/>
      <c r="M47" s="35">
        <f>K47+L47</f>
        <v>50820</v>
      </c>
      <c r="N47" s="39"/>
      <c r="O47" s="39"/>
      <c r="P47" s="39"/>
    </row>
    <row r="48" spans="1:16" s="3" customFormat="1" ht="13.8" x14ac:dyDescent="0.3">
      <c r="A48" s="11"/>
      <c r="B48" s="11">
        <v>3000</v>
      </c>
      <c r="C48" s="89" t="s">
        <v>25</v>
      </c>
      <c r="D48" s="89"/>
      <c r="E48" s="57">
        <f t="shared" ref="E48:P48" si="29">E49</f>
        <v>4835786</v>
      </c>
      <c r="F48" s="47">
        <f t="shared" si="29"/>
        <v>0</v>
      </c>
      <c r="G48" s="47">
        <f t="shared" si="29"/>
        <v>4835786</v>
      </c>
      <c r="H48" s="47">
        <f t="shared" si="29"/>
        <v>3720366</v>
      </c>
      <c r="I48" s="47">
        <f t="shared" si="29"/>
        <v>0</v>
      </c>
      <c r="J48" s="47">
        <f t="shared" si="29"/>
        <v>3720366</v>
      </c>
      <c r="K48" s="47">
        <f t="shared" si="29"/>
        <v>3720366</v>
      </c>
      <c r="L48" s="47">
        <f t="shared" si="29"/>
        <v>0</v>
      </c>
      <c r="M48" s="47">
        <f t="shared" si="29"/>
        <v>3720366</v>
      </c>
      <c r="N48" s="47">
        <f t="shared" si="29"/>
        <v>0</v>
      </c>
      <c r="O48" s="47">
        <f t="shared" si="29"/>
        <v>0</v>
      </c>
      <c r="P48" s="47">
        <f t="shared" si="29"/>
        <v>0</v>
      </c>
    </row>
    <row r="49" spans="1:16" s="3" customFormat="1" ht="105.6" x14ac:dyDescent="0.3">
      <c r="A49" s="11"/>
      <c r="B49" s="15">
        <v>3262</v>
      </c>
      <c r="C49" s="19"/>
      <c r="D49" s="45" t="s">
        <v>73</v>
      </c>
      <c r="E49" s="63">
        <v>4835786</v>
      </c>
      <c r="F49" s="41"/>
      <c r="G49" s="63">
        <f>E49+F49</f>
        <v>4835786</v>
      </c>
      <c r="H49" s="42">
        <v>3720366</v>
      </c>
      <c r="I49" s="42"/>
      <c r="J49" s="42">
        <f>H49</f>
        <v>3720366</v>
      </c>
      <c r="K49" s="32">
        <v>3720366</v>
      </c>
      <c r="L49" s="42"/>
      <c r="M49" s="32">
        <f>K49</f>
        <v>3720366</v>
      </c>
      <c r="N49" s="32"/>
      <c r="O49" s="32"/>
      <c r="P49" s="32"/>
    </row>
    <row r="50" spans="1:16" s="3" customFormat="1" ht="13.8" x14ac:dyDescent="0.3">
      <c r="A50" s="11"/>
      <c r="B50" s="11">
        <v>5000</v>
      </c>
      <c r="C50" s="89" t="s">
        <v>26</v>
      </c>
      <c r="D50" s="89"/>
      <c r="E50" s="57">
        <f t="shared" ref="E50:P50" si="30">E51+E52</f>
        <v>156586</v>
      </c>
      <c r="F50" s="47">
        <f t="shared" si="30"/>
        <v>544500</v>
      </c>
      <c r="G50" s="47">
        <f t="shared" si="30"/>
        <v>701086</v>
      </c>
      <c r="H50" s="47">
        <f t="shared" si="30"/>
        <v>156586</v>
      </c>
      <c r="I50" s="47">
        <f t="shared" si="30"/>
        <v>757317.2</v>
      </c>
      <c r="J50" s="47">
        <f t="shared" si="30"/>
        <v>913903.2</v>
      </c>
      <c r="K50" s="47">
        <f t="shared" si="30"/>
        <v>156586</v>
      </c>
      <c r="L50" s="47">
        <f t="shared" si="30"/>
        <v>575817.19999999995</v>
      </c>
      <c r="M50" s="47">
        <f t="shared" si="30"/>
        <v>732403.19999999995</v>
      </c>
      <c r="N50" s="47">
        <f t="shared" si="30"/>
        <v>156586</v>
      </c>
      <c r="O50" s="47">
        <f t="shared" si="30"/>
        <v>575817.19999999995</v>
      </c>
      <c r="P50" s="47">
        <f t="shared" si="30"/>
        <v>732403.19999999995</v>
      </c>
    </row>
    <row r="51" spans="1:16" s="3" customFormat="1" ht="66.75" customHeight="1" x14ac:dyDescent="0.3">
      <c r="A51" s="10"/>
      <c r="B51" s="10">
        <v>5120</v>
      </c>
      <c r="C51" s="17" t="s">
        <v>27</v>
      </c>
      <c r="D51" s="77" t="s">
        <v>57</v>
      </c>
      <c r="E51" s="35">
        <v>110001</v>
      </c>
      <c r="F51" s="35"/>
      <c r="G51" s="35">
        <f>E51+F51</f>
        <v>110001</v>
      </c>
      <c r="H51" s="35">
        <v>110001</v>
      </c>
      <c r="I51" s="39">
        <f>H51*20%</f>
        <v>22000.2</v>
      </c>
      <c r="J51" s="39">
        <f>H51+I51</f>
        <v>132001.20000000001</v>
      </c>
      <c r="K51" s="35">
        <v>110001</v>
      </c>
      <c r="L51" s="39">
        <f>K51*20%</f>
        <v>22000.2</v>
      </c>
      <c r="M51" s="39">
        <f>K51+L51</f>
        <v>132001.20000000001</v>
      </c>
      <c r="N51" s="35">
        <v>110001</v>
      </c>
      <c r="O51" s="39">
        <f>N51*20%</f>
        <v>22000.2</v>
      </c>
      <c r="P51" s="39">
        <f>N51+O51</f>
        <v>132001.20000000001</v>
      </c>
    </row>
    <row r="52" spans="1:16" s="3" customFormat="1" ht="165" customHeight="1" x14ac:dyDescent="0.3">
      <c r="A52" s="20"/>
      <c r="B52" s="10">
        <v>5238</v>
      </c>
      <c r="C52" s="10" t="s">
        <v>28</v>
      </c>
      <c r="D52" s="78" t="s">
        <v>81</v>
      </c>
      <c r="E52" s="38">
        <v>46585</v>
      </c>
      <c r="F52" s="38">
        <v>544500</v>
      </c>
      <c r="G52" s="38">
        <f>E52+F52</f>
        <v>591085</v>
      </c>
      <c r="H52" s="71">
        <v>46585</v>
      </c>
      <c r="I52" s="38">
        <f>9317+726000</f>
        <v>735317</v>
      </c>
      <c r="J52" s="38">
        <f>H52+I52</f>
        <v>781902</v>
      </c>
      <c r="K52" s="71">
        <v>46585</v>
      </c>
      <c r="L52" s="38">
        <f>K52*20%+544500</f>
        <v>553817</v>
      </c>
      <c r="M52" s="38">
        <f>K52+L52</f>
        <v>600402</v>
      </c>
      <c r="N52" s="71">
        <v>46585</v>
      </c>
      <c r="O52" s="38">
        <f>N52*20%+544500</f>
        <v>553817</v>
      </c>
      <c r="P52" s="38">
        <f>N52+O52</f>
        <v>600402</v>
      </c>
    </row>
    <row r="53" spans="1:16" s="3" customFormat="1" ht="13.8" x14ac:dyDescent="0.3">
      <c r="A53" s="44"/>
      <c r="B53" s="44"/>
      <c r="C53" s="44"/>
      <c r="D53" s="44"/>
      <c r="E53" s="57"/>
      <c r="F53" s="57"/>
      <c r="G53" s="57"/>
      <c r="H53" s="57"/>
      <c r="I53" s="57"/>
      <c r="J53" s="57"/>
      <c r="K53" s="57"/>
      <c r="L53" s="57"/>
      <c r="M53" s="57"/>
      <c r="N53" s="85"/>
      <c r="O53" s="85"/>
      <c r="P53" s="85"/>
    </row>
    <row r="54" spans="1:16" s="3" customFormat="1" ht="39.6" x14ac:dyDescent="0.3">
      <c r="A54" s="21" t="s">
        <v>0</v>
      </c>
      <c r="B54" s="22" t="s">
        <v>1</v>
      </c>
      <c r="C54" s="23" t="s">
        <v>2</v>
      </c>
      <c r="D54" s="23" t="s">
        <v>29</v>
      </c>
      <c r="E54" s="86" t="s">
        <v>59</v>
      </c>
      <c r="F54" s="81" t="s">
        <v>43</v>
      </c>
      <c r="G54" s="81" t="s">
        <v>65</v>
      </c>
      <c r="H54" s="81" t="s">
        <v>60</v>
      </c>
      <c r="I54" s="81" t="s">
        <v>44</v>
      </c>
      <c r="J54" s="81" t="s">
        <v>66</v>
      </c>
      <c r="K54" s="81" t="s">
        <v>61</v>
      </c>
      <c r="L54" s="81" t="s">
        <v>45</v>
      </c>
      <c r="M54" s="81" t="s">
        <v>67</v>
      </c>
      <c r="N54" s="81" t="s">
        <v>62</v>
      </c>
      <c r="O54" s="81" t="s">
        <v>46</v>
      </c>
      <c r="P54" s="81" t="s">
        <v>68</v>
      </c>
    </row>
    <row r="55" spans="1:16" s="3" customFormat="1" ht="13.8" x14ac:dyDescent="0.3">
      <c r="A55" s="24">
        <v>1</v>
      </c>
      <c r="B55" s="25">
        <v>2</v>
      </c>
      <c r="C55" s="26">
        <v>3</v>
      </c>
      <c r="D55" s="26">
        <v>4</v>
      </c>
      <c r="E55" s="87">
        <v>5</v>
      </c>
      <c r="F55" s="87">
        <v>6</v>
      </c>
      <c r="G55" s="87">
        <v>7</v>
      </c>
      <c r="H55" s="87">
        <v>8</v>
      </c>
      <c r="I55" s="87">
        <v>9</v>
      </c>
      <c r="J55" s="87">
        <v>10</v>
      </c>
      <c r="K55" s="87">
        <v>11</v>
      </c>
      <c r="L55" s="87">
        <v>12</v>
      </c>
      <c r="M55" s="87">
        <v>13</v>
      </c>
      <c r="N55" s="87">
        <v>14</v>
      </c>
      <c r="O55" s="87">
        <v>15</v>
      </c>
      <c r="P55" s="87">
        <v>16</v>
      </c>
    </row>
    <row r="56" spans="1:16" s="3" customFormat="1" ht="13.8" x14ac:dyDescent="0.3">
      <c r="A56" s="88"/>
      <c r="B56" s="97" t="s">
        <v>30</v>
      </c>
      <c r="C56" s="97"/>
      <c r="D56" s="97"/>
      <c r="E56" s="73">
        <f t="shared" ref="E56:P56" si="31">E57+E67</f>
        <v>236548</v>
      </c>
      <c r="F56" s="73">
        <f t="shared" si="31"/>
        <v>0</v>
      </c>
      <c r="G56" s="73">
        <f t="shared" si="31"/>
        <v>236548</v>
      </c>
      <c r="H56" s="73">
        <f t="shared" si="31"/>
        <v>236548</v>
      </c>
      <c r="I56" s="73">
        <f t="shared" si="31"/>
        <v>47309.600000000006</v>
      </c>
      <c r="J56" s="73">
        <f t="shared" si="31"/>
        <v>283857.59999999998</v>
      </c>
      <c r="K56" s="73">
        <f t="shared" si="31"/>
        <v>151848</v>
      </c>
      <c r="L56" s="73">
        <f t="shared" si="31"/>
        <v>47309.600000000006</v>
      </c>
      <c r="M56" s="73">
        <f t="shared" si="31"/>
        <v>199157.6</v>
      </c>
      <c r="N56" s="73">
        <f t="shared" si="31"/>
        <v>151848</v>
      </c>
      <c r="O56" s="73">
        <f t="shared" si="31"/>
        <v>47309.600000000006</v>
      </c>
      <c r="P56" s="73">
        <f t="shared" si="31"/>
        <v>199157.6</v>
      </c>
    </row>
    <row r="57" spans="1:16" s="3" customFormat="1" ht="13.8" x14ac:dyDescent="0.3">
      <c r="A57" s="27"/>
      <c r="B57" s="28">
        <v>2000</v>
      </c>
      <c r="C57" s="96" t="s">
        <v>14</v>
      </c>
      <c r="D57" s="96"/>
      <c r="E57" s="57">
        <f t="shared" ref="E57:P57" si="32">E58+E64</f>
        <v>224448</v>
      </c>
      <c r="F57" s="57">
        <f t="shared" si="32"/>
        <v>0</v>
      </c>
      <c r="G57" s="57">
        <f t="shared" si="32"/>
        <v>224448</v>
      </c>
      <c r="H57" s="57">
        <f t="shared" si="32"/>
        <v>224448</v>
      </c>
      <c r="I57" s="57">
        <f t="shared" si="32"/>
        <v>44889.600000000006</v>
      </c>
      <c r="J57" s="57">
        <f t="shared" si="32"/>
        <v>269337.59999999998</v>
      </c>
      <c r="K57" s="57">
        <f t="shared" si="32"/>
        <v>139748</v>
      </c>
      <c r="L57" s="57">
        <f t="shared" si="32"/>
        <v>44889.600000000006</v>
      </c>
      <c r="M57" s="57">
        <f t="shared" si="32"/>
        <v>184637.6</v>
      </c>
      <c r="N57" s="57">
        <f t="shared" si="32"/>
        <v>139748</v>
      </c>
      <c r="O57" s="57">
        <f t="shared" si="32"/>
        <v>44889.600000000006</v>
      </c>
      <c r="P57" s="57">
        <f t="shared" si="32"/>
        <v>184637.6</v>
      </c>
    </row>
    <row r="58" spans="1:16" s="3" customFormat="1" ht="13.8" x14ac:dyDescent="0.3">
      <c r="A58" s="21"/>
      <c r="B58" s="18">
        <v>2200</v>
      </c>
      <c r="C58" s="95" t="s">
        <v>31</v>
      </c>
      <c r="D58" s="95"/>
      <c r="E58" s="42">
        <f t="shared" ref="E58:P58" si="33">E59+E61</f>
        <v>183048</v>
      </c>
      <c r="F58" s="42">
        <f t="shared" si="33"/>
        <v>0</v>
      </c>
      <c r="G58" s="42">
        <f t="shared" si="33"/>
        <v>183048</v>
      </c>
      <c r="H58" s="42">
        <f t="shared" si="33"/>
        <v>183048</v>
      </c>
      <c r="I58" s="42">
        <f t="shared" si="33"/>
        <v>36609.600000000006</v>
      </c>
      <c r="J58" s="42">
        <f t="shared" si="33"/>
        <v>219657.60000000001</v>
      </c>
      <c r="K58" s="42">
        <f t="shared" si="33"/>
        <v>98348</v>
      </c>
      <c r="L58" s="42">
        <f t="shared" si="33"/>
        <v>19669.600000000002</v>
      </c>
      <c r="M58" s="42">
        <f t="shared" si="33"/>
        <v>118017.60000000001</v>
      </c>
      <c r="N58" s="42">
        <f t="shared" si="33"/>
        <v>98348</v>
      </c>
      <c r="O58" s="42">
        <f t="shared" si="33"/>
        <v>19669.600000000002</v>
      </c>
      <c r="P58" s="42">
        <f t="shared" si="33"/>
        <v>118017.60000000001</v>
      </c>
    </row>
    <row r="59" spans="1:16" s="3" customFormat="1" ht="13.8" x14ac:dyDescent="0.3">
      <c r="A59" s="21"/>
      <c r="B59" s="18">
        <v>2240</v>
      </c>
      <c r="C59" s="95" t="s">
        <v>18</v>
      </c>
      <c r="D59" s="95"/>
      <c r="E59" s="42">
        <f t="shared" ref="E59:P59" si="34">E60</f>
        <v>4885</v>
      </c>
      <c r="F59" s="42">
        <f t="shared" si="34"/>
        <v>0</v>
      </c>
      <c r="G59" s="42">
        <f t="shared" si="34"/>
        <v>4885</v>
      </c>
      <c r="H59" s="42">
        <f t="shared" si="34"/>
        <v>4885</v>
      </c>
      <c r="I59" s="42">
        <f t="shared" si="34"/>
        <v>977</v>
      </c>
      <c r="J59" s="42">
        <f t="shared" si="34"/>
        <v>5862</v>
      </c>
      <c r="K59" s="42">
        <f t="shared" si="34"/>
        <v>4885</v>
      </c>
      <c r="L59" s="42">
        <f t="shared" si="34"/>
        <v>977</v>
      </c>
      <c r="M59" s="42">
        <f t="shared" si="34"/>
        <v>5862</v>
      </c>
      <c r="N59" s="42">
        <f t="shared" si="34"/>
        <v>4885</v>
      </c>
      <c r="O59" s="42">
        <f t="shared" si="34"/>
        <v>977</v>
      </c>
      <c r="P59" s="42">
        <f t="shared" si="34"/>
        <v>5862</v>
      </c>
    </row>
    <row r="60" spans="1:16" s="3" customFormat="1" ht="79.2" x14ac:dyDescent="0.3">
      <c r="A60" s="21"/>
      <c r="B60" s="18">
        <v>2243</v>
      </c>
      <c r="C60" s="29" t="s">
        <v>19</v>
      </c>
      <c r="D60" s="29" t="s">
        <v>82</v>
      </c>
      <c r="E60" s="42">
        <v>4885</v>
      </c>
      <c r="F60" s="42"/>
      <c r="G60" s="42">
        <f>E60+F60</f>
        <v>4885</v>
      </c>
      <c r="H60" s="42">
        <v>4885</v>
      </c>
      <c r="I60" s="42">
        <f>H60*20%</f>
        <v>977</v>
      </c>
      <c r="J60" s="42">
        <f>H60+I60</f>
        <v>5862</v>
      </c>
      <c r="K60" s="42">
        <v>4885</v>
      </c>
      <c r="L60" s="42">
        <f>K60*20%</f>
        <v>977</v>
      </c>
      <c r="M60" s="42">
        <f>K60+L60</f>
        <v>5862</v>
      </c>
      <c r="N60" s="42">
        <v>4885</v>
      </c>
      <c r="O60" s="42">
        <f>N60*20%</f>
        <v>977</v>
      </c>
      <c r="P60" s="42">
        <f>N60+O60</f>
        <v>5862</v>
      </c>
    </row>
    <row r="61" spans="1:16" s="3" customFormat="1" ht="13.8" x14ac:dyDescent="0.3">
      <c r="A61" s="21"/>
      <c r="B61" s="18">
        <v>2250</v>
      </c>
      <c r="C61" s="95" t="s">
        <v>32</v>
      </c>
      <c r="D61" s="95"/>
      <c r="E61" s="42">
        <f t="shared" ref="E61:P61" si="35">E62+E63</f>
        <v>178163</v>
      </c>
      <c r="F61" s="42">
        <f t="shared" si="35"/>
        <v>0</v>
      </c>
      <c r="G61" s="42">
        <f t="shared" si="35"/>
        <v>178163</v>
      </c>
      <c r="H61" s="42">
        <f t="shared" si="35"/>
        <v>178163</v>
      </c>
      <c r="I61" s="42">
        <f t="shared" si="35"/>
        <v>35632.600000000006</v>
      </c>
      <c r="J61" s="42">
        <f>SUM(H61:I61)</f>
        <v>213795.6</v>
      </c>
      <c r="K61" s="42">
        <f t="shared" si="35"/>
        <v>93463</v>
      </c>
      <c r="L61" s="42">
        <f t="shared" si="35"/>
        <v>18692.600000000002</v>
      </c>
      <c r="M61" s="42">
        <f t="shared" si="35"/>
        <v>112155.6</v>
      </c>
      <c r="N61" s="42">
        <f t="shared" si="35"/>
        <v>93463</v>
      </c>
      <c r="O61" s="42">
        <f t="shared" si="35"/>
        <v>18692.600000000002</v>
      </c>
      <c r="P61" s="42">
        <f t="shared" si="35"/>
        <v>112155.6</v>
      </c>
    </row>
    <row r="62" spans="1:16" s="3" customFormat="1" ht="79.2" x14ac:dyDescent="0.3">
      <c r="A62" s="27"/>
      <c r="B62" s="18"/>
      <c r="C62" s="29"/>
      <c r="D62" s="62" t="s">
        <v>83</v>
      </c>
      <c r="E62" s="42">
        <v>84700</v>
      </c>
      <c r="F62" s="42"/>
      <c r="G62" s="42">
        <f>E62+F62</f>
        <v>84700</v>
      </c>
      <c r="H62" s="42">
        <v>84700</v>
      </c>
      <c r="I62" s="42">
        <f>H62*20%</f>
        <v>16940</v>
      </c>
      <c r="J62" s="42">
        <f>H62+I62</f>
        <v>101640</v>
      </c>
      <c r="K62" s="66"/>
      <c r="L62" s="66"/>
      <c r="M62" s="42"/>
      <c r="N62" s="66"/>
      <c r="O62" s="82"/>
      <c r="P62" s="82"/>
    </row>
    <row r="63" spans="1:16" s="3" customFormat="1" ht="184.8" x14ac:dyDescent="0.3">
      <c r="A63" s="27"/>
      <c r="B63" s="30"/>
      <c r="C63" s="29"/>
      <c r="D63" s="29" t="s">
        <v>84</v>
      </c>
      <c r="E63" s="42">
        <v>93463</v>
      </c>
      <c r="F63" s="42"/>
      <c r="G63" s="42">
        <f>E63+F63</f>
        <v>93463</v>
      </c>
      <c r="H63" s="42">
        <v>93463</v>
      </c>
      <c r="I63" s="42">
        <f>H63*20%</f>
        <v>18692.600000000002</v>
      </c>
      <c r="J63" s="42">
        <f>SUM(H63:I63)</f>
        <v>112155.6</v>
      </c>
      <c r="K63" s="42">
        <v>93463</v>
      </c>
      <c r="L63" s="42">
        <f>K63*20%</f>
        <v>18692.600000000002</v>
      </c>
      <c r="M63" s="42">
        <f>K63+L63</f>
        <v>112155.6</v>
      </c>
      <c r="N63" s="42">
        <v>93463</v>
      </c>
      <c r="O63" s="42">
        <f>N63*20%</f>
        <v>18692.600000000002</v>
      </c>
      <c r="P63" s="42">
        <f>+N63+O63</f>
        <v>112155.6</v>
      </c>
    </row>
    <row r="64" spans="1:16" s="3" customFormat="1" ht="39.6" x14ac:dyDescent="0.3">
      <c r="A64" s="27"/>
      <c r="B64" s="18">
        <v>2300</v>
      </c>
      <c r="C64" s="29" t="s">
        <v>33</v>
      </c>
      <c r="D64" s="31"/>
      <c r="E64" s="40">
        <f t="shared" ref="E64:P64" si="36">E65+E66</f>
        <v>41400</v>
      </c>
      <c r="F64" s="40">
        <f t="shared" si="36"/>
        <v>0</v>
      </c>
      <c r="G64" s="40">
        <f t="shared" si="36"/>
        <v>41400</v>
      </c>
      <c r="H64" s="40">
        <f t="shared" si="36"/>
        <v>41400</v>
      </c>
      <c r="I64" s="40">
        <f t="shared" si="36"/>
        <v>8280</v>
      </c>
      <c r="J64" s="40">
        <f t="shared" si="36"/>
        <v>49680</v>
      </c>
      <c r="K64" s="40">
        <f t="shared" si="36"/>
        <v>41400</v>
      </c>
      <c r="L64" s="40">
        <f t="shared" si="36"/>
        <v>25220</v>
      </c>
      <c r="M64" s="40">
        <f t="shared" si="36"/>
        <v>66620</v>
      </c>
      <c r="N64" s="40">
        <f t="shared" si="36"/>
        <v>41400</v>
      </c>
      <c r="O64" s="40">
        <f t="shared" si="36"/>
        <v>25220</v>
      </c>
      <c r="P64" s="40">
        <f t="shared" si="36"/>
        <v>66620</v>
      </c>
    </row>
    <row r="65" spans="1:16" s="3" customFormat="1" ht="118.8" x14ac:dyDescent="0.3">
      <c r="A65" s="27"/>
      <c r="B65" s="18">
        <v>2311</v>
      </c>
      <c r="C65" s="29" t="s">
        <v>34</v>
      </c>
      <c r="D65" s="29" t="s">
        <v>87</v>
      </c>
      <c r="E65" s="37">
        <v>33200</v>
      </c>
      <c r="F65" s="37"/>
      <c r="G65" s="37">
        <f>E65+F65</f>
        <v>33200</v>
      </c>
      <c r="H65" s="37">
        <v>33200</v>
      </c>
      <c r="I65" s="37">
        <f>H65*20%</f>
        <v>6640</v>
      </c>
      <c r="J65" s="37">
        <f>H65+I65</f>
        <v>39840</v>
      </c>
      <c r="K65" s="37">
        <v>33200</v>
      </c>
      <c r="L65" s="37">
        <f>6640+16940</f>
        <v>23580</v>
      </c>
      <c r="M65" s="37">
        <f>K65+L65</f>
        <v>56780</v>
      </c>
      <c r="N65" s="37">
        <v>33200</v>
      </c>
      <c r="O65" s="37">
        <f>6640+16940</f>
        <v>23580</v>
      </c>
      <c r="P65" s="40">
        <f>N65+O65</f>
        <v>56780</v>
      </c>
    </row>
    <row r="66" spans="1:16" s="3" customFormat="1" ht="79.2" x14ac:dyDescent="0.3">
      <c r="A66" s="27"/>
      <c r="B66" s="18">
        <v>2350</v>
      </c>
      <c r="C66" s="29" t="s">
        <v>35</v>
      </c>
      <c r="D66" s="29" t="s">
        <v>85</v>
      </c>
      <c r="E66" s="37">
        <v>8200</v>
      </c>
      <c r="F66" s="37"/>
      <c r="G66" s="37">
        <f>E66+F66</f>
        <v>8200</v>
      </c>
      <c r="H66" s="37">
        <v>8200</v>
      </c>
      <c r="I66" s="37">
        <f>H66*20%</f>
        <v>1640</v>
      </c>
      <c r="J66" s="37">
        <f>H66+I66</f>
        <v>9840</v>
      </c>
      <c r="K66" s="37">
        <v>8200</v>
      </c>
      <c r="L66" s="37">
        <f>K66*20%</f>
        <v>1640</v>
      </c>
      <c r="M66" s="37">
        <f>K66+L66</f>
        <v>9840</v>
      </c>
      <c r="N66" s="37">
        <v>8200</v>
      </c>
      <c r="O66" s="37">
        <f>N66*20%</f>
        <v>1640</v>
      </c>
      <c r="P66" s="37">
        <f>N66+O66</f>
        <v>9840</v>
      </c>
    </row>
    <row r="67" spans="1:16" s="3" customFormat="1" ht="13.8" x14ac:dyDescent="0.3">
      <c r="A67" s="27"/>
      <c r="B67" s="21">
        <v>5000</v>
      </c>
      <c r="C67" s="96" t="s">
        <v>26</v>
      </c>
      <c r="D67" s="96"/>
      <c r="E67" s="57">
        <f t="shared" ref="E67:P67" si="37">E68</f>
        <v>12100</v>
      </c>
      <c r="F67" s="57">
        <f t="shared" si="37"/>
        <v>0</v>
      </c>
      <c r="G67" s="57">
        <f t="shared" si="37"/>
        <v>12100</v>
      </c>
      <c r="H67" s="57">
        <f t="shared" si="37"/>
        <v>12100</v>
      </c>
      <c r="I67" s="57">
        <f t="shared" si="37"/>
        <v>2420</v>
      </c>
      <c r="J67" s="57">
        <f t="shared" si="37"/>
        <v>14520</v>
      </c>
      <c r="K67" s="57">
        <f t="shared" si="37"/>
        <v>12100</v>
      </c>
      <c r="L67" s="57">
        <f t="shared" si="37"/>
        <v>2420</v>
      </c>
      <c r="M67" s="57">
        <f t="shared" si="37"/>
        <v>14520</v>
      </c>
      <c r="N67" s="57">
        <f t="shared" si="37"/>
        <v>12100</v>
      </c>
      <c r="O67" s="57">
        <f t="shared" si="37"/>
        <v>2420</v>
      </c>
      <c r="P67" s="57">
        <f t="shared" si="37"/>
        <v>14520</v>
      </c>
    </row>
    <row r="68" spans="1:16" s="3" customFormat="1" ht="92.4" x14ac:dyDescent="0.3">
      <c r="A68" s="27"/>
      <c r="B68" s="18">
        <v>5238</v>
      </c>
      <c r="C68" s="29" t="s">
        <v>28</v>
      </c>
      <c r="D68" s="29" t="s">
        <v>86</v>
      </c>
      <c r="E68" s="37">
        <v>12100</v>
      </c>
      <c r="F68" s="37"/>
      <c r="G68" s="37">
        <f>E68+F68</f>
        <v>12100</v>
      </c>
      <c r="H68" s="37">
        <v>12100</v>
      </c>
      <c r="I68" s="37">
        <f>H68*20%</f>
        <v>2420</v>
      </c>
      <c r="J68" s="37">
        <f>H68+I68</f>
        <v>14520</v>
      </c>
      <c r="K68" s="37">
        <v>12100</v>
      </c>
      <c r="L68" s="37">
        <f>K68*20%</f>
        <v>2420</v>
      </c>
      <c r="M68" s="37">
        <f>K68+L68</f>
        <v>14520</v>
      </c>
      <c r="N68" s="37">
        <v>12100</v>
      </c>
      <c r="O68" s="37">
        <f>N68*20%</f>
        <v>2420</v>
      </c>
      <c r="P68" s="37">
        <f>N68+O68</f>
        <v>14520</v>
      </c>
    </row>
    <row r="69" spans="1:16" x14ac:dyDescent="0.3">
      <c r="C69" s="74" t="s">
        <v>63</v>
      </c>
    </row>
  </sheetData>
  <mergeCells count="25">
    <mergeCell ref="A2:P2"/>
    <mergeCell ref="C25:D25"/>
    <mergeCell ref="B6:D6"/>
    <mergeCell ref="B7:D7"/>
    <mergeCell ref="B8:D8"/>
    <mergeCell ref="A3:P3"/>
    <mergeCell ref="C61:D61"/>
    <mergeCell ref="C67:D67"/>
    <mergeCell ref="C50:D50"/>
    <mergeCell ref="B56:D56"/>
    <mergeCell ref="C57:D57"/>
    <mergeCell ref="C58:D58"/>
    <mergeCell ref="C59:D59"/>
    <mergeCell ref="C48:D48"/>
    <mergeCell ref="C26:D26"/>
    <mergeCell ref="B27:B30"/>
    <mergeCell ref="C27:C30"/>
    <mergeCell ref="A28:A29"/>
    <mergeCell ref="C32:D32"/>
    <mergeCell ref="C41:D41"/>
    <mergeCell ref="C42:D42"/>
    <mergeCell ref="C44:D44"/>
    <mergeCell ref="A45:A46"/>
    <mergeCell ref="B45:B46"/>
    <mergeCell ref="C45:C46"/>
  </mergeCells>
  <pageMargins left="0.37" right="0.36" top="0.47" bottom="0.51" header="0.3" footer="0.3"/>
  <pageSetup paperSize="9" scale="50"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Ramona Brīvniece</dc:creator>
  <cp:lastModifiedBy>S.Biseniece</cp:lastModifiedBy>
  <cp:lastPrinted>2024-04-15T04:59:12Z</cp:lastPrinted>
  <dcterms:created xsi:type="dcterms:W3CDTF">2022-05-04T15:21:11Z</dcterms:created>
  <dcterms:modified xsi:type="dcterms:W3CDTF">2024-05-02T10:11:41Z</dcterms:modified>
</cp:coreProperties>
</file>