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0500" firstSheet="1" activeTab="1"/>
  </bookViews>
  <sheets>
    <sheet name="ieņēmumi" sheetId="1" state="hidden" r:id="rId1"/>
    <sheet name="1.pielikums" sheetId="3"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0" i="3" l="1"/>
  <c r="D18" i="3"/>
  <c r="Y12" i="3" l="1"/>
  <c r="Y13" i="3"/>
  <c r="Y14" i="3"/>
  <c r="Y15" i="3"/>
  <c r="Y16" i="3"/>
  <c r="AB17" i="3"/>
  <c r="Z17" i="3"/>
  <c r="AB10" i="3"/>
  <c r="Z10" i="3"/>
  <c r="AC9" i="3"/>
  <c r="AC8" i="3"/>
  <c r="AC7" i="3"/>
  <c r="AC6" i="3"/>
  <c r="AC5" i="3"/>
  <c r="AC10" i="3" s="1"/>
  <c r="U17" i="3"/>
  <c r="U18" i="3" s="1"/>
  <c r="S17" i="3"/>
  <c r="U10" i="3"/>
  <c r="S10" i="3"/>
  <c r="V9" i="3"/>
  <c r="V8" i="3"/>
  <c r="V7" i="3"/>
  <c r="V6" i="3"/>
  <c r="V5" i="3"/>
  <c r="V10" i="3" s="1"/>
  <c r="AB19" i="3" l="1"/>
  <c r="Z19" i="3"/>
  <c r="AC19" i="3"/>
  <c r="AB18" i="3"/>
  <c r="AB20" i="3" s="1"/>
  <c r="U20" i="3"/>
  <c r="U19" i="3"/>
  <c r="S19" i="3"/>
  <c r="O9" i="3" l="1"/>
  <c r="O8" i="3"/>
  <c r="O7" i="3"/>
  <c r="O6" i="3"/>
  <c r="O5" i="3"/>
  <c r="O10" i="3" l="1"/>
  <c r="O19" i="3" s="1"/>
  <c r="N17" i="3"/>
  <c r="L17" i="3"/>
  <c r="N10" i="3"/>
  <c r="N11" i="3" s="1"/>
  <c r="L10" i="3"/>
  <c r="L19" i="3" l="1"/>
  <c r="N19" i="3"/>
  <c r="N18" i="3"/>
  <c r="N20" i="3" s="1"/>
  <c r="R14" i="3" l="1"/>
  <c r="R12" i="3"/>
  <c r="Y9" i="3" l="1"/>
  <c r="Y8" i="3"/>
  <c r="Y7" i="3"/>
  <c r="Y6" i="3"/>
  <c r="Y5" i="3"/>
  <c r="R9" i="3"/>
  <c r="R8" i="3"/>
  <c r="R7" i="3"/>
  <c r="R6" i="3"/>
  <c r="R5" i="3"/>
  <c r="K9" i="3"/>
  <c r="K8" i="3"/>
  <c r="K7" i="3"/>
  <c r="K6" i="3"/>
  <c r="K5" i="3"/>
  <c r="E10" i="3" l="1"/>
  <c r="G10" i="3"/>
  <c r="I10" i="3"/>
  <c r="K10" i="3"/>
  <c r="K11" i="3" s="1"/>
  <c r="P10" i="3"/>
  <c r="R13" i="3" s="1"/>
  <c r="V19" i="3" s="1"/>
  <c r="R10" i="3"/>
  <c r="W10" i="3"/>
  <c r="Y10" i="3"/>
  <c r="Y11" i="3" s="1"/>
  <c r="B10" i="3"/>
  <c r="E17" i="3"/>
  <c r="I17" i="3"/>
  <c r="P17" i="3"/>
  <c r="W17" i="3"/>
  <c r="P19" i="3" l="1"/>
  <c r="I19" i="3"/>
  <c r="E19" i="3"/>
  <c r="W19" i="3"/>
  <c r="K13" i="3"/>
  <c r="K12" i="3"/>
  <c r="D17" i="3" l="1"/>
  <c r="G17" i="3" l="1"/>
  <c r="G18" i="3" s="1"/>
  <c r="D10" i="3"/>
  <c r="D19" i="3" s="1"/>
  <c r="B17" i="3"/>
  <c r="B19" i="3" s="1"/>
  <c r="R16" i="3"/>
  <c r="K16" i="3"/>
  <c r="R15" i="3"/>
  <c r="K15" i="3"/>
  <c r="K14" i="3"/>
  <c r="H6" i="3"/>
  <c r="R17" i="3" l="1"/>
  <c r="R18" i="3" s="1"/>
  <c r="R20" i="3" s="1"/>
  <c r="G20" i="3"/>
  <c r="G19" i="3"/>
  <c r="K17" i="3"/>
  <c r="K18" i="3" s="1"/>
  <c r="Y17" i="3"/>
  <c r="Y18" i="3" s="1"/>
  <c r="Y20" i="3" s="1"/>
  <c r="H7" i="3"/>
  <c r="H8" i="3"/>
  <c r="H9" i="3"/>
  <c r="H5" i="3"/>
  <c r="R19" i="3" l="1"/>
  <c r="K19" i="3"/>
  <c r="Y19" i="3"/>
  <c r="H10" i="3"/>
  <c r="H19" i="3" l="1"/>
  <c r="D4" i="1"/>
  <c r="I16" i="1"/>
  <c r="R16" i="1"/>
  <c r="E15" i="1"/>
  <c r="E16" i="1" s="1"/>
  <c r="I15" i="1"/>
  <c r="L15" i="1"/>
  <c r="L16" i="1" s="1"/>
  <c r="O15" i="1"/>
  <c r="O16" i="1" s="1"/>
  <c r="R15" i="1"/>
  <c r="B15" i="1"/>
  <c r="B16" i="1" s="1"/>
  <c r="E9" i="1"/>
  <c r="I9" i="1"/>
  <c r="L9" i="1"/>
  <c r="O9" i="1"/>
  <c r="R9" i="1"/>
  <c r="B9" i="1"/>
  <c r="T14" i="1" l="1"/>
  <c r="T13" i="1"/>
  <c r="T12" i="1"/>
  <c r="T11" i="1"/>
  <c r="T10" i="1"/>
  <c r="T15" i="1" s="1"/>
  <c r="T16" i="1" s="1"/>
  <c r="T8" i="1"/>
  <c r="T7" i="1"/>
  <c r="T6" i="1"/>
  <c r="T5" i="1"/>
  <c r="T4" i="1"/>
  <c r="T9" i="1" s="1"/>
  <c r="Q14" i="1"/>
  <c r="Q13" i="1"/>
  <c r="Q12" i="1"/>
  <c r="Q11" i="1"/>
  <c r="Q10" i="1"/>
  <c r="Q8" i="1"/>
  <c r="Q7" i="1"/>
  <c r="Q6" i="1"/>
  <c r="Q5" i="1"/>
  <c r="Q4" i="1"/>
  <c r="N14" i="1"/>
  <c r="N13" i="1"/>
  <c r="N12" i="1"/>
  <c r="N11" i="1"/>
  <c r="N10" i="1"/>
  <c r="N8" i="1"/>
  <c r="N7" i="1"/>
  <c r="N6" i="1"/>
  <c r="N5" i="1"/>
  <c r="N4" i="1"/>
  <c r="K14" i="1"/>
  <c r="K13" i="1"/>
  <c r="K12" i="1"/>
  <c r="K11" i="1"/>
  <c r="K10" i="1"/>
  <c r="K15" i="1" s="1"/>
  <c r="K16" i="1" s="1"/>
  <c r="K8" i="1"/>
  <c r="K7" i="1"/>
  <c r="K6" i="1"/>
  <c r="K5" i="1"/>
  <c r="K4" i="1"/>
  <c r="K9" i="1" s="1"/>
  <c r="G14" i="1"/>
  <c r="H14" i="1" s="1"/>
  <c r="G13" i="1"/>
  <c r="H13" i="1" s="1"/>
  <c r="G12" i="1"/>
  <c r="G11" i="1"/>
  <c r="G10" i="1"/>
  <c r="G8" i="1"/>
  <c r="H8" i="1" s="1"/>
  <c r="G7" i="1"/>
  <c r="H7" i="1" s="1"/>
  <c r="G6" i="1"/>
  <c r="G5" i="1"/>
  <c r="G4" i="1"/>
  <c r="D13" i="1"/>
  <c r="D12" i="1"/>
  <c r="D11" i="1"/>
  <c r="D10" i="1"/>
  <c r="D6" i="1"/>
  <c r="D8" i="1"/>
  <c r="D7" i="1"/>
  <c r="D5" i="1"/>
  <c r="D9" i="1" s="1"/>
  <c r="E1" i="1" s="1"/>
  <c r="H6" i="1" l="1"/>
  <c r="N9" i="1"/>
  <c r="G15" i="1"/>
  <c r="Q15" i="1"/>
  <c r="Q16" i="1" s="1"/>
  <c r="H4" i="1"/>
  <c r="G9" i="1"/>
  <c r="H11" i="1"/>
  <c r="Q9" i="1"/>
  <c r="H5" i="1"/>
  <c r="H12" i="1"/>
  <c r="N15" i="1"/>
  <c r="N16" i="1" s="1"/>
  <c r="D15" i="1"/>
  <c r="H10" i="1"/>
  <c r="H15" i="1" s="1"/>
  <c r="H16" i="1" l="1"/>
  <c r="H9" i="1"/>
  <c r="G16" i="1"/>
  <c r="D18" i="1"/>
  <c r="D16" i="1"/>
</calcChain>
</file>

<file path=xl/sharedStrings.xml><?xml version="1.0" encoding="utf-8"?>
<sst xmlns="http://schemas.openxmlformats.org/spreadsheetml/2006/main" count="141" uniqueCount="50">
  <si>
    <t>Plānotie nodevu ieņēmumi</t>
  </si>
  <si>
    <t>Uzturēšanās atļaujas</t>
  </si>
  <si>
    <t>X</t>
  </si>
  <si>
    <t>Vidējais 
nodevas 
apmērs</t>
  </si>
  <si>
    <t>Plānotie nodevu 
ieņēmumi</t>
  </si>
  <si>
    <t>Plānotais 
skaits</t>
  </si>
  <si>
    <t>Pilsoņu personas 
apliecības</t>
  </si>
  <si>
    <t>Nepilsoņu personas 
apliecības</t>
  </si>
  <si>
    <t>Ārzemnieka personas 
apliecības</t>
  </si>
  <si>
    <t xml:space="preserve">ES pilsoņu personas 
apliecības </t>
  </si>
  <si>
    <t>Bezvalstnieku ceļošanas
dokumenti</t>
  </si>
  <si>
    <t>Pilsoņu pases</t>
  </si>
  <si>
    <t>Nepilsoņu pases</t>
  </si>
  <si>
    <t>Bēgļu ceļošanas 
dokumenti</t>
  </si>
  <si>
    <t>Ceļošanas dokumenti personām ar altenatīvo statusu</t>
  </si>
  <si>
    <t>Izmaiņas EUR 
(2023.gada precizētais 
plāns pret 
2023.gada plānu)</t>
  </si>
  <si>
    <t>2024.gada plāns</t>
  </si>
  <si>
    <t>2025.gada plāns</t>
  </si>
  <si>
    <t>2026.gada plāns</t>
  </si>
  <si>
    <t>2027.gada plāns</t>
  </si>
  <si>
    <t xml:space="preserve">Visi dokumenti 
(veidi/tipi)
</t>
  </si>
  <si>
    <t>Kopā pases</t>
  </si>
  <si>
    <t>2023.gada plāns*</t>
  </si>
  <si>
    <t>Kopā personas 
apliecības</t>
  </si>
  <si>
    <t>Kopā visi dokumenti</t>
  </si>
  <si>
    <t>Plānotais
skaits</t>
  </si>
  <si>
    <t>Precizētais 2023.gada plāns**</t>
  </si>
  <si>
    <t xml:space="preserve">*Ministru kabineta 27.07.2011. rīkojums Nr.347 </t>
  </si>
  <si>
    <r>
      <t xml:space="preserve">**pārprognozētais 
izsniedzamo dokumentu 
skaits (jaunā prognoze),
 ņemot vērā, ka 2019., 
2020.,2021.gadā neizsniegto dokumentu apjoms veidoja 393 160, no tām 391 744 personas apliecības un 1416 pases. Papildus 2022.gadā VDEĀK klienti - personas apliecību saņēmēji, lai varētu izmantot braukšanas atvieglojumus, kā arī, ņemot 
vērā aktuālos datus no Fizisko personu reģistra par tiem dokumentiem, kuriem beidzas to derīguma termiņš attiecīgajā periodā). 2022.gada prognozēs pasēm pievienotas 1416 neizsniegtās pases un eID kartēm - puse no 393 160 neizsniegto eID karšu skaita 2019., 2020. un 2020.gadā, proti, 195 872. </t>
    </r>
    <r>
      <rPr>
        <b/>
        <sz val="11"/>
        <color theme="1"/>
        <rFont val="Times New Roman"/>
        <family val="1"/>
        <charset val="186"/>
      </rPr>
      <t>Attiecīgi 2023.gadā arī pievienotas</t>
    </r>
    <r>
      <rPr>
        <sz val="11"/>
        <color theme="1"/>
        <rFont val="Times New Roman"/>
        <family val="1"/>
        <charset val="186"/>
      </rPr>
      <t xml:space="preserve"> </t>
    </r>
    <r>
      <rPr>
        <b/>
        <sz val="11"/>
        <color theme="1"/>
        <rFont val="Times New Roman"/>
        <family val="1"/>
        <charset val="186"/>
      </rPr>
      <t>195 872 eID kartes</t>
    </r>
    <r>
      <rPr>
        <sz val="11"/>
        <color theme="1"/>
        <rFont val="Times New Roman"/>
        <family val="1"/>
        <charset val="186"/>
      </rPr>
      <t xml:space="preserve">, kas ir puse no 393 160 neizsniegto eID karšu skaita 2019., 2020. un 2020.gadā. </t>
    </r>
  </si>
  <si>
    <t>Ceļošanas dokumenti personām ar alternatīvo statusu</t>
  </si>
  <si>
    <t xml:space="preserve">** Pārprognozētais izsniedzamo dokumentu skaits (jaunā prognoze) </t>
  </si>
  <si>
    <t>Kopā visi izsniedzamie 
dokumenti un ieņēmumi (bez korekcijas)</t>
  </si>
  <si>
    <t>Ieņēmumi no valsts nodevas par pasu izsniegšanu, ņemot vērā koriģējošo neizpildes riska koeficientu***</t>
  </si>
  <si>
    <t>Ieņēmumi no valsts nodevas par personas apliecības izsniegšanu, ņemot vērā koriģējošo neizpildes riska koeficientu***</t>
  </si>
  <si>
    <t>Ieņēmumu no valsts nodevas par pasu izsniegšanu un ieņēmumi no valsts nodevas par personas apliecības izsniegšanu aprēķins</t>
  </si>
  <si>
    <t>2024.gada plāns*</t>
  </si>
  <si>
    <t>Precizētais 2024.gada plāns**</t>
  </si>
  <si>
    <t>Precizētais 2025.gada plāns**</t>
  </si>
  <si>
    <t>Precizētais 2026.gada plāns**</t>
  </si>
  <si>
    <t>Precizētais 2027.gada plāns**</t>
  </si>
  <si>
    <t xml:space="preserve">1. pielikums Ministru kabineta rīkojuma projekta “Grozījumi Ministru kabineta 2011.gada 27.jūlija rīkojumā Nr.347
“Par informācijas sistēmas darbības koncepcijas aprakstu “Pasu sistēmas un Vienotās migrācijas informācijas sistēmas attīstības
elektronisko identifikācijas karšu un elektronisko uzturēšanās atļauju (karšu) izsniegšanai”””
sākotnējās ietekmes novērtējumam ziņojumam (anotācijai)
</t>
  </si>
  <si>
    <t>Izmaiņas EUR 
(2024.gada precizētais
plāns pret 
2024.gada plānu)</t>
  </si>
  <si>
    <t>Izmaiņas EUR 
(2025.gada precizētais
plāns pret 
2025.gada plānu)</t>
  </si>
  <si>
    <t>Izmaiņas EUR 
(2026.gada precizētais plāns pret 
2026.gada plānu)</t>
  </si>
  <si>
    <t>Izmaiņas EUR 
(2027.gada precizētais
plāns pret 
2027.gada plānu)</t>
  </si>
  <si>
    <t>2025.gada plāns*</t>
  </si>
  <si>
    <t>2026.gada plāns*</t>
  </si>
  <si>
    <t>* apstiprināts ar Ministru kabineta 2011.gada 27.jūlija rīkojumu Nr. 347</t>
  </si>
  <si>
    <t>*** Precizētie ieņēmumi 2025., 2026. un 2027.gadā; piemērots koriģējošais neizpildes riska koeficients 2025. un 2026.gadā - 0,90, 2027.gadā - 0,85</t>
  </si>
  <si>
    <t>KOPĀ ieņēmumi no valsts nodevas par pasu izsniegšanu un ieņēmumi no valsts nodevas par personas apliecības izsniegšanu, ņemot vērā koriģējošo neizpildes riska koeficientu***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</si>
</sst>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11"/>
      <color rgb="FF006100"/>
      <name val="Calibri"/>
      <family val="2"/>
      <charset val="186"/>
      <scheme val="minor"/>
    </font>
    <font>
      <sz val="11"/>
      <color theme="1"/>
      <name val="Times New Roman"/>
      <family val="1"/>
      <charset val="186"/>
    </font>
    <font>
      <b/>
      <sz val="11"/>
      <color theme="1"/>
      <name val="Times New Roman"/>
      <family val="1"/>
      <charset val="186"/>
    </font>
    <font>
      <b/>
      <sz val="11"/>
      <name val="Times New Roman"/>
      <family val="1"/>
      <charset val="186"/>
    </font>
    <font>
      <sz val="9"/>
      <color theme="1"/>
      <name val="Times New Roman"/>
      <family val="1"/>
      <charset val="186"/>
    </font>
    <font>
      <sz val="10"/>
      <color theme="1"/>
      <name val="Times New Roman"/>
      <family val="1"/>
      <charset val="186"/>
    </font>
    <font>
      <b/>
      <sz val="10"/>
      <name val="Times New Roman"/>
      <family val="1"/>
      <charset val="186"/>
    </font>
    <font>
      <b/>
      <sz val="10"/>
      <color theme="1"/>
      <name val="Times New Roman"/>
      <family val="1"/>
      <charset val="186"/>
    </font>
    <font>
      <sz val="11"/>
      <color rgb="FF9C6500"/>
      <name val="Calibri"/>
      <family val="2"/>
      <charset val="186"/>
      <scheme val="minor"/>
    </font>
    <font>
      <sz val="10"/>
      <name val="Times New Roman"/>
      <family val="1"/>
      <charset val="186"/>
    </font>
    <font>
      <sz val="10"/>
      <color rgb="FFFF0000"/>
      <name val="Times New Roman"/>
      <family val="1"/>
      <charset val="186"/>
    </font>
    <font>
      <b/>
      <sz val="12"/>
      <color theme="1"/>
      <name val="Times New Roman"/>
      <family val="1"/>
      <charset val="186"/>
    </font>
  </fonts>
  <fills count="10">
    <fill>
      <patternFill patternType="none"/>
    </fill>
    <fill>
      <patternFill patternType="gray125"/>
    </fill>
    <fill>
      <patternFill patternType="solid">
        <fgColor rgb="FFC6EFCE"/>
      </patternFill>
    </fill>
    <fill>
      <patternFill patternType="solid">
        <fgColor theme="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rgb="FFFFEB9C"/>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3">
    <xf numFmtId="0" fontId="0" fillId="0" borderId="0"/>
    <xf numFmtId="0" fontId="1" fillId="2" borderId="0" applyNumberFormat="0" applyBorder="0" applyAlignment="0" applyProtection="0"/>
    <xf numFmtId="0" fontId="9" fillId="9" borderId="0" applyNumberFormat="0" applyBorder="0" applyAlignment="0" applyProtection="0"/>
  </cellStyleXfs>
  <cellXfs count="117">
    <xf numFmtId="0" fontId="0" fillId="0" borderId="0" xfId="0"/>
    <xf numFmtId="0" fontId="2" fillId="0" borderId="0" xfId="0" applyFont="1" applyAlignment="1">
      <alignment horizontal="left" vertical="top"/>
    </xf>
    <xf numFmtId="0" fontId="3" fillId="0" borderId="2" xfId="0" applyFont="1" applyBorder="1" applyAlignment="1">
      <alignment horizontal="left" vertical="top" wrapText="1"/>
    </xf>
    <xf numFmtId="0" fontId="2" fillId="0" borderId="2" xfId="0" applyFont="1" applyBorder="1" applyAlignment="1">
      <alignment horizontal="left" vertical="top"/>
    </xf>
    <xf numFmtId="0" fontId="2" fillId="0" borderId="6" xfId="0" applyFont="1" applyBorder="1" applyAlignment="1">
      <alignment horizontal="left" vertical="top" wrapText="1"/>
    </xf>
    <xf numFmtId="0" fontId="2" fillId="0" borderId="1" xfId="0" applyFont="1" applyBorder="1" applyAlignment="1">
      <alignment horizontal="left" vertical="top" wrapText="1"/>
    </xf>
    <xf numFmtId="0" fontId="2" fillId="0" borderId="7" xfId="0" applyFont="1" applyBorder="1" applyAlignment="1">
      <alignment horizontal="left" vertical="top" wrapText="1"/>
    </xf>
    <xf numFmtId="0" fontId="2" fillId="0" borderId="2" xfId="0" applyFont="1" applyBorder="1" applyAlignment="1">
      <alignment horizontal="left" vertical="top" wrapText="1"/>
    </xf>
    <xf numFmtId="0" fontId="4" fillId="2" borderId="2" xfId="1" applyFont="1" applyBorder="1" applyAlignment="1">
      <alignment horizontal="left" vertical="top" wrapText="1"/>
    </xf>
    <xf numFmtId="0" fontId="4" fillId="2" borderId="11" xfId="1" applyFont="1" applyBorder="1" applyAlignment="1">
      <alignment horizontal="left" vertical="top" wrapText="1"/>
    </xf>
    <xf numFmtId="0" fontId="4" fillId="4" borderId="1" xfId="1" applyFont="1" applyFill="1" applyBorder="1" applyAlignment="1">
      <alignment horizontal="left" vertical="top"/>
    </xf>
    <xf numFmtId="3" fontId="2" fillId="0" borderId="0" xfId="0" applyNumberFormat="1" applyFont="1" applyAlignment="1">
      <alignment horizontal="left" vertical="top"/>
    </xf>
    <xf numFmtId="0" fontId="2" fillId="0" borderId="0" xfId="0" applyFont="1" applyAlignment="1">
      <alignment horizontal="left" vertical="top" wrapText="1"/>
    </xf>
    <xf numFmtId="4" fontId="6" fillId="0" borderId="1" xfId="0" applyNumberFormat="1" applyFont="1" applyBorder="1" applyAlignment="1">
      <alignment horizontal="right" vertical="top" wrapText="1"/>
    </xf>
    <xf numFmtId="4" fontId="6" fillId="0" borderId="2" xfId="0" applyNumberFormat="1" applyFont="1" applyBorder="1" applyAlignment="1">
      <alignment horizontal="right" vertical="top" wrapText="1"/>
    </xf>
    <xf numFmtId="4" fontId="6" fillId="0" borderId="7" xfId="0" applyNumberFormat="1" applyFont="1" applyBorder="1" applyAlignment="1">
      <alignment horizontal="right" vertical="top"/>
    </xf>
    <xf numFmtId="4" fontId="6" fillId="0" borderId="1" xfId="0" applyNumberFormat="1" applyFont="1" applyBorder="1" applyAlignment="1">
      <alignment horizontal="right" vertical="top"/>
    </xf>
    <xf numFmtId="4" fontId="7" fillId="2" borderId="6" xfId="1" applyNumberFormat="1" applyFont="1" applyBorder="1" applyAlignment="1">
      <alignment horizontal="right" vertical="top" wrapText="1"/>
    </xf>
    <xf numFmtId="4" fontId="7" fillId="2" borderId="12" xfId="1" applyNumberFormat="1" applyFont="1" applyBorder="1" applyAlignment="1">
      <alignment horizontal="right" vertical="top"/>
    </xf>
    <xf numFmtId="4" fontId="7" fillId="4" borderId="1" xfId="1" applyNumberFormat="1" applyFont="1" applyFill="1" applyBorder="1" applyAlignment="1">
      <alignment horizontal="right" vertical="top"/>
    </xf>
    <xf numFmtId="3" fontId="6" fillId="0" borderId="6" xfId="0" applyNumberFormat="1" applyFont="1" applyBorder="1" applyAlignment="1">
      <alignment horizontal="right" vertical="top" wrapText="1"/>
    </xf>
    <xf numFmtId="3" fontId="7" fillId="2" borderId="6" xfId="1" applyNumberFormat="1" applyFont="1" applyBorder="1" applyAlignment="1">
      <alignment horizontal="right" vertical="top" wrapText="1"/>
    </xf>
    <xf numFmtId="3" fontId="6" fillId="0" borderId="6" xfId="0" applyNumberFormat="1" applyFont="1" applyBorder="1" applyAlignment="1">
      <alignment horizontal="right" vertical="top"/>
    </xf>
    <xf numFmtId="3" fontId="7" fillId="2" borderId="12" xfId="1" applyNumberFormat="1" applyFont="1" applyBorder="1" applyAlignment="1">
      <alignment horizontal="right" vertical="top"/>
    </xf>
    <xf numFmtId="3" fontId="7" fillId="4" borderId="1" xfId="1" applyNumberFormat="1" applyFont="1" applyFill="1" applyBorder="1" applyAlignment="1">
      <alignment horizontal="right" vertical="top"/>
    </xf>
    <xf numFmtId="3" fontId="6" fillId="0" borderId="1" xfId="0" applyNumberFormat="1" applyFont="1" applyBorder="1" applyAlignment="1">
      <alignment horizontal="right" vertical="top" wrapText="1"/>
    </xf>
    <xf numFmtId="3" fontId="6" fillId="0" borderId="1" xfId="0" applyNumberFormat="1" applyFont="1" applyBorder="1" applyAlignment="1">
      <alignment horizontal="right" vertical="top"/>
    </xf>
    <xf numFmtId="0" fontId="2" fillId="8" borderId="7" xfId="0" applyFont="1" applyFill="1" applyBorder="1" applyAlignment="1">
      <alignment horizontal="left" vertical="top"/>
    </xf>
    <xf numFmtId="4" fontId="6" fillId="8" borderId="7" xfId="0" applyNumberFormat="1" applyFont="1" applyFill="1" applyBorder="1" applyAlignment="1">
      <alignment horizontal="right" vertical="top"/>
    </xf>
    <xf numFmtId="3" fontId="6" fillId="0" borderId="6" xfId="0" applyNumberFormat="1" applyFont="1" applyFill="1" applyBorder="1" applyAlignment="1">
      <alignment horizontal="right" vertical="top"/>
    </xf>
    <xf numFmtId="0" fontId="3" fillId="3" borderId="5" xfId="0" applyFont="1" applyFill="1" applyBorder="1" applyAlignment="1">
      <alignment horizontal="center" vertical="center" wrapText="1"/>
    </xf>
    <xf numFmtId="4" fontId="2" fillId="0" borderId="0" xfId="0" applyNumberFormat="1" applyFont="1" applyAlignment="1">
      <alignment horizontal="left" vertical="top"/>
    </xf>
    <xf numFmtId="4" fontId="5" fillId="0" borderId="0" xfId="0" applyNumberFormat="1" applyFont="1" applyAlignment="1">
      <alignment horizontal="left" vertical="top"/>
    </xf>
    <xf numFmtId="3" fontId="6" fillId="0" borderId="1" xfId="0" applyNumberFormat="1" applyFont="1" applyBorder="1" applyAlignment="1">
      <alignment horizontal="center" vertical="top" wrapText="1"/>
    </xf>
    <xf numFmtId="3" fontId="6" fillId="0" borderId="1" xfId="0" applyNumberFormat="1" applyFont="1" applyBorder="1" applyAlignment="1">
      <alignment horizontal="center" vertical="top"/>
    </xf>
    <xf numFmtId="3" fontId="6" fillId="0" borderId="6" xfId="0" applyNumberFormat="1" applyFont="1" applyBorder="1" applyAlignment="1">
      <alignment horizontal="center" vertical="top" wrapText="1"/>
    </xf>
    <xf numFmtId="4" fontId="6" fillId="0" borderId="1" xfId="0" applyNumberFormat="1" applyFont="1" applyBorder="1" applyAlignment="1">
      <alignment horizontal="center" vertical="top" wrapText="1"/>
    </xf>
    <xf numFmtId="3" fontId="6" fillId="0" borderId="6" xfId="0" applyNumberFormat="1" applyFont="1" applyBorder="1" applyAlignment="1">
      <alignment horizontal="center" vertical="top"/>
    </xf>
    <xf numFmtId="4" fontId="6" fillId="0" borderId="1" xfId="0" applyNumberFormat="1" applyFont="1" applyBorder="1" applyAlignment="1">
      <alignment horizontal="center" vertical="top"/>
    </xf>
    <xf numFmtId="0" fontId="6" fillId="0" borderId="6" xfId="0" applyFont="1" applyBorder="1" applyAlignment="1">
      <alignment horizontal="center" vertical="top" wrapText="1"/>
    </xf>
    <xf numFmtId="0" fontId="6" fillId="0" borderId="1" xfId="0" applyFont="1" applyBorder="1" applyAlignment="1">
      <alignment horizontal="center" vertical="top" wrapText="1"/>
    </xf>
    <xf numFmtId="3" fontId="6" fillId="0" borderId="6" xfId="0" applyNumberFormat="1" applyFont="1" applyFill="1" applyBorder="1" applyAlignment="1">
      <alignment horizontal="center" vertical="top"/>
    </xf>
    <xf numFmtId="0" fontId="6" fillId="0" borderId="0" xfId="0" applyFont="1" applyAlignment="1">
      <alignment horizontal="left" vertical="top"/>
    </xf>
    <xf numFmtId="4" fontId="6" fillId="0" borderId="0" xfId="0" applyNumberFormat="1" applyFont="1" applyAlignment="1">
      <alignment horizontal="left" vertical="top"/>
    </xf>
    <xf numFmtId="0" fontId="6" fillId="8" borderId="7" xfId="0" applyFont="1" applyFill="1" applyBorder="1" applyAlignment="1">
      <alignment horizontal="center" vertical="center"/>
    </xf>
    <xf numFmtId="3" fontId="6" fillId="8" borderId="7" xfId="0" applyNumberFormat="1" applyFont="1" applyFill="1" applyBorder="1" applyAlignment="1">
      <alignment horizontal="center" vertical="center"/>
    </xf>
    <xf numFmtId="3" fontId="7" fillId="3" borderId="6" xfId="2" applyNumberFormat="1" applyFont="1" applyFill="1" applyBorder="1" applyAlignment="1">
      <alignment horizontal="center" vertical="center" wrapText="1"/>
    </xf>
    <xf numFmtId="3" fontId="7" fillId="2" borderId="6" xfId="1" applyNumberFormat="1" applyFont="1" applyBorder="1" applyAlignment="1">
      <alignment horizontal="center" vertical="center" wrapText="1"/>
    </xf>
    <xf numFmtId="3" fontId="7" fillId="2" borderId="1" xfId="1" applyNumberFormat="1" applyFont="1" applyBorder="1" applyAlignment="1">
      <alignment horizontal="center" vertical="center" wrapText="1"/>
    </xf>
    <xf numFmtId="3" fontId="7" fillId="3" borderId="1" xfId="2" applyNumberFormat="1" applyFont="1" applyFill="1" applyBorder="1" applyAlignment="1">
      <alignment horizontal="center" vertical="center" wrapText="1"/>
    </xf>
    <xf numFmtId="3" fontId="7" fillId="2" borderId="1" xfId="1" applyNumberFormat="1" applyFont="1" applyBorder="1" applyAlignment="1">
      <alignment horizontal="center" vertical="center"/>
    </xf>
    <xf numFmtId="0" fontId="6" fillId="0" borderId="2" xfId="0" applyFont="1" applyBorder="1" applyAlignment="1">
      <alignment horizontal="left" vertical="top"/>
    </xf>
    <xf numFmtId="0" fontId="6" fillId="0" borderId="2" xfId="0" applyFont="1" applyBorder="1" applyAlignment="1">
      <alignment horizontal="left" vertical="top" wrapText="1"/>
    </xf>
    <xf numFmtId="0" fontId="7" fillId="2" borderId="2" xfId="1" applyFont="1" applyBorder="1" applyAlignment="1">
      <alignment horizontal="left" vertical="center" wrapText="1"/>
    </xf>
    <xf numFmtId="0" fontId="7" fillId="3" borderId="2" xfId="2" applyFont="1" applyFill="1" applyBorder="1" applyAlignment="1">
      <alignment horizontal="left" vertical="top" wrapText="1"/>
    </xf>
    <xf numFmtId="0" fontId="10" fillId="0" borderId="2" xfId="0" applyFont="1" applyBorder="1" applyAlignment="1">
      <alignment horizontal="left" vertical="top" wrapText="1"/>
    </xf>
    <xf numFmtId="0" fontId="10" fillId="0" borderId="2" xfId="0" applyFont="1" applyBorder="1" applyAlignment="1">
      <alignment horizontal="left" vertical="top"/>
    </xf>
    <xf numFmtId="3" fontId="7" fillId="2" borderId="7" xfId="1" applyNumberFormat="1" applyFont="1" applyBorder="1" applyAlignment="1">
      <alignment horizontal="center" vertical="center" wrapText="1"/>
    </xf>
    <xf numFmtId="3" fontId="7" fillId="3" borderId="7" xfId="2" applyNumberFormat="1" applyFont="1" applyFill="1" applyBorder="1" applyAlignment="1">
      <alignment horizontal="center" vertical="center" wrapText="1"/>
    </xf>
    <xf numFmtId="3" fontId="7" fillId="2" borderId="6" xfId="1" applyNumberFormat="1" applyFont="1" applyBorder="1" applyAlignment="1">
      <alignment horizontal="center" vertical="center"/>
    </xf>
    <xf numFmtId="3" fontId="7" fillId="2" borderId="7" xfId="1" applyNumberFormat="1" applyFont="1" applyBorder="1" applyAlignment="1">
      <alignment horizontal="center" vertical="center"/>
    </xf>
    <xf numFmtId="3" fontId="7" fillId="3" borderId="6" xfId="2" applyNumberFormat="1" applyFont="1" applyFill="1" applyBorder="1" applyAlignment="1">
      <alignment horizontal="center" vertical="center"/>
    </xf>
    <xf numFmtId="3" fontId="7" fillId="3" borderId="1" xfId="2" applyNumberFormat="1" applyFont="1" applyFill="1" applyBorder="1" applyAlignment="1">
      <alignment horizontal="center" vertical="center"/>
    </xf>
    <xf numFmtId="3" fontId="7" fillId="3" borderId="7" xfId="2" applyNumberFormat="1" applyFont="1" applyFill="1" applyBorder="1" applyAlignment="1">
      <alignment horizontal="center" vertical="center"/>
    </xf>
    <xf numFmtId="0" fontId="10" fillId="0" borderId="0" xfId="0" applyFont="1" applyAlignment="1">
      <alignment horizontal="left" vertical="top" wrapText="1"/>
    </xf>
    <xf numFmtId="0" fontId="11" fillId="0" borderId="0" xfId="0" applyFont="1" applyAlignment="1">
      <alignment horizontal="left" vertical="top" wrapText="1"/>
    </xf>
    <xf numFmtId="3" fontId="7" fillId="2" borderId="16" xfId="1" applyNumberFormat="1" applyFont="1" applyBorder="1" applyAlignment="1">
      <alignment horizontal="center" vertical="center" wrapText="1"/>
    </xf>
    <xf numFmtId="3" fontId="7" fillId="3" borderId="16" xfId="2" applyNumberFormat="1" applyFont="1" applyFill="1" applyBorder="1" applyAlignment="1">
      <alignment horizontal="center" vertical="center" wrapText="1"/>
    </xf>
    <xf numFmtId="3" fontId="7" fillId="2" borderId="16" xfId="1" applyNumberFormat="1" applyFont="1" applyBorder="1" applyAlignment="1">
      <alignment horizontal="center" vertical="center"/>
    </xf>
    <xf numFmtId="3" fontId="7" fillId="3" borderId="16" xfId="2" applyNumberFormat="1" applyFont="1" applyFill="1" applyBorder="1" applyAlignment="1">
      <alignment horizontal="center" vertical="center"/>
    </xf>
    <xf numFmtId="0" fontId="6" fillId="0" borderId="2" xfId="0" applyFont="1" applyBorder="1" applyAlignment="1">
      <alignment horizontal="center" vertical="top" wrapText="1"/>
    </xf>
    <xf numFmtId="3" fontId="6" fillId="0" borderId="2" xfId="0" applyNumberFormat="1" applyFont="1" applyBorder="1" applyAlignment="1">
      <alignment horizontal="center" vertical="top"/>
    </xf>
    <xf numFmtId="3" fontId="7" fillId="2" borderId="2" xfId="1" applyNumberFormat="1" applyFont="1" applyBorder="1" applyAlignment="1">
      <alignment horizontal="center" vertical="center" wrapText="1"/>
    </xf>
    <xf numFmtId="3" fontId="7" fillId="3" borderId="2" xfId="2" applyNumberFormat="1" applyFont="1" applyFill="1" applyBorder="1" applyAlignment="1">
      <alignment horizontal="center" vertical="center" wrapText="1"/>
    </xf>
    <xf numFmtId="3" fontId="7" fillId="2" borderId="2" xfId="1" applyNumberFormat="1" applyFont="1" applyBorder="1" applyAlignment="1">
      <alignment horizontal="center" vertical="center"/>
    </xf>
    <xf numFmtId="3" fontId="7" fillId="3" borderId="2" xfId="2" applyNumberFormat="1" applyFont="1" applyFill="1" applyBorder="1" applyAlignment="1">
      <alignment horizontal="center" vertical="center"/>
    </xf>
    <xf numFmtId="3" fontId="6" fillId="0" borderId="1" xfId="0" applyNumberFormat="1" applyFont="1" applyFill="1" applyBorder="1" applyAlignment="1">
      <alignment horizontal="center" vertical="top" wrapText="1"/>
    </xf>
    <xf numFmtId="0" fontId="6" fillId="0" borderId="16" xfId="0" applyFont="1" applyFill="1" applyBorder="1" applyAlignment="1">
      <alignment horizontal="center" vertical="top" wrapText="1"/>
    </xf>
    <xf numFmtId="3" fontId="6" fillId="0" borderId="16" xfId="0" applyNumberFormat="1" applyFont="1" applyFill="1" applyBorder="1" applyAlignment="1">
      <alignment horizontal="center" vertical="top" wrapText="1"/>
    </xf>
    <xf numFmtId="0" fontId="6" fillId="0" borderId="1" xfId="0" applyFont="1" applyFill="1" applyBorder="1" applyAlignment="1">
      <alignment horizontal="center" vertical="top" wrapText="1"/>
    </xf>
    <xf numFmtId="0" fontId="8" fillId="3" borderId="5" xfId="0" applyFont="1" applyFill="1" applyBorder="1" applyAlignment="1">
      <alignment horizontal="center" vertical="center" wrapText="1"/>
    </xf>
    <xf numFmtId="3" fontId="6" fillId="0" borderId="1" xfId="0" applyNumberFormat="1" applyFont="1" applyFill="1" applyBorder="1" applyAlignment="1">
      <alignment horizontal="center" vertical="top"/>
    </xf>
    <xf numFmtId="3" fontId="6" fillId="0" borderId="16" xfId="0" applyNumberFormat="1" applyFont="1" applyFill="1" applyBorder="1" applyAlignment="1">
      <alignment horizontal="center" vertical="top"/>
    </xf>
    <xf numFmtId="0" fontId="7" fillId="4" borderId="2" xfId="2" applyFont="1" applyFill="1" applyBorder="1" applyAlignment="1">
      <alignment horizontal="left" vertical="top" wrapText="1"/>
    </xf>
    <xf numFmtId="3" fontId="7" fillId="4" borderId="13" xfId="2" applyNumberFormat="1" applyFont="1" applyFill="1" applyBorder="1" applyAlignment="1">
      <alignment horizontal="center" vertical="top"/>
    </xf>
    <xf numFmtId="3" fontId="7" fillId="4" borderId="14" xfId="2" applyNumberFormat="1" applyFont="1" applyFill="1" applyBorder="1" applyAlignment="1">
      <alignment horizontal="center" vertical="top"/>
    </xf>
    <xf numFmtId="3" fontId="7" fillId="4" borderId="14" xfId="2" applyNumberFormat="1" applyFont="1" applyFill="1" applyBorder="1" applyAlignment="1">
      <alignment horizontal="center" vertical="center" wrapText="1"/>
    </xf>
    <xf numFmtId="3" fontId="7" fillId="4" borderId="14" xfId="2" applyNumberFormat="1" applyFont="1" applyFill="1" applyBorder="1" applyAlignment="1">
      <alignment horizontal="center" vertical="center"/>
    </xf>
    <xf numFmtId="3" fontId="7" fillId="4" borderId="15" xfId="2" applyNumberFormat="1" applyFont="1" applyFill="1" applyBorder="1" applyAlignment="1">
      <alignment horizontal="center" vertical="center"/>
    </xf>
    <xf numFmtId="3" fontId="7" fillId="4" borderId="13" xfId="2" applyNumberFormat="1" applyFont="1" applyFill="1" applyBorder="1" applyAlignment="1">
      <alignment horizontal="center" vertical="center"/>
    </xf>
    <xf numFmtId="3" fontId="7" fillId="4" borderId="17" xfId="2" applyNumberFormat="1" applyFont="1" applyFill="1" applyBorder="1" applyAlignment="1">
      <alignment horizontal="center" vertical="top"/>
    </xf>
    <xf numFmtId="3" fontId="7" fillId="4" borderId="18" xfId="2" applyNumberFormat="1" applyFont="1" applyFill="1" applyBorder="1" applyAlignment="1">
      <alignment horizontal="center" vertical="center"/>
    </xf>
    <xf numFmtId="0" fontId="2" fillId="0" borderId="0" xfId="0" applyFont="1" applyAlignment="1">
      <alignment horizontal="left" vertical="top" wrapText="1"/>
    </xf>
    <xf numFmtId="0" fontId="3" fillId="7" borderId="3" xfId="0" applyFont="1" applyFill="1" applyBorder="1" applyAlignment="1">
      <alignment horizontal="center" vertical="center"/>
    </xf>
    <xf numFmtId="0" fontId="3" fillId="7" borderId="4" xfId="0" applyFont="1" applyFill="1" applyBorder="1" applyAlignment="1">
      <alignment horizontal="center" vertical="center"/>
    </xf>
    <xf numFmtId="0" fontId="3" fillId="7" borderId="5"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5"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3" fillId="5" borderId="5" xfId="0" applyFont="1" applyFill="1" applyBorder="1" applyAlignment="1">
      <alignment horizontal="center" vertical="center"/>
    </xf>
    <xf numFmtId="0" fontId="3" fillId="6" borderId="3" xfId="0" applyFont="1" applyFill="1" applyBorder="1" applyAlignment="1">
      <alignment horizontal="center" vertical="center"/>
    </xf>
    <xf numFmtId="0" fontId="3" fillId="6" borderId="4" xfId="0" applyFont="1" applyFill="1" applyBorder="1" applyAlignment="1">
      <alignment horizontal="center" vertical="center"/>
    </xf>
    <xf numFmtId="0" fontId="3" fillId="6" borderId="5" xfId="0" applyFont="1" applyFill="1" applyBorder="1" applyAlignment="1">
      <alignment horizontal="center" vertical="center"/>
    </xf>
    <xf numFmtId="0" fontId="8" fillId="3" borderId="4" xfId="0" applyFont="1" applyFill="1" applyBorder="1" applyAlignment="1">
      <alignment horizontal="center" vertical="center"/>
    </xf>
    <xf numFmtId="0" fontId="6" fillId="0" borderId="0" xfId="0" applyFont="1" applyAlignment="1">
      <alignment horizontal="right" vertical="top" wrapText="1"/>
    </xf>
    <xf numFmtId="0" fontId="10" fillId="0" borderId="0" xfId="0" applyFont="1" applyAlignment="1">
      <alignment horizontal="left" vertical="top" wrapText="1"/>
    </xf>
    <xf numFmtId="0" fontId="11" fillId="0" borderId="0" xfId="0" applyFont="1" applyAlignment="1">
      <alignment horizontal="left" vertical="top" wrapText="1"/>
    </xf>
    <xf numFmtId="0" fontId="8" fillId="3" borderId="3" xfId="0" applyFont="1" applyFill="1" applyBorder="1" applyAlignment="1">
      <alignment horizontal="center" vertical="center"/>
    </xf>
    <xf numFmtId="0" fontId="6" fillId="0" borderId="0" xfId="0" applyFont="1" applyAlignment="1">
      <alignment horizontal="left" vertical="top" wrapText="1"/>
    </xf>
    <xf numFmtId="0" fontId="12" fillId="0" borderId="0" xfId="0" applyFont="1" applyBorder="1" applyAlignment="1">
      <alignment horizontal="center" vertical="center" wrapText="1"/>
    </xf>
  </cellXfs>
  <cellStyles count="3">
    <cellStyle name="Good" xfId="1" builtinId="26"/>
    <cellStyle name="Neutral" xfId="2"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9"/>
  <sheetViews>
    <sheetView zoomScaleNormal="100" workbookViewId="0">
      <selection activeCell="B10" sqref="B10"/>
    </sheetView>
  </sheetViews>
  <sheetFormatPr defaultColWidth="8.88671875" defaultRowHeight="13.8" x14ac:dyDescent="0.3"/>
  <cols>
    <col min="1" max="1" width="25" style="1" customWidth="1"/>
    <col min="2" max="2" width="8.6640625" style="1" customWidth="1"/>
    <col min="3" max="3" width="8.44140625" style="1" customWidth="1"/>
    <col min="4" max="4" width="13" style="1" customWidth="1"/>
    <col min="5" max="5" width="10.109375" style="1" customWidth="1"/>
    <col min="6" max="6" width="9.109375" style="1" bestFit="1" customWidth="1"/>
    <col min="7" max="7" width="12.33203125" style="1" customWidth="1"/>
    <col min="8" max="8" width="12.109375" style="1" customWidth="1"/>
    <col min="9" max="9" width="10.33203125" style="1" customWidth="1"/>
    <col min="10" max="10" width="9.109375" style="1" bestFit="1" customWidth="1"/>
    <col min="11" max="11" width="12.44140625" style="1" customWidth="1"/>
    <col min="12" max="12" width="11.33203125" style="1" bestFit="1" customWidth="1"/>
    <col min="13" max="13" width="9.109375" style="1" bestFit="1" customWidth="1"/>
    <col min="14" max="14" width="11.88671875" style="1" customWidth="1"/>
    <col min="15" max="15" width="11.33203125" style="1" bestFit="1" customWidth="1"/>
    <col min="16" max="16" width="9.109375" style="1" bestFit="1" customWidth="1"/>
    <col min="17" max="17" width="14.109375" style="1" customWidth="1"/>
    <col min="18" max="18" width="11.33203125" style="1" bestFit="1" customWidth="1"/>
    <col min="19" max="19" width="9.109375" style="1" bestFit="1" customWidth="1"/>
    <col min="20" max="20" width="13.109375" style="1" bestFit="1" customWidth="1"/>
    <col min="21" max="16384" width="8.88671875" style="1"/>
  </cols>
  <sheetData>
    <row r="1" spans="1:20" ht="14.4" thickBot="1" x14ac:dyDescent="0.35">
      <c r="D1" s="1">
        <v>5000506</v>
      </c>
      <c r="E1" s="32">
        <f>D1-D9</f>
        <v>-434829.10000000056</v>
      </c>
    </row>
    <row r="2" spans="1:20" ht="96.6" x14ac:dyDescent="0.3">
      <c r="A2" s="2" t="s">
        <v>20</v>
      </c>
      <c r="B2" s="99" t="s">
        <v>22</v>
      </c>
      <c r="C2" s="100"/>
      <c r="D2" s="100"/>
      <c r="E2" s="96" t="s">
        <v>26</v>
      </c>
      <c r="F2" s="97"/>
      <c r="G2" s="98"/>
      <c r="H2" s="30" t="s">
        <v>15</v>
      </c>
      <c r="I2" s="101" t="s">
        <v>16</v>
      </c>
      <c r="J2" s="102"/>
      <c r="K2" s="103"/>
      <c r="L2" s="104" t="s">
        <v>17</v>
      </c>
      <c r="M2" s="105"/>
      <c r="N2" s="106"/>
      <c r="O2" s="107" t="s">
        <v>18</v>
      </c>
      <c r="P2" s="108"/>
      <c r="Q2" s="109"/>
      <c r="R2" s="93" t="s">
        <v>19</v>
      </c>
      <c r="S2" s="94"/>
      <c r="T2" s="95"/>
    </row>
    <row r="3" spans="1:20" ht="41.4" x14ac:dyDescent="0.3">
      <c r="A3" s="3"/>
      <c r="B3" s="4" t="s">
        <v>25</v>
      </c>
      <c r="C3" s="5" t="s">
        <v>3</v>
      </c>
      <c r="D3" s="5" t="s">
        <v>4</v>
      </c>
      <c r="E3" s="5" t="s">
        <v>5</v>
      </c>
      <c r="F3" s="5" t="s">
        <v>3</v>
      </c>
      <c r="G3" s="5" t="s">
        <v>0</v>
      </c>
      <c r="H3" s="27"/>
      <c r="I3" s="4" t="s">
        <v>25</v>
      </c>
      <c r="J3" s="5" t="s">
        <v>3</v>
      </c>
      <c r="K3" s="6" t="s">
        <v>4</v>
      </c>
      <c r="L3" s="4" t="s">
        <v>25</v>
      </c>
      <c r="M3" s="5" t="s">
        <v>3</v>
      </c>
      <c r="N3" s="6" t="s">
        <v>4</v>
      </c>
      <c r="O3" s="4" t="s">
        <v>25</v>
      </c>
      <c r="P3" s="5" t="s">
        <v>3</v>
      </c>
      <c r="Q3" s="6" t="s">
        <v>4</v>
      </c>
      <c r="R3" s="4" t="s">
        <v>25</v>
      </c>
      <c r="S3" s="5" t="s">
        <v>3</v>
      </c>
      <c r="T3" s="6" t="s">
        <v>4</v>
      </c>
    </row>
    <row r="4" spans="1:20" x14ac:dyDescent="0.3">
      <c r="A4" s="3" t="s">
        <v>11</v>
      </c>
      <c r="B4" s="20">
        <v>202558</v>
      </c>
      <c r="C4" s="13">
        <v>22.3</v>
      </c>
      <c r="D4" s="14">
        <f>B4*22.3</f>
        <v>4517043.4000000004</v>
      </c>
      <c r="E4" s="25">
        <v>399594</v>
      </c>
      <c r="F4" s="13">
        <v>20.3</v>
      </c>
      <c r="G4" s="13">
        <f>E4*20.3</f>
        <v>8111758.2000000002</v>
      </c>
      <c r="H4" s="28">
        <f>G4-D4</f>
        <v>3594714.8</v>
      </c>
      <c r="I4" s="22">
        <v>300861</v>
      </c>
      <c r="J4" s="16">
        <v>20.3</v>
      </c>
      <c r="K4" s="15">
        <f>I4*20.3</f>
        <v>6107478.2999999998</v>
      </c>
      <c r="L4" s="22">
        <v>243043</v>
      </c>
      <c r="M4" s="16">
        <v>20.3</v>
      </c>
      <c r="N4" s="15">
        <f>L4*20.3</f>
        <v>4933772.9000000004</v>
      </c>
      <c r="O4" s="22">
        <v>226547</v>
      </c>
      <c r="P4" s="16">
        <v>20.3</v>
      </c>
      <c r="Q4" s="15">
        <f>O4*20.3</f>
        <v>4598904.1000000006</v>
      </c>
      <c r="R4" s="22">
        <v>137113</v>
      </c>
      <c r="S4" s="16">
        <v>20.3</v>
      </c>
      <c r="T4" s="15">
        <f>R4*20.3</f>
        <v>2783393.9</v>
      </c>
    </row>
    <row r="5" spans="1:20" x14ac:dyDescent="0.3">
      <c r="A5" s="3" t="s">
        <v>12</v>
      </c>
      <c r="B5" s="20">
        <v>40879</v>
      </c>
      <c r="C5" s="13">
        <v>22.3</v>
      </c>
      <c r="D5" s="14">
        <f>B5*22.3</f>
        <v>911601.70000000007</v>
      </c>
      <c r="E5" s="25">
        <v>49880</v>
      </c>
      <c r="F5" s="13">
        <v>20.3</v>
      </c>
      <c r="G5" s="13">
        <f>E5*20.3</f>
        <v>1012564</v>
      </c>
      <c r="H5" s="28">
        <f t="shared" ref="H5:H8" si="0">G5-D5</f>
        <v>100962.29999999993</v>
      </c>
      <c r="I5" s="22">
        <v>33765</v>
      </c>
      <c r="J5" s="16">
        <v>20.3</v>
      </c>
      <c r="K5" s="15">
        <f>I5*20.3</f>
        <v>685429.5</v>
      </c>
      <c r="L5" s="22">
        <v>19482</v>
      </c>
      <c r="M5" s="16">
        <v>20.3</v>
      </c>
      <c r="N5" s="15">
        <f>L5*20.3</f>
        <v>395484.60000000003</v>
      </c>
      <c r="O5" s="22">
        <v>13093</v>
      </c>
      <c r="P5" s="16">
        <v>20.3</v>
      </c>
      <c r="Q5" s="15">
        <f>O5*20.3</f>
        <v>265787.90000000002</v>
      </c>
      <c r="R5" s="22">
        <v>11345</v>
      </c>
      <c r="S5" s="16">
        <v>20.3</v>
      </c>
      <c r="T5" s="15">
        <f>R5*20.3</f>
        <v>230303.5</v>
      </c>
    </row>
    <row r="6" spans="1:20" ht="27.6" x14ac:dyDescent="0.3">
      <c r="A6" s="7" t="s">
        <v>10</v>
      </c>
      <c r="B6" s="20">
        <v>120</v>
      </c>
      <c r="C6" s="13">
        <v>22.3</v>
      </c>
      <c r="D6" s="14">
        <f>B6*22.3</f>
        <v>2676</v>
      </c>
      <c r="E6" s="25">
        <v>100</v>
      </c>
      <c r="F6" s="13">
        <v>20.3</v>
      </c>
      <c r="G6" s="13">
        <f>E6*20.3</f>
        <v>2030</v>
      </c>
      <c r="H6" s="28">
        <f t="shared" si="0"/>
        <v>-646</v>
      </c>
      <c r="I6" s="22">
        <v>100</v>
      </c>
      <c r="J6" s="16">
        <v>20.3</v>
      </c>
      <c r="K6" s="15">
        <f>I6*20.3</f>
        <v>2030</v>
      </c>
      <c r="L6" s="22">
        <v>100</v>
      </c>
      <c r="M6" s="16">
        <v>20.3</v>
      </c>
      <c r="N6" s="15">
        <f>L6*20.3</f>
        <v>2030</v>
      </c>
      <c r="O6" s="22">
        <v>100</v>
      </c>
      <c r="P6" s="16">
        <v>20.3</v>
      </c>
      <c r="Q6" s="15">
        <f>O6*20.3</f>
        <v>2030</v>
      </c>
      <c r="R6" s="22">
        <v>100</v>
      </c>
      <c r="S6" s="16">
        <v>20.3</v>
      </c>
      <c r="T6" s="15">
        <f>R6*20.3</f>
        <v>2030</v>
      </c>
    </row>
    <row r="7" spans="1:20" ht="27.6" x14ac:dyDescent="0.3">
      <c r="A7" s="7" t="s">
        <v>13</v>
      </c>
      <c r="B7" s="20">
        <v>60</v>
      </c>
      <c r="C7" s="13">
        <v>22.3</v>
      </c>
      <c r="D7" s="14">
        <f>B7*22.3</f>
        <v>1338</v>
      </c>
      <c r="E7" s="25">
        <v>50</v>
      </c>
      <c r="F7" s="13">
        <v>20.3</v>
      </c>
      <c r="G7" s="13">
        <f>E7*20.3</f>
        <v>1015</v>
      </c>
      <c r="H7" s="28">
        <f t="shared" si="0"/>
        <v>-323</v>
      </c>
      <c r="I7" s="22">
        <v>50</v>
      </c>
      <c r="J7" s="16">
        <v>20.3</v>
      </c>
      <c r="K7" s="15">
        <f>I7*20.3</f>
        <v>1015</v>
      </c>
      <c r="L7" s="22">
        <v>50</v>
      </c>
      <c r="M7" s="16">
        <v>20.3</v>
      </c>
      <c r="N7" s="15">
        <f>L7*20.3</f>
        <v>1015</v>
      </c>
      <c r="O7" s="22">
        <v>50</v>
      </c>
      <c r="P7" s="16">
        <v>20.3</v>
      </c>
      <c r="Q7" s="15">
        <f>O7*20.3</f>
        <v>1015</v>
      </c>
      <c r="R7" s="22">
        <v>50</v>
      </c>
      <c r="S7" s="16">
        <v>20.3</v>
      </c>
      <c r="T7" s="15">
        <f>R7*20.3</f>
        <v>1015</v>
      </c>
    </row>
    <row r="8" spans="1:20" ht="41.4" x14ac:dyDescent="0.3">
      <c r="A8" s="7" t="s">
        <v>14</v>
      </c>
      <c r="B8" s="20">
        <v>120</v>
      </c>
      <c r="C8" s="13">
        <v>22.3</v>
      </c>
      <c r="D8" s="13">
        <f>+B8*22.3</f>
        <v>2676</v>
      </c>
      <c r="E8" s="25">
        <v>120</v>
      </c>
      <c r="F8" s="13">
        <v>20.3</v>
      </c>
      <c r="G8" s="13">
        <f>E8*20.3</f>
        <v>2436</v>
      </c>
      <c r="H8" s="28">
        <f t="shared" si="0"/>
        <v>-240</v>
      </c>
      <c r="I8" s="22">
        <v>120</v>
      </c>
      <c r="J8" s="16">
        <v>20.3</v>
      </c>
      <c r="K8" s="15">
        <f>I8*20.3</f>
        <v>2436</v>
      </c>
      <c r="L8" s="22">
        <v>120</v>
      </c>
      <c r="M8" s="16">
        <v>20.3</v>
      </c>
      <c r="N8" s="15">
        <f>L8*20.3</f>
        <v>2436</v>
      </c>
      <c r="O8" s="22">
        <v>120</v>
      </c>
      <c r="P8" s="16">
        <v>20.3</v>
      </c>
      <c r="Q8" s="15">
        <f>O8*20.3</f>
        <v>2436</v>
      </c>
      <c r="R8" s="22">
        <v>120</v>
      </c>
      <c r="S8" s="16">
        <v>20.3</v>
      </c>
      <c r="T8" s="15">
        <f>R8*20.3</f>
        <v>2436</v>
      </c>
    </row>
    <row r="9" spans="1:20" x14ac:dyDescent="0.3">
      <c r="A9" s="8" t="s">
        <v>21</v>
      </c>
      <c r="B9" s="21">
        <f>SUM(B4:B8)</f>
        <v>243737</v>
      </c>
      <c r="C9" s="21" t="s">
        <v>2</v>
      </c>
      <c r="D9" s="17">
        <f t="shared" ref="D9:T9" si="1">SUM(D4:D8)</f>
        <v>5435335.1000000006</v>
      </c>
      <c r="E9" s="21">
        <f t="shared" si="1"/>
        <v>449744</v>
      </c>
      <c r="F9" s="17" t="s">
        <v>2</v>
      </c>
      <c r="G9" s="17">
        <f t="shared" si="1"/>
        <v>9129803.1999999993</v>
      </c>
      <c r="H9" s="17">
        <f t="shared" si="1"/>
        <v>3694468.0999999996</v>
      </c>
      <c r="I9" s="21">
        <f t="shared" si="1"/>
        <v>334896</v>
      </c>
      <c r="J9" s="17" t="s">
        <v>2</v>
      </c>
      <c r="K9" s="17">
        <f t="shared" si="1"/>
        <v>6798388.7999999998</v>
      </c>
      <c r="L9" s="21">
        <f t="shared" si="1"/>
        <v>262795</v>
      </c>
      <c r="M9" s="17" t="s">
        <v>2</v>
      </c>
      <c r="N9" s="17">
        <f t="shared" si="1"/>
        <v>5334738.5</v>
      </c>
      <c r="O9" s="21">
        <f t="shared" si="1"/>
        <v>239910</v>
      </c>
      <c r="P9" s="17" t="s">
        <v>2</v>
      </c>
      <c r="Q9" s="17">
        <f t="shared" si="1"/>
        <v>4870173.0000000009</v>
      </c>
      <c r="R9" s="21">
        <f t="shared" si="1"/>
        <v>148728</v>
      </c>
      <c r="S9" s="17" t="s">
        <v>2</v>
      </c>
      <c r="T9" s="17">
        <f t="shared" si="1"/>
        <v>3019178.4</v>
      </c>
    </row>
    <row r="10" spans="1:20" ht="27.6" x14ac:dyDescent="0.3">
      <c r="A10" s="7" t="s">
        <v>6</v>
      </c>
      <c r="B10" s="22">
        <v>217850</v>
      </c>
      <c r="C10" s="16">
        <v>14.7</v>
      </c>
      <c r="D10" s="16">
        <f>B10*14.7</f>
        <v>3202395</v>
      </c>
      <c r="E10" s="26">
        <v>304493</v>
      </c>
      <c r="F10" s="16">
        <v>14.9</v>
      </c>
      <c r="G10" s="16">
        <f>E10*14.9</f>
        <v>4536945.7</v>
      </c>
      <c r="H10" s="28">
        <f>G10-D10</f>
        <v>1334550.7000000002</v>
      </c>
      <c r="I10" s="22">
        <v>113249</v>
      </c>
      <c r="J10" s="16">
        <v>14.9</v>
      </c>
      <c r="K10" s="15">
        <f>I10*14.9</f>
        <v>1687410.1</v>
      </c>
      <c r="L10" s="22">
        <v>27011</v>
      </c>
      <c r="M10" s="16">
        <v>14.9</v>
      </c>
      <c r="N10" s="15">
        <f>L10*14.9</f>
        <v>402463.9</v>
      </c>
      <c r="O10" s="22">
        <v>36649</v>
      </c>
      <c r="P10" s="16">
        <v>14.9</v>
      </c>
      <c r="Q10" s="15">
        <f>O10*14.9</f>
        <v>546070.1</v>
      </c>
      <c r="R10" s="29">
        <v>68556</v>
      </c>
      <c r="S10" s="16">
        <v>14.9</v>
      </c>
      <c r="T10" s="15">
        <f>R10*14.9</f>
        <v>1021484.4</v>
      </c>
    </row>
    <row r="11" spans="1:20" ht="27.6" x14ac:dyDescent="0.3">
      <c r="A11" s="7" t="s">
        <v>7</v>
      </c>
      <c r="B11" s="22">
        <v>6000</v>
      </c>
      <c r="C11" s="16">
        <v>14.7</v>
      </c>
      <c r="D11" s="16">
        <f>B11*14.7</f>
        <v>88200</v>
      </c>
      <c r="E11" s="26">
        <v>55077</v>
      </c>
      <c r="F11" s="16">
        <v>14.9</v>
      </c>
      <c r="G11" s="16">
        <f>E11*14.9</f>
        <v>820647.3</v>
      </c>
      <c r="H11" s="28">
        <f t="shared" ref="H11:H14" si="2">G11-D11</f>
        <v>732447.3</v>
      </c>
      <c r="I11" s="22">
        <v>9205</v>
      </c>
      <c r="J11" s="16">
        <v>14.9</v>
      </c>
      <c r="K11" s="15">
        <f>I11*14.9</f>
        <v>137154.5</v>
      </c>
      <c r="L11" s="22">
        <v>9205</v>
      </c>
      <c r="M11" s="16">
        <v>14.9</v>
      </c>
      <c r="N11" s="15">
        <f>L11*14.9</f>
        <v>137154.5</v>
      </c>
      <c r="O11" s="22">
        <v>9205</v>
      </c>
      <c r="P11" s="16">
        <v>14.9</v>
      </c>
      <c r="Q11" s="15">
        <f>O11*14.9</f>
        <v>137154.5</v>
      </c>
      <c r="R11" s="29">
        <v>9205</v>
      </c>
      <c r="S11" s="16">
        <v>14.9</v>
      </c>
      <c r="T11" s="15">
        <f>R11*14.9</f>
        <v>137154.5</v>
      </c>
    </row>
    <row r="12" spans="1:20" ht="27.6" x14ac:dyDescent="0.3">
      <c r="A12" s="7" t="s">
        <v>9</v>
      </c>
      <c r="B12" s="22">
        <v>2000</v>
      </c>
      <c r="C12" s="16">
        <v>14.7</v>
      </c>
      <c r="D12" s="16">
        <f>B12*14.7</f>
        <v>29400</v>
      </c>
      <c r="E12" s="26">
        <v>2150</v>
      </c>
      <c r="F12" s="16">
        <v>14.9</v>
      </c>
      <c r="G12" s="16">
        <f>E12*14.9</f>
        <v>32035</v>
      </c>
      <c r="H12" s="28">
        <f t="shared" si="2"/>
        <v>2635</v>
      </c>
      <c r="I12" s="22">
        <v>2150</v>
      </c>
      <c r="J12" s="16">
        <v>14.9</v>
      </c>
      <c r="K12" s="15">
        <f>I12*14.9</f>
        <v>32035</v>
      </c>
      <c r="L12" s="22">
        <v>2150</v>
      </c>
      <c r="M12" s="16">
        <v>14.9</v>
      </c>
      <c r="N12" s="15">
        <f>L12*14.9</f>
        <v>32035</v>
      </c>
      <c r="O12" s="22">
        <v>2150</v>
      </c>
      <c r="P12" s="16">
        <v>14.9</v>
      </c>
      <c r="Q12" s="15">
        <f>O12*14.9</f>
        <v>32035</v>
      </c>
      <c r="R12" s="22">
        <v>2150</v>
      </c>
      <c r="S12" s="16">
        <v>14.9</v>
      </c>
      <c r="T12" s="15">
        <f>R12*14.9</f>
        <v>32035</v>
      </c>
    </row>
    <row r="13" spans="1:20" x14ac:dyDescent="0.3">
      <c r="A13" s="3" t="s">
        <v>1</v>
      </c>
      <c r="B13" s="22">
        <v>40000</v>
      </c>
      <c r="C13" s="16">
        <v>14.7</v>
      </c>
      <c r="D13" s="16">
        <f>B13*14.7</f>
        <v>588000</v>
      </c>
      <c r="E13" s="26">
        <v>41600</v>
      </c>
      <c r="F13" s="16">
        <v>14.9</v>
      </c>
      <c r="G13" s="16">
        <f>E13*14.9</f>
        <v>619840</v>
      </c>
      <c r="H13" s="28">
        <f t="shared" si="2"/>
        <v>31840</v>
      </c>
      <c r="I13" s="22">
        <v>41600</v>
      </c>
      <c r="J13" s="16">
        <v>14.9</v>
      </c>
      <c r="K13" s="15">
        <f>I13*14.9</f>
        <v>619840</v>
      </c>
      <c r="L13" s="22">
        <v>41600</v>
      </c>
      <c r="M13" s="16">
        <v>14.9</v>
      </c>
      <c r="N13" s="15">
        <f>L13*14.9</f>
        <v>619840</v>
      </c>
      <c r="O13" s="22">
        <v>41600</v>
      </c>
      <c r="P13" s="16">
        <v>14.9</v>
      </c>
      <c r="Q13" s="15">
        <f>O13*14.9</f>
        <v>619840</v>
      </c>
      <c r="R13" s="22">
        <v>41600</v>
      </c>
      <c r="S13" s="16">
        <v>14.9</v>
      </c>
      <c r="T13" s="15">
        <f>R13*14.9</f>
        <v>619840</v>
      </c>
    </row>
    <row r="14" spans="1:20" ht="27.6" x14ac:dyDescent="0.3">
      <c r="A14" s="7" t="s">
        <v>8</v>
      </c>
      <c r="B14" s="22">
        <v>0</v>
      </c>
      <c r="C14" s="16">
        <v>0</v>
      </c>
      <c r="D14" s="16">
        <v>0</v>
      </c>
      <c r="E14" s="26">
        <v>3200</v>
      </c>
      <c r="F14" s="16">
        <v>80</v>
      </c>
      <c r="G14" s="16">
        <f>E14*80</f>
        <v>256000</v>
      </c>
      <c r="H14" s="28">
        <f t="shared" si="2"/>
        <v>256000</v>
      </c>
      <c r="I14" s="22">
        <v>3200</v>
      </c>
      <c r="J14" s="16">
        <v>80</v>
      </c>
      <c r="K14" s="15">
        <f>I14*80</f>
        <v>256000</v>
      </c>
      <c r="L14" s="22">
        <v>3200</v>
      </c>
      <c r="M14" s="16">
        <v>80</v>
      </c>
      <c r="N14" s="15">
        <f>L14*80</f>
        <v>256000</v>
      </c>
      <c r="O14" s="22">
        <v>3200</v>
      </c>
      <c r="P14" s="16">
        <v>80</v>
      </c>
      <c r="Q14" s="15">
        <f>O14*80</f>
        <v>256000</v>
      </c>
      <c r="R14" s="22">
        <v>3200</v>
      </c>
      <c r="S14" s="16">
        <v>80</v>
      </c>
      <c r="T14" s="15">
        <f>R14*80</f>
        <v>256000</v>
      </c>
    </row>
    <row r="15" spans="1:20" ht="27.6" x14ac:dyDescent="0.3">
      <c r="A15" s="9" t="s">
        <v>23</v>
      </c>
      <c r="B15" s="23">
        <f>B10+B11+B12+B13+B14</f>
        <v>265850</v>
      </c>
      <c r="C15" s="23" t="s">
        <v>2</v>
      </c>
      <c r="D15" s="18">
        <f t="shared" ref="D15:T15" si="3">D10+D11+D12+D13+D14</f>
        <v>3907995</v>
      </c>
      <c r="E15" s="23">
        <f t="shared" si="3"/>
        <v>406520</v>
      </c>
      <c r="F15" s="18" t="s">
        <v>2</v>
      </c>
      <c r="G15" s="18">
        <f t="shared" si="3"/>
        <v>6265468</v>
      </c>
      <c r="H15" s="18">
        <f t="shared" si="3"/>
        <v>2357473</v>
      </c>
      <c r="I15" s="23">
        <f t="shared" si="3"/>
        <v>169404</v>
      </c>
      <c r="J15" s="18" t="s">
        <v>2</v>
      </c>
      <c r="K15" s="18">
        <f t="shared" si="3"/>
        <v>2732439.6</v>
      </c>
      <c r="L15" s="23">
        <f t="shared" si="3"/>
        <v>83166</v>
      </c>
      <c r="M15" s="18" t="s">
        <v>2</v>
      </c>
      <c r="N15" s="18">
        <f t="shared" si="3"/>
        <v>1447493.4</v>
      </c>
      <c r="O15" s="23">
        <f t="shared" si="3"/>
        <v>92804</v>
      </c>
      <c r="P15" s="18" t="s">
        <v>2</v>
      </c>
      <c r="Q15" s="18">
        <f t="shared" si="3"/>
        <v>1591099.6</v>
      </c>
      <c r="R15" s="23">
        <f t="shared" si="3"/>
        <v>124711</v>
      </c>
      <c r="S15" s="18" t="s">
        <v>2</v>
      </c>
      <c r="T15" s="18">
        <f t="shared" si="3"/>
        <v>2066513.9</v>
      </c>
    </row>
    <row r="16" spans="1:20" x14ac:dyDescent="0.3">
      <c r="A16" s="10" t="s">
        <v>24</v>
      </c>
      <c r="B16" s="24">
        <f>B15+B9</f>
        <v>509587</v>
      </c>
      <c r="C16" s="19" t="s">
        <v>2</v>
      </c>
      <c r="D16" s="19">
        <f t="shared" ref="D16:T16" si="4">D15+D9</f>
        <v>9343330.1000000015</v>
      </c>
      <c r="E16" s="24">
        <f t="shared" si="4"/>
        <v>856264</v>
      </c>
      <c r="F16" s="19" t="s">
        <v>2</v>
      </c>
      <c r="G16" s="19">
        <f t="shared" si="4"/>
        <v>15395271.199999999</v>
      </c>
      <c r="H16" s="19">
        <f t="shared" si="4"/>
        <v>6051941.0999999996</v>
      </c>
      <c r="I16" s="24">
        <f t="shared" si="4"/>
        <v>504300</v>
      </c>
      <c r="J16" s="19" t="s">
        <v>2</v>
      </c>
      <c r="K16" s="19">
        <f t="shared" si="4"/>
        <v>9530828.4000000004</v>
      </c>
      <c r="L16" s="24">
        <f t="shared" si="4"/>
        <v>345961</v>
      </c>
      <c r="M16" s="19" t="s">
        <v>2</v>
      </c>
      <c r="N16" s="19">
        <f t="shared" si="4"/>
        <v>6782231.9000000004</v>
      </c>
      <c r="O16" s="24">
        <f t="shared" si="4"/>
        <v>332714</v>
      </c>
      <c r="P16" s="19" t="s">
        <v>2</v>
      </c>
      <c r="Q16" s="19">
        <f t="shared" si="4"/>
        <v>6461272.6000000015</v>
      </c>
      <c r="R16" s="24">
        <f t="shared" si="4"/>
        <v>273439</v>
      </c>
      <c r="S16" s="19" t="s">
        <v>2</v>
      </c>
      <c r="T16" s="19">
        <f t="shared" si="4"/>
        <v>5085692.3</v>
      </c>
    </row>
    <row r="17" spans="1:20" x14ac:dyDescent="0.3">
      <c r="D17" s="1">
        <v>3665735</v>
      </c>
      <c r="E17" s="11"/>
    </row>
    <row r="18" spans="1:20" ht="33" customHeight="1" x14ac:dyDescent="0.3">
      <c r="A18" s="12" t="s">
        <v>27</v>
      </c>
      <c r="D18" s="31">
        <f>D17-D15</f>
        <v>-242260</v>
      </c>
    </row>
    <row r="19" spans="1:20" ht="123.75" customHeight="1" x14ac:dyDescent="0.3">
      <c r="A19" s="92" t="s">
        <v>28</v>
      </c>
      <c r="B19" s="92"/>
      <c r="C19" s="92"/>
      <c r="D19" s="92"/>
      <c r="E19" s="92"/>
      <c r="F19" s="92"/>
      <c r="G19" s="92"/>
      <c r="H19" s="92"/>
      <c r="I19" s="92"/>
      <c r="J19" s="92"/>
      <c r="K19" s="92"/>
      <c r="L19" s="92"/>
      <c r="M19" s="92"/>
      <c r="N19" s="92"/>
      <c r="O19" s="92"/>
      <c r="P19" s="92"/>
      <c r="Q19" s="92"/>
      <c r="R19" s="92"/>
      <c r="S19" s="92"/>
      <c r="T19" s="92"/>
    </row>
  </sheetData>
  <mergeCells count="7">
    <mergeCell ref="A19:T19"/>
    <mergeCell ref="R2:T2"/>
    <mergeCell ref="E2:G2"/>
    <mergeCell ref="B2:D2"/>
    <mergeCell ref="I2:K2"/>
    <mergeCell ref="L2:N2"/>
    <mergeCell ref="O2:Q2"/>
  </mergeCells>
  <pageMargins left="0.70866141732283472" right="0.70866141732283472" top="0.74803149606299213" bottom="0.74803149606299213" header="0.31496062992125984" footer="0.31496062992125984"/>
  <pageSetup paperSize="9" scale="55"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4"/>
  <sheetViews>
    <sheetView tabSelected="1" zoomScale="90" zoomScaleNormal="90" workbookViewId="0">
      <selection sqref="A1:AC1"/>
    </sheetView>
  </sheetViews>
  <sheetFormatPr defaultColWidth="8.88671875" defaultRowHeight="13.2" x14ac:dyDescent="0.3"/>
  <cols>
    <col min="1" max="1" width="25.5546875" style="42" bestFit="1" customWidth="1"/>
    <col min="2" max="2" width="8" style="42" bestFit="1" customWidth="1"/>
    <col min="3" max="3" width="7.21875" style="42" bestFit="1" customWidth="1"/>
    <col min="4" max="4" width="9.88671875" style="42" bestFit="1" customWidth="1"/>
    <col min="5" max="5" width="8" style="42" bestFit="1" customWidth="1"/>
    <col min="6" max="6" width="7.21875" style="42" bestFit="1" customWidth="1"/>
    <col min="7" max="7" width="9.88671875" style="42" bestFit="1" customWidth="1"/>
    <col min="8" max="8" width="15" style="42" bestFit="1" customWidth="1"/>
    <col min="9" max="9" width="8" style="42" bestFit="1" customWidth="1"/>
    <col min="10" max="10" width="7.21875" style="42" bestFit="1" customWidth="1"/>
    <col min="11" max="11" width="8.88671875" style="42" bestFit="1" customWidth="1"/>
    <col min="12" max="12" width="8" style="42" bestFit="1" customWidth="1"/>
    <col min="13" max="13" width="7.21875" style="42" bestFit="1" customWidth="1"/>
    <col min="14" max="14" width="8.88671875" style="42" bestFit="1" customWidth="1"/>
    <col min="15" max="15" width="15" style="42" bestFit="1" customWidth="1"/>
    <col min="16" max="16" width="8" style="42" bestFit="1" customWidth="1"/>
    <col min="17" max="17" width="7.21875" style="42" bestFit="1" customWidth="1"/>
    <col min="18" max="18" width="8.88671875" style="42" bestFit="1" customWidth="1"/>
    <col min="19" max="19" width="8" style="42" bestFit="1" customWidth="1"/>
    <col min="20" max="20" width="7.21875" style="42" bestFit="1" customWidth="1"/>
    <col min="21" max="21" width="8.88671875" style="42" bestFit="1" customWidth="1"/>
    <col min="22" max="22" width="15" style="42" bestFit="1" customWidth="1"/>
    <col min="23" max="23" width="8.33203125" style="42" customWidth="1"/>
    <col min="24" max="24" width="7.21875" style="42" bestFit="1" customWidth="1"/>
    <col min="25" max="25" width="8.88671875" style="42" bestFit="1" customWidth="1"/>
    <col min="26" max="26" width="8" style="42" bestFit="1" customWidth="1"/>
    <col min="27" max="27" width="7.21875" style="42" bestFit="1" customWidth="1"/>
    <col min="28" max="28" width="8.88671875" style="42" bestFit="1" customWidth="1"/>
    <col min="29" max="29" width="15" style="42" bestFit="1" customWidth="1"/>
    <col min="30" max="16384" width="8.88671875" style="42"/>
  </cols>
  <sheetData>
    <row r="1" spans="1:29" ht="56.4" customHeight="1" x14ac:dyDescent="0.3">
      <c r="A1" s="111" t="s">
        <v>40</v>
      </c>
      <c r="B1" s="111"/>
      <c r="C1" s="111"/>
      <c r="D1" s="111"/>
      <c r="E1" s="111"/>
      <c r="F1" s="111"/>
      <c r="G1" s="111"/>
      <c r="H1" s="111"/>
      <c r="I1" s="111"/>
      <c r="J1" s="111"/>
      <c r="K1" s="111"/>
      <c r="L1" s="111"/>
      <c r="M1" s="111"/>
      <c r="N1" s="111"/>
      <c r="O1" s="111"/>
      <c r="P1" s="111"/>
      <c r="Q1" s="111"/>
      <c r="R1" s="111"/>
      <c r="S1" s="111"/>
      <c r="T1" s="111"/>
      <c r="U1" s="111"/>
      <c r="V1" s="111"/>
      <c r="W1" s="111"/>
      <c r="X1" s="111"/>
      <c r="Y1" s="111"/>
      <c r="Z1" s="111"/>
      <c r="AA1" s="111"/>
      <c r="AB1" s="111"/>
      <c r="AC1" s="111"/>
    </row>
    <row r="2" spans="1:29" ht="27.75" customHeight="1" thickBot="1" x14ac:dyDescent="0.35">
      <c r="A2" s="116" t="s">
        <v>34</v>
      </c>
      <c r="B2" s="116"/>
      <c r="C2" s="116"/>
      <c r="D2" s="116"/>
      <c r="E2" s="116"/>
      <c r="F2" s="116"/>
      <c r="G2" s="116"/>
      <c r="H2" s="116"/>
      <c r="I2" s="116"/>
      <c r="J2" s="116"/>
      <c r="K2" s="116"/>
      <c r="L2" s="116"/>
      <c r="M2" s="116"/>
      <c r="N2" s="116"/>
      <c r="O2" s="116"/>
      <c r="P2" s="116"/>
      <c r="Q2" s="116"/>
      <c r="R2" s="116"/>
      <c r="S2" s="116"/>
      <c r="T2" s="116"/>
      <c r="U2" s="116"/>
      <c r="V2" s="116"/>
      <c r="W2" s="116"/>
      <c r="X2" s="116"/>
      <c r="Y2" s="116"/>
      <c r="Z2" s="116"/>
      <c r="AA2" s="116"/>
      <c r="AB2" s="116"/>
      <c r="AC2" s="116"/>
    </row>
    <row r="3" spans="1:29" ht="66.75" customHeight="1" x14ac:dyDescent="0.3">
      <c r="A3" s="80" t="s">
        <v>20</v>
      </c>
      <c r="B3" s="114" t="s">
        <v>35</v>
      </c>
      <c r="C3" s="110"/>
      <c r="D3" s="110"/>
      <c r="E3" s="110" t="s">
        <v>36</v>
      </c>
      <c r="F3" s="110"/>
      <c r="G3" s="110"/>
      <c r="H3" s="80" t="s">
        <v>41</v>
      </c>
      <c r="I3" s="114" t="s">
        <v>45</v>
      </c>
      <c r="J3" s="110"/>
      <c r="K3" s="110"/>
      <c r="L3" s="110" t="s">
        <v>37</v>
      </c>
      <c r="M3" s="110"/>
      <c r="N3" s="110"/>
      <c r="O3" s="80" t="s">
        <v>42</v>
      </c>
      <c r="P3" s="114" t="s">
        <v>46</v>
      </c>
      <c r="Q3" s="110"/>
      <c r="R3" s="110"/>
      <c r="S3" s="110" t="s">
        <v>38</v>
      </c>
      <c r="T3" s="110"/>
      <c r="U3" s="110"/>
      <c r="V3" s="80" t="s">
        <v>43</v>
      </c>
      <c r="W3" s="114" t="s">
        <v>19</v>
      </c>
      <c r="X3" s="110"/>
      <c r="Y3" s="110"/>
      <c r="Z3" s="110" t="s">
        <v>39</v>
      </c>
      <c r="AA3" s="110"/>
      <c r="AB3" s="110"/>
      <c r="AC3" s="80" t="s">
        <v>44</v>
      </c>
    </row>
    <row r="4" spans="1:29" ht="40.5" customHeight="1" x14ac:dyDescent="0.3">
      <c r="A4" s="51"/>
      <c r="B4" s="39" t="s">
        <v>25</v>
      </c>
      <c r="C4" s="40" t="s">
        <v>3</v>
      </c>
      <c r="D4" s="40" t="s">
        <v>4</v>
      </c>
      <c r="E4" s="40" t="s">
        <v>5</v>
      </c>
      <c r="F4" s="40" t="s">
        <v>3</v>
      </c>
      <c r="G4" s="40" t="s">
        <v>0</v>
      </c>
      <c r="H4" s="44"/>
      <c r="I4" s="39" t="s">
        <v>25</v>
      </c>
      <c r="J4" s="40" t="s">
        <v>3</v>
      </c>
      <c r="K4" s="40" t="s">
        <v>4</v>
      </c>
      <c r="L4" s="77" t="s">
        <v>5</v>
      </c>
      <c r="M4" s="40" t="s">
        <v>3</v>
      </c>
      <c r="N4" s="40" t="s">
        <v>0</v>
      </c>
      <c r="O4" s="44"/>
      <c r="P4" s="39" t="s">
        <v>25</v>
      </c>
      <c r="Q4" s="40" t="s">
        <v>3</v>
      </c>
      <c r="R4" s="70" t="s">
        <v>4</v>
      </c>
      <c r="S4" s="79" t="s">
        <v>5</v>
      </c>
      <c r="T4" s="40" t="s">
        <v>3</v>
      </c>
      <c r="U4" s="40" t="s">
        <v>0</v>
      </c>
      <c r="V4" s="44"/>
      <c r="W4" s="39" t="s">
        <v>25</v>
      </c>
      <c r="X4" s="40" t="s">
        <v>3</v>
      </c>
      <c r="Y4" s="70" t="s">
        <v>4</v>
      </c>
      <c r="Z4" s="79" t="s">
        <v>5</v>
      </c>
      <c r="AA4" s="40" t="s">
        <v>3</v>
      </c>
      <c r="AB4" s="40" t="s">
        <v>0</v>
      </c>
      <c r="AC4" s="44"/>
    </row>
    <row r="5" spans="1:29" ht="24" customHeight="1" x14ac:dyDescent="0.3">
      <c r="A5" s="51" t="s">
        <v>11</v>
      </c>
      <c r="B5" s="35">
        <v>341800</v>
      </c>
      <c r="C5" s="36">
        <v>18</v>
      </c>
      <c r="D5" s="33">
        <v>6152399.5999999996</v>
      </c>
      <c r="E5" s="76">
        <v>258784</v>
      </c>
      <c r="F5" s="36">
        <v>27.31</v>
      </c>
      <c r="G5" s="33">
        <v>7067391.04</v>
      </c>
      <c r="H5" s="45">
        <f>G5-D5</f>
        <v>914991.44000000041</v>
      </c>
      <c r="I5" s="37">
        <v>282271</v>
      </c>
      <c r="J5" s="38">
        <v>18</v>
      </c>
      <c r="K5" s="34">
        <f>I5*18-0.3</f>
        <v>5080877.7</v>
      </c>
      <c r="L5" s="78">
        <v>237294</v>
      </c>
      <c r="M5" s="36">
        <v>29.19</v>
      </c>
      <c r="N5" s="33">
        <v>6926611.8600000003</v>
      </c>
      <c r="O5" s="45">
        <f>N5-K5</f>
        <v>1845734.1600000001</v>
      </c>
      <c r="P5" s="37">
        <v>253822</v>
      </c>
      <c r="Q5" s="38">
        <v>18</v>
      </c>
      <c r="R5" s="71">
        <f>P5*18+0.4</f>
        <v>4568796.4000000004</v>
      </c>
      <c r="S5" s="76">
        <v>211430</v>
      </c>
      <c r="T5" s="36">
        <v>29.19</v>
      </c>
      <c r="U5" s="33">
        <v>6171641.7000000002</v>
      </c>
      <c r="V5" s="45">
        <f>U5-R5</f>
        <v>1602845.2999999998</v>
      </c>
      <c r="W5" s="37">
        <v>137113</v>
      </c>
      <c r="X5" s="38">
        <v>18</v>
      </c>
      <c r="Y5" s="71">
        <f>W5*18+0.1</f>
        <v>2468034.1</v>
      </c>
      <c r="Z5" s="76">
        <v>142948</v>
      </c>
      <c r="AA5" s="36">
        <v>29.19</v>
      </c>
      <c r="AB5" s="33">
        <v>4172652.12</v>
      </c>
      <c r="AC5" s="45">
        <f>AB5-Y5</f>
        <v>1704618.02</v>
      </c>
    </row>
    <row r="6" spans="1:29" ht="22.5" customHeight="1" x14ac:dyDescent="0.3">
      <c r="A6" s="51" t="s">
        <v>12</v>
      </c>
      <c r="B6" s="35">
        <v>33765</v>
      </c>
      <c r="C6" s="36">
        <v>18</v>
      </c>
      <c r="D6" s="33">
        <v>607770.5</v>
      </c>
      <c r="E6" s="76">
        <v>23251</v>
      </c>
      <c r="F6" s="36">
        <v>27.31</v>
      </c>
      <c r="G6" s="33">
        <v>634984.80999999994</v>
      </c>
      <c r="H6" s="45">
        <f t="shared" ref="H6:H9" si="0">G6-D6</f>
        <v>27214.309999999939</v>
      </c>
      <c r="I6" s="37">
        <v>19482</v>
      </c>
      <c r="J6" s="38">
        <v>18</v>
      </c>
      <c r="K6" s="34">
        <f>I6*18+0.4</f>
        <v>350676.4</v>
      </c>
      <c r="L6" s="78">
        <v>16318</v>
      </c>
      <c r="M6" s="36">
        <v>29.19</v>
      </c>
      <c r="N6" s="33">
        <v>476322.42000000004</v>
      </c>
      <c r="O6" s="45">
        <f t="shared" ref="O6:O9" si="1">N6-K6</f>
        <v>125646.02000000002</v>
      </c>
      <c r="P6" s="37">
        <v>13093</v>
      </c>
      <c r="Q6" s="38">
        <v>18</v>
      </c>
      <c r="R6" s="71">
        <f>P6*18+0.1</f>
        <v>235674.1</v>
      </c>
      <c r="S6" s="76">
        <v>12007</v>
      </c>
      <c r="T6" s="36">
        <v>29.19</v>
      </c>
      <c r="U6" s="33">
        <v>350484.33</v>
      </c>
      <c r="V6" s="45">
        <f t="shared" ref="V6:V9" si="2">U6-R6</f>
        <v>114810.23000000001</v>
      </c>
      <c r="W6" s="37">
        <v>11345</v>
      </c>
      <c r="X6" s="38">
        <v>18</v>
      </c>
      <c r="Y6" s="71">
        <f>W6*18+0.5</f>
        <v>204210.5</v>
      </c>
      <c r="Z6" s="76">
        <v>7876</v>
      </c>
      <c r="AA6" s="36">
        <v>29.19</v>
      </c>
      <c r="AB6" s="33">
        <v>229900.44</v>
      </c>
      <c r="AC6" s="45">
        <f t="shared" ref="AC6:AC9" si="3">AB6-Y6</f>
        <v>25689.940000000002</v>
      </c>
    </row>
    <row r="7" spans="1:29" ht="26.4" x14ac:dyDescent="0.3">
      <c r="A7" s="52" t="s">
        <v>10</v>
      </c>
      <c r="B7" s="35">
        <v>100</v>
      </c>
      <c r="C7" s="36">
        <v>18</v>
      </c>
      <c r="D7" s="33">
        <v>1800</v>
      </c>
      <c r="E7" s="76">
        <v>100</v>
      </c>
      <c r="F7" s="36">
        <v>27.31</v>
      </c>
      <c r="G7" s="33">
        <v>2731</v>
      </c>
      <c r="H7" s="45">
        <f t="shared" si="0"/>
        <v>931</v>
      </c>
      <c r="I7" s="37">
        <v>100</v>
      </c>
      <c r="J7" s="38">
        <v>18</v>
      </c>
      <c r="K7" s="34">
        <f>I7*18</f>
        <v>1800</v>
      </c>
      <c r="L7" s="78">
        <v>100</v>
      </c>
      <c r="M7" s="36">
        <v>29.19</v>
      </c>
      <c r="N7" s="33">
        <v>2919</v>
      </c>
      <c r="O7" s="45">
        <f t="shared" si="1"/>
        <v>1119</v>
      </c>
      <c r="P7" s="37">
        <v>100</v>
      </c>
      <c r="Q7" s="38">
        <v>18</v>
      </c>
      <c r="R7" s="71">
        <f>P7*18</f>
        <v>1800</v>
      </c>
      <c r="S7" s="76">
        <v>100</v>
      </c>
      <c r="T7" s="36">
        <v>29.19</v>
      </c>
      <c r="U7" s="33">
        <v>2919</v>
      </c>
      <c r="V7" s="45">
        <f t="shared" si="2"/>
        <v>1119</v>
      </c>
      <c r="W7" s="37">
        <v>100</v>
      </c>
      <c r="X7" s="38">
        <v>18</v>
      </c>
      <c r="Y7" s="71">
        <f>W7*18</f>
        <v>1800</v>
      </c>
      <c r="Z7" s="76">
        <v>100</v>
      </c>
      <c r="AA7" s="36">
        <v>29.19</v>
      </c>
      <c r="AB7" s="33">
        <v>2919</v>
      </c>
      <c r="AC7" s="45">
        <f t="shared" si="3"/>
        <v>1119</v>
      </c>
    </row>
    <row r="8" spans="1:29" ht="26.4" x14ac:dyDescent="0.3">
      <c r="A8" s="52" t="s">
        <v>13</v>
      </c>
      <c r="B8" s="35">
        <v>50</v>
      </c>
      <c r="C8" s="36">
        <v>18</v>
      </c>
      <c r="D8" s="33">
        <v>900</v>
      </c>
      <c r="E8" s="76">
        <v>100</v>
      </c>
      <c r="F8" s="36">
        <v>27.31</v>
      </c>
      <c r="G8" s="33">
        <v>2731</v>
      </c>
      <c r="H8" s="45">
        <f t="shared" si="0"/>
        <v>1831</v>
      </c>
      <c r="I8" s="37">
        <v>50</v>
      </c>
      <c r="J8" s="38">
        <v>18</v>
      </c>
      <c r="K8" s="34">
        <f>I8*18</f>
        <v>900</v>
      </c>
      <c r="L8" s="78">
        <v>100</v>
      </c>
      <c r="M8" s="36">
        <v>29.19</v>
      </c>
      <c r="N8" s="33">
        <v>2919</v>
      </c>
      <c r="O8" s="45">
        <f t="shared" si="1"/>
        <v>2019</v>
      </c>
      <c r="P8" s="37">
        <v>50</v>
      </c>
      <c r="Q8" s="38">
        <v>18</v>
      </c>
      <c r="R8" s="71">
        <f>P8*18</f>
        <v>900</v>
      </c>
      <c r="S8" s="76">
        <v>100</v>
      </c>
      <c r="T8" s="36">
        <v>29.19</v>
      </c>
      <c r="U8" s="33">
        <v>2919</v>
      </c>
      <c r="V8" s="45">
        <f t="shared" si="2"/>
        <v>2019</v>
      </c>
      <c r="W8" s="37">
        <v>50</v>
      </c>
      <c r="X8" s="38">
        <v>18</v>
      </c>
      <c r="Y8" s="71">
        <f>W8*18</f>
        <v>900</v>
      </c>
      <c r="Z8" s="76">
        <v>100</v>
      </c>
      <c r="AA8" s="36">
        <v>29.19</v>
      </c>
      <c r="AB8" s="33">
        <v>2919</v>
      </c>
      <c r="AC8" s="45">
        <f t="shared" si="3"/>
        <v>2019</v>
      </c>
    </row>
    <row r="9" spans="1:29" ht="26.4" x14ac:dyDescent="0.3">
      <c r="A9" s="52" t="s">
        <v>29</v>
      </c>
      <c r="B9" s="35">
        <v>120</v>
      </c>
      <c r="C9" s="36">
        <v>18</v>
      </c>
      <c r="D9" s="33">
        <v>2160</v>
      </c>
      <c r="E9" s="76">
        <v>100</v>
      </c>
      <c r="F9" s="36">
        <v>27.31</v>
      </c>
      <c r="G9" s="33">
        <v>2731</v>
      </c>
      <c r="H9" s="45">
        <f t="shared" si="0"/>
        <v>571</v>
      </c>
      <c r="I9" s="37">
        <v>120</v>
      </c>
      <c r="J9" s="38">
        <v>18</v>
      </c>
      <c r="K9" s="34">
        <f>I9*18</f>
        <v>2160</v>
      </c>
      <c r="L9" s="78">
        <v>100</v>
      </c>
      <c r="M9" s="36">
        <v>29.19</v>
      </c>
      <c r="N9" s="33">
        <v>2919</v>
      </c>
      <c r="O9" s="45">
        <f t="shared" si="1"/>
        <v>759</v>
      </c>
      <c r="P9" s="37">
        <v>120</v>
      </c>
      <c r="Q9" s="38">
        <v>18</v>
      </c>
      <c r="R9" s="71">
        <f>P9*18</f>
        <v>2160</v>
      </c>
      <c r="S9" s="76">
        <v>100</v>
      </c>
      <c r="T9" s="36">
        <v>29.19</v>
      </c>
      <c r="U9" s="33">
        <v>2919</v>
      </c>
      <c r="V9" s="45">
        <f t="shared" si="2"/>
        <v>759</v>
      </c>
      <c r="W9" s="37">
        <v>120</v>
      </c>
      <c r="X9" s="38">
        <v>18</v>
      </c>
      <c r="Y9" s="71">
        <f>W9*18</f>
        <v>2160</v>
      </c>
      <c r="Z9" s="76">
        <v>100</v>
      </c>
      <c r="AA9" s="36">
        <v>29.19</v>
      </c>
      <c r="AB9" s="33">
        <v>2919</v>
      </c>
      <c r="AC9" s="45">
        <f t="shared" si="3"/>
        <v>759</v>
      </c>
    </row>
    <row r="10" spans="1:29" ht="23.25" customHeight="1" x14ac:dyDescent="0.3">
      <c r="A10" s="53" t="s">
        <v>21</v>
      </c>
      <c r="B10" s="47">
        <f>SUM(B5:B9)</f>
        <v>375835</v>
      </c>
      <c r="C10" s="48" t="s">
        <v>2</v>
      </c>
      <c r="D10" s="48">
        <f t="shared" ref="D10:Y10" si="4">SUM(D5:D9)</f>
        <v>6765030.0999999996</v>
      </c>
      <c r="E10" s="48">
        <f t="shared" si="4"/>
        <v>282335</v>
      </c>
      <c r="F10" s="48" t="s">
        <v>2</v>
      </c>
      <c r="G10" s="48">
        <f t="shared" si="4"/>
        <v>7710568.8499999996</v>
      </c>
      <c r="H10" s="57">
        <f t="shared" si="4"/>
        <v>945538.75000000035</v>
      </c>
      <c r="I10" s="47">
        <f t="shared" si="4"/>
        <v>302023</v>
      </c>
      <c r="J10" s="48" t="s">
        <v>2</v>
      </c>
      <c r="K10" s="48">
        <f t="shared" si="4"/>
        <v>5436414.1000000006</v>
      </c>
      <c r="L10" s="66">
        <f t="shared" ref="L10" si="5">SUM(L5:L9)</f>
        <v>253912</v>
      </c>
      <c r="M10" s="48" t="s">
        <v>2</v>
      </c>
      <c r="N10" s="48">
        <f t="shared" ref="N10:O10" si="6">SUM(N5:N9)</f>
        <v>7411691.2800000003</v>
      </c>
      <c r="O10" s="57">
        <f t="shared" si="6"/>
        <v>1975277.1800000002</v>
      </c>
      <c r="P10" s="47">
        <f t="shared" si="4"/>
        <v>267185</v>
      </c>
      <c r="Q10" s="48" t="s">
        <v>2</v>
      </c>
      <c r="R10" s="72">
        <f t="shared" si="4"/>
        <v>4809330.5</v>
      </c>
      <c r="S10" s="48">
        <f t="shared" si="4"/>
        <v>223737</v>
      </c>
      <c r="T10" s="48" t="s">
        <v>2</v>
      </c>
      <c r="U10" s="48">
        <f t="shared" ref="U10:V10" si="7">SUM(U5:U9)</f>
        <v>6530883.0300000003</v>
      </c>
      <c r="V10" s="57">
        <f t="shared" si="7"/>
        <v>1721552.5299999998</v>
      </c>
      <c r="W10" s="47">
        <f t="shared" si="4"/>
        <v>148728</v>
      </c>
      <c r="X10" s="48" t="s">
        <v>2</v>
      </c>
      <c r="Y10" s="72">
        <f t="shared" si="4"/>
        <v>2677104.6</v>
      </c>
      <c r="Z10" s="48">
        <f t="shared" ref="Z10" si="8">SUM(Z5:Z9)</f>
        <v>151124</v>
      </c>
      <c r="AA10" s="48" t="s">
        <v>2</v>
      </c>
      <c r="AB10" s="48">
        <f t="shared" ref="AB10:AC10" si="9">SUM(AB5:AB9)</f>
        <v>4411309.5600000005</v>
      </c>
      <c r="AC10" s="57">
        <f t="shared" si="9"/>
        <v>1734204.96</v>
      </c>
    </row>
    <row r="11" spans="1:29" ht="70.5" customHeight="1" x14ac:dyDescent="0.3">
      <c r="A11" s="54" t="s">
        <v>32</v>
      </c>
      <c r="B11" s="46"/>
      <c r="C11" s="49"/>
      <c r="D11" s="49">
        <v>6088527</v>
      </c>
      <c r="E11" s="49"/>
      <c r="F11" s="49"/>
      <c r="G11" s="49">
        <v>6088527</v>
      </c>
      <c r="H11" s="58"/>
      <c r="I11" s="46"/>
      <c r="J11" s="49"/>
      <c r="K11" s="49">
        <f>K10*0.9+0.01</f>
        <v>4892772.7</v>
      </c>
      <c r="L11" s="67"/>
      <c r="M11" s="49"/>
      <c r="N11" s="49">
        <f>N10*0.9</f>
        <v>6670522.1520000007</v>
      </c>
      <c r="O11" s="58"/>
      <c r="P11" s="46"/>
      <c r="Q11" s="49"/>
      <c r="R11" s="73">
        <v>4328397</v>
      </c>
      <c r="S11" s="49"/>
      <c r="T11" s="49"/>
      <c r="U11" s="49">
        <v>5290015</v>
      </c>
      <c r="V11" s="58"/>
      <c r="W11" s="46"/>
      <c r="X11" s="49"/>
      <c r="Y11" s="73">
        <f>Y10*0.9+0.09</f>
        <v>2409394.23</v>
      </c>
      <c r="Z11" s="49"/>
      <c r="AA11" s="49"/>
      <c r="AB11" s="49">
        <v>3374651</v>
      </c>
      <c r="AC11" s="58"/>
    </row>
    <row r="12" spans="1:29" ht="26.4" x14ac:dyDescent="0.3">
      <c r="A12" s="55" t="s">
        <v>6</v>
      </c>
      <c r="B12" s="37">
        <v>304645</v>
      </c>
      <c r="C12" s="38">
        <v>14.9</v>
      </c>
      <c r="D12" s="34">
        <v>4539211</v>
      </c>
      <c r="E12" s="81">
        <v>304645</v>
      </c>
      <c r="F12" s="38">
        <v>14.9</v>
      </c>
      <c r="G12" s="34">
        <v>4539211</v>
      </c>
      <c r="H12" s="45"/>
      <c r="I12" s="37">
        <v>27011</v>
      </c>
      <c r="J12" s="38">
        <v>14.9</v>
      </c>
      <c r="K12" s="34">
        <f>I12*14.9+0.1</f>
        <v>402464</v>
      </c>
      <c r="L12" s="82">
        <v>27011</v>
      </c>
      <c r="M12" s="38">
        <v>14.9</v>
      </c>
      <c r="N12" s="34">
        <v>402464</v>
      </c>
      <c r="O12" s="45"/>
      <c r="P12" s="37">
        <v>36649</v>
      </c>
      <c r="Q12" s="38">
        <v>14.9</v>
      </c>
      <c r="R12" s="71">
        <f>P12*0.85</f>
        <v>31151.649999999998</v>
      </c>
      <c r="S12" s="81">
        <v>36649</v>
      </c>
      <c r="T12" s="38">
        <v>14.9</v>
      </c>
      <c r="U12" s="34">
        <v>31151.649999999998</v>
      </c>
      <c r="V12" s="45"/>
      <c r="W12" s="41">
        <v>64445</v>
      </c>
      <c r="X12" s="38">
        <v>14.9</v>
      </c>
      <c r="Y12" s="71">
        <f>W12*14.9+0.5</f>
        <v>960231</v>
      </c>
      <c r="Z12" s="81">
        <v>64445</v>
      </c>
      <c r="AA12" s="38">
        <v>14.9</v>
      </c>
      <c r="AB12" s="34">
        <v>960231</v>
      </c>
      <c r="AC12" s="45"/>
    </row>
    <row r="13" spans="1:29" ht="26.4" x14ac:dyDescent="0.3">
      <c r="A13" s="55" t="s">
        <v>7</v>
      </c>
      <c r="B13" s="37">
        <v>9205</v>
      </c>
      <c r="C13" s="38">
        <v>14.9</v>
      </c>
      <c r="D13" s="34">
        <v>137155</v>
      </c>
      <c r="E13" s="81">
        <v>9205</v>
      </c>
      <c r="F13" s="38">
        <v>14.9</v>
      </c>
      <c r="G13" s="34">
        <v>137155</v>
      </c>
      <c r="H13" s="45"/>
      <c r="I13" s="37">
        <v>9205</v>
      </c>
      <c r="J13" s="38">
        <v>14.9</v>
      </c>
      <c r="K13" s="34">
        <f>I13*14.9+0.5</f>
        <v>137155</v>
      </c>
      <c r="L13" s="82">
        <v>9205</v>
      </c>
      <c r="M13" s="38">
        <v>14.9</v>
      </c>
      <c r="N13" s="34">
        <v>137155</v>
      </c>
      <c r="O13" s="45"/>
      <c r="P13" s="37">
        <v>9205</v>
      </c>
      <c r="Q13" s="38">
        <v>14.9</v>
      </c>
      <c r="R13" s="71">
        <f>P10*0.85</f>
        <v>227107.25</v>
      </c>
      <c r="S13" s="81">
        <v>9205</v>
      </c>
      <c r="T13" s="38">
        <v>14.9</v>
      </c>
      <c r="U13" s="34">
        <v>227107.25</v>
      </c>
      <c r="V13" s="45"/>
      <c r="W13" s="41">
        <v>9205</v>
      </c>
      <c r="X13" s="38">
        <v>14.9</v>
      </c>
      <c r="Y13" s="71">
        <f>W13*14.9-0.5</f>
        <v>137154</v>
      </c>
      <c r="Z13" s="81">
        <v>9205</v>
      </c>
      <c r="AA13" s="38">
        <v>14.9</v>
      </c>
      <c r="AB13" s="34">
        <v>137154</v>
      </c>
      <c r="AC13" s="45"/>
    </row>
    <row r="14" spans="1:29" ht="32.25" customHeight="1" x14ac:dyDescent="0.3">
      <c r="A14" s="55" t="s">
        <v>9</v>
      </c>
      <c r="B14" s="37">
        <v>2150</v>
      </c>
      <c r="C14" s="38">
        <v>14.9</v>
      </c>
      <c r="D14" s="34">
        <v>32035</v>
      </c>
      <c r="E14" s="81">
        <v>2150</v>
      </c>
      <c r="F14" s="38">
        <v>14.9</v>
      </c>
      <c r="G14" s="34">
        <v>32035</v>
      </c>
      <c r="H14" s="45"/>
      <c r="I14" s="37">
        <v>2150</v>
      </c>
      <c r="J14" s="38">
        <v>14.9</v>
      </c>
      <c r="K14" s="34">
        <f>I14*14.9</f>
        <v>32035</v>
      </c>
      <c r="L14" s="82">
        <v>2150</v>
      </c>
      <c r="M14" s="38">
        <v>14.9</v>
      </c>
      <c r="N14" s="34">
        <v>32035</v>
      </c>
      <c r="O14" s="45"/>
      <c r="P14" s="37">
        <v>2150</v>
      </c>
      <c r="Q14" s="38">
        <v>14.9</v>
      </c>
      <c r="R14" s="71">
        <f>P14*14.9</f>
        <v>32035</v>
      </c>
      <c r="S14" s="81">
        <v>2150</v>
      </c>
      <c r="T14" s="38">
        <v>14.9</v>
      </c>
      <c r="U14" s="34">
        <v>32035</v>
      </c>
      <c r="V14" s="45"/>
      <c r="W14" s="37">
        <v>2150</v>
      </c>
      <c r="X14" s="38">
        <v>14.9</v>
      </c>
      <c r="Y14" s="71">
        <f>W14*14.9</f>
        <v>32035</v>
      </c>
      <c r="Z14" s="81">
        <v>2150</v>
      </c>
      <c r="AA14" s="38">
        <v>14.9</v>
      </c>
      <c r="AB14" s="34">
        <v>32035</v>
      </c>
      <c r="AC14" s="45"/>
    </row>
    <row r="15" spans="1:29" ht="22.5" customHeight="1" x14ac:dyDescent="0.3">
      <c r="A15" s="56" t="s">
        <v>1</v>
      </c>
      <c r="B15" s="37">
        <v>41600</v>
      </c>
      <c r="C15" s="38">
        <v>14.9</v>
      </c>
      <c r="D15" s="34">
        <v>619840</v>
      </c>
      <c r="E15" s="81">
        <v>41600</v>
      </c>
      <c r="F15" s="38">
        <v>14.9</v>
      </c>
      <c r="G15" s="34">
        <v>619840</v>
      </c>
      <c r="H15" s="45"/>
      <c r="I15" s="37">
        <v>41600</v>
      </c>
      <c r="J15" s="38">
        <v>14.9</v>
      </c>
      <c r="K15" s="34">
        <f>I15*14.9</f>
        <v>619840</v>
      </c>
      <c r="L15" s="82">
        <v>41600</v>
      </c>
      <c r="M15" s="38">
        <v>14.9</v>
      </c>
      <c r="N15" s="34">
        <v>619840</v>
      </c>
      <c r="O15" s="45"/>
      <c r="P15" s="37">
        <v>41600</v>
      </c>
      <c r="Q15" s="38">
        <v>14.9</v>
      </c>
      <c r="R15" s="71">
        <f>P15*14.9</f>
        <v>619840</v>
      </c>
      <c r="S15" s="81">
        <v>41600</v>
      </c>
      <c r="T15" s="38">
        <v>14.9</v>
      </c>
      <c r="U15" s="34">
        <v>619840</v>
      </c>
      <c r="V15" s="45"/>
      <c r="W15" s="37">
        <v>41600</v>
      </c>
      <c r="X15" s="38">
        <v>14.9</v>
      </c>
      <c r="Y15" s="71">
        <f>W15*14.9</f>
        <v>619840</v>
      </c>
      <c r="Z15" s="81">
        <v>41600</v>
      </c>
      <c r="AA15" s="38">
        <v>14.9</v>
      </c>
      <c r="AB15" s="34">
        <v>619840</v>
      </c>
      <c r="AC15" s="45"/>
    </row>
    <row r="16" spans="1:29" ht="28.5" customHeight="1" x14ac:dyDescent="0.3">
      <c r="A16" s="55" t="s">
        <v>8</v>
      </c>
      <c r="B16" s="37">
        <v>3200</v>
      </c>
      <c r="C16" s="38">
        <v>80</v>
      </c>
      <c r="D16" s="34">
        <v>256000</v>
      </c>
      <c r="E16" s="81">
        <v>3200</v>
      </c>
      <c r="F16" s="38">
        <v>80</v>
      </c>
      <c r="G16" s="34">
        <v>256000</v>
      </c>
      <c r="H16" s="45"/>
      <c r="I16" s="37">
        <v>3200</v>
      </c>
      <c r="J16" s="38">
        <v>80</v>
      </c>
      <c r="K16" s="34">
        <f>I16*80</f>
        <v>256000</v>
      </c>
      <c r="L16" s="82">
        <v>3200</v>
      </c>
      <c r="M16" s="38">
        <v>80</v>
      </c>
      <c r="N16" s="34">
        <v>256000</v>
      </c>
      <c r="O16" s="45"/>
      <c r="P16" s="37">
        <v>3200</v>
      </c>
      <c r="Q16" s="38">
        <v>80</v>
      </c>
      <c r="R16" s="71">
        <f>P16*80</f>
        <v>256000</v>
      </c>
      <c r="S16" s="81">
        <v>3200</v>
      </c>
      <c r="T16" s="38">
        <v>80</v>
      </c>
      <c r="U16" s="34">
        <v>256000</v>
      </c>
      <c r="V16" s="45"/>
      <c r="W16" s="37">
        <v>3200</v>
      </c>
      <c r="X16" s="38">
        <v>80</v>
      </c>
      <c r="Y16" s="71">
        <f>W16*80</f>
        <v>256000</v>
      </c>
      <c r="Z16" s="81">
        <v>3200</v>
      </c>
      <c r="AA16" s="38">
        <v>80</v>
      </c>
      <c r="AB16" s="34">
        <v>256000</v>
      </c>
      <c r="AC16" s="45"/>
    </row>
    <row r="17" spans="1:29" ht="33.75" customHeight="1" x14ac:dyDescent="0.3">
      <c r="A17" s="53" t="s">
        <v>23</v>
      </c>
      <c r="B17" s="59">
        <f>B12+B13+B14+B15+B16</f>
        <v>360800</v>
      </c>
      <c r="C17" s="50" t="s">
        <v>2</v>
      </c>
      <c r="D17" s="50">
        <f t="shared" ref="D17:Y17" si="10">D12+D13+D14+D15+D16</f>
        <v>5584241</v>
      </c>
      <c r="E17" s="50">
        <f t="shared" si="10"/>
        <v>360800</v>
      </c>
      <c r="F17" s="50" t="s">
        <v>2</v>
      </c>
      <c r="G17" s="50">
        <f t="shared" si="10"/>
        <v>5584241</v>
      </c>
      <c r="H17" s="60"/>
      <c r="I17" s="59">
        <f t="shared" si="10"/>
        <v>83166</v>
      </c>
      <c r="J17" s="50" t="s">
        <v>2</v>
      </c>
      <c r="K17" s="50">
        <f t="shared" si="10"/>
        <v>1447494</v>
      </c>
      <c r="L17" s="68">
        <f t="shared" ref="L17" si="11">L12+L13+L14+L15+L16</f>
        <v>83166</v>
      </c>
      <c r="M17" s="50" t="s">
        <v>2</v>
      </c>
      <c r="N17" s="50">
        <f t="shared" ref="N17" si="12">N12+N13+N14+N15+N16</f>
        <v>1447494</v>
      </c>
      <c r="O17" s="60"/>
      <c r="P17" s="59">
        <f t="shared" si="10"/>
        <v>92804</v>
      </c>
      <c r="Q17" s="50" t="s">
        <v>2</v>
      </c>
      <c r="R17" s="74">
        <f t="shared" si="10"/>
        <v>1166133.8999999999</v>
      </c>
      <c r="S17" s="50">
        <f t="shared" si="10"/>
        <v>92804</v>
      </c>
      <c r="T17" s="50" t="s">
        <v>2</v>
      </c>
      <c r="U17" s="50">
        <f t="shared" ref="U17" si="13">U12+U13+U14+U15+U16</f>
        <v>1166133.8999999999</v>
      </c>
      <c r="V17" s="60"/>
      <c r="W17" s="59">
        <f t="shared" si="10"/>
        <v>120600</v>
      </c>
      <c r="X17" s="50" t="s">
        <v>2</v>
      </c>
      <c r="Y17" s="74">
        <f t="shared" si="10"/>
        <v>2005260</v>
      </c>
      <c r="Z17" s="50">
        <f t="shared" ref="Z17" si="14">Z12+Z13+Z14+Z15+Z16</f>
        <v>120600</v>
      </c>
      <c r="AA17" s="50" t="s">
        <v>2</v>
      </c>
      <c r="AB17" s="50">
        <f t="shared" ref="AB17" si="15">AB12+AB13+AB14+AB15+AB16</f>
        <v>2005260</v>
      </c>
      <c r="AC17" s="60"/>
    </row>
    <row r="18" spans="1:29" ht="87.75" customHeight="1" x14ac:dyDescent="0.3">
      <c r="A18" s="54" t="s">
        <v>33</v>
      </c>
      <c r="B18" s="61"/>
      <c r="C18" s="62"/>
      <c r="D18" s="62">
        <f>D17*0.9+0.15</f>
        <v>5025817.0500000007</v>
      </c>
      <c r="E18" s="62"/>
      <c r="F18" s="62"/>
      <c r="G18" s="62">
        <f>G17*0.9+0.15</f>
        <v>5025817.0500000007</v>
      </c>
      <c r="H18" s="63"/>
      <c r="I18" s="61"/>
      <c r="J18" s="62"/>
      <c r="K18" s="62">
        <f>K17*0.9+0.1</f>
        <v>1302744.7000000002</v>
      </c>
      <c r="L18" s="69"/>
      <c r="M18" s="62"/>
      <c r="N18" s="62">
        <f>N17*0.9+0.15</f>
        <v>1302744.75</v>
      </c>
      <c r="O18" s="63"/>
      <c r="P18" s="61"/>
      <c r="Q18" s="62"/>
      <c r="R18" s="75">
        <f>R17*0.9+0.18</f>
        <v>1049520.69</v>
      </c>
      <c r="S18" s="62"/>
      <c r="T18" s="62"/>
      <c r="U18" s="62">
        <f>U17*0.9+0.15</f>
        <v>1049520.6599999999</v>
      </c>
      <c r="V18" s="63"/>
      <c r="W18" s="61"/>
      <c r="X18" s="62"/>
      <c r="Y18" s="75">
        <f>Y17*0.9</f>
        <v>1804734</v>
      </c>
      <c r="Z18" s="62"/>
      <c r="AA18" s="62"/>
      <c r="AB18" s="62">
        <f>AB17*0.9+0.15</f>
        <v>1804734.15</v>
      </c>
      <c r="AC18" s="63"/>
    </row>
    <row r="19" spans="1:29" ht="45" customHeight="1" x14ac:dyDescent="0.3">
      <c r="A19" s="53" t="s">
        <v>31</v>
      </c>
      <c r="B19" s="59">
        <f>B17+B10</f>
        <v>736635</v>
      </c>
      <c r="C19" s="50" t="s">
        <v>2</v>
      </c>
      <c r="D19" s="50">
        <f t="shared" ref="D19:Y19" si="16">D17+D10</f>
        <v>12349271.1</v>
      </c>
      <c r="E19" s="50">
        <f t="shared" si="16"/>
        <v>643135</v>
      </c>
      <c r="F19" s="50" t="s">
        <v>2</v>
      </c>
      <c r="G19" s="50">
        <f>G17+G10</f>
        <v>13294809.85</v>
      </c>
      <c r="H19" s="60">
        <f t="shared" si="16"/>
        <v>945538.75000000035</v>
      </c>
      <c r="I19" s="59">
        <f t="shared" si="16"/>
        <v>385189</v>
      </c>
      <c r="J19" s="50" t="s">
        <v>2</v>
      </c>
      <c r="K19" s="50">
        <f t="shared" si="16"/>
        <v>6883908.1000000006</v>
      </c>
      <c r="L19" s="68">
        <f t="shared" ref="L19" si="17">L17+L10</f>
        <v>337078</v>
      </c>
      <c r="M19" s="50" t="s">
        <v>2</v>
      </c>
      <c r="N19" s="50">
        <f>N17+N10</f>
        <v>8859185.2800000012</v>
      </c>
      <c r="O19" s="60">
        <f t="shared" ref="O19" si="18">O17+O10</f>
        <v>1975277.1800000002</v>
      </c>
      <c r="P19" s="59">
        <f t="shared" si="16"/>
        <v>359989</v>
      </c>
      <c r="Q19" s="50" t="s">
        <v>2</v>
      </c>
      <c r="R19" s="74">
        <f t="shared" si="16"/>
        <v>5975464.4000000004</v>
      </c>
      <c r="S19" s="50">
        <f t="shared" si="16"/>
        <v>316541</v>
      </c>
      <c r="T19" s="50" t="s">
        <v>2</v>
      </c>
      <c r="U19" s="50">
        <f>U17+U10</f>
        <v>7697016.9299999997</v>
      </c>
      <c r="V19" s="60">
        <f t="shared" ref="V19" si="19">V17+V10</f>
        <v>1721552.5299999998</v>
      </c>
      <c r="W19" s="59">
        <f t="shared" si="16"/>
        <v>269328</v>
      </c>
      <c r="X19" s="50" t="s">
        <v>2</v>
      </c>
      <c r="Y19" s="74">
        <f t="shared" si="16"/>
        <v>4682364.5999999996</v>
      </c>
      <c r="Z19" s="50">
        <f t="shared" ref="Z19" si="20">Z17+Z10</f>
        <v>271724</v>
      </c>
      <c r="AA19" s="50" t="s">
        <v>2</v>
      </c>
      <c r="AB19" s="50">
        <f>AB17+AB10</f>
        <v>6416569.5600000005</v>
      </c>
      <c r="AC19" s="60">
        <f t="shared" ref="AC19" si="21">AC17+AC10</f>
        <v>1734204.96</v>
      </c>
    </row>
    <row r="20" spans="1:29" ht="105" customHeight="1" thickBot="1" x14ac:dyDescent="0.35">
      <c r="A20" s="83" t="s">
        <v>49</v>
      </c>
      <c r="B20" s="84"/>
      <c r="C20" s="85"/>
      <c r="D20" s="86">
        <f>D11+D18</f>
        <v>11114344.050000001</v>
      </c>
      <c r="E20" s="85"/>
      <c r="F20" s="85"/>
      <c r="G20" s="87">
        <f>G11+G18</f>
        <v>11114344.050000001</v>
      </c>
      <c r="H20" s="88"/>
      <c r="I20" s="89"/>
      <c r="J20" s="87"/>
      <c r="K20" s="87">
        <v>6195518</v>
      </c>
      <c r="L20" s="90"/>
      <c r="M20" s="85"/>
      <c r="N20" s="87">
        <f>N11+N18</f>
        <v>7973266.9020000007</v>
      </c>
      <c r="O20" s="88"/>
      <c r="P20" s="89"/>
      <c r="Q20" s="87"/>
      <c r="R20" s="91">
        <f>R11+R18</f>
        <v>5377917.6899999995</v>
      </c>
      <c r="S20" s="85"/>
      <c r="T20" s="85"/>
      <c r="U20" s="87">
        <f>U11+U18</f>
        <v>6339535.6600000001</v>
      </c>
      <c r="V20" s="88"/>
      <c r="W20" s="89"/>
      <c r="X20" s="87"/>
      <c r="Y20" s="91">
        <f>Y11+Y18</f>
        <v>4214128.2300000004</v>
      </c>
      <c r="Z20" s="85"/>
      <c r="AA20" s="85"/>
      <c r="AB20" s="87">
        <f>AB11+AB18</f>
        <v>5179385.1500000004</v>
      </c>
      <c r="AC20" s="88"/>
    </row>
    <row r="21" spans="1:29" x14ac:dyDescent="0.3">
      <c r="A21" s="115" t="s">
        <v>47</v>
      </c>
      <c r="B21" s="115"/>
      <c r="C21" s="115"/>
      <c r="D21" s="115"/>
      <c r="E21" s="115"/>
      <c r="F21" s="115"/>
      <c r="G21" s="115"/>
    </row>
    <row r="22" spans="1:29" x14ac:dyDescent="0.3">
      <c r="A22" s="112" t="s">
        <v>30</v>
      </c>
      <c r="B22" s="113"/>
      <c r="C22" s="113"/>
      <c r="D22" s="113"/>
      <c r="E22" s="113"/>
      <c r="F22" s="113"/>
      <c r="G22" s="113"/>
      <c r="H22" s="113"/>
      <c r="I22" s="113"/>
      <c r="J22" s="113"/>
      <c r="K22" s="113"/>
      <c r="L22" s="113"/>
      <c r="M22" s="113"/>
      <c r="N22" s="113"/>
      <c r="O22" s="113"/>
      <c r="P22" s="113"/>
      <c r="Q22" s="113"/>
      <c r="R22" s="113"/>
      <c r="S22" s="113"/>
      <c r="T22" s="113"/>
      <c r="U22" s="113"/>
      <c r="V22" s="113"/>
      <c r="W22" s="113"/>
      <c r="X22" s="113"/>
      <c r="Y22" s="113"/>
      <c r="Z22" s="65"/>
      <c r="AA22" s="65"/>
      <c r="AB22" s="65"/>
      <c r="AC22" s="65"/>
    </row>
    <row r="23" spans="1:29" x14ac:dyDescent="0.3">
      <c r="A23" s="112" t="s">
        <v>48</v>
      </c>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64"/>
      <c r="AA23" s="64"/>
      <c r="AB23" s="64"/>
      <c r="AC23" s="64"/>
    </row>
    <row r="24" spans="1:29" x14ac:dyDescent="0.3">
      <c r="E24" s="43"/>
      <c r="F24" s="43"/>
      <c r="L24" s="43"/>
      <c r="M24" s="43"/>
      <c r="S24" s="43"/>
      <c r="T24" s="43"/>
      <c r="Z24" s="43"/>
      <c r="AA24" s="43"/>
    </row>
  </sheetData>
  <mergeCells count="13">
    <mergeCell ref="Z3:AB3"/>
    <mergeCell ref="A1:AC1"/>
    <mergeCell ref="A23:Y23"/>
    <mergeCell ref="A22:Y22"/>
    <mergeCell ref="B3:D3"/>
    <mergeCell ref="E3:G3"/>
    <mergeCell ref="I3:K3"/>
    <mergeCell ref="P3:R3"/>
    <mergeCell ref="W3:Y3"/>
    <mergeCell ref="A21:G21"/>
    <mergeCell ref="L3:N3"/>
    <mergeCell ref="S3:U3"/>
    <mergeCell ref="A2:AC2"/>
  </mergeCells>
  <pageMargins left="0.33" right="0.35" top="0.51" bottom="0.3" header="0.31496062992125984" footer="0.19"/>
  <pageSetup paperSize="9" scale="67" fitToHeight="0" orientation="landscape" horizontalDpi="300" verticalDpi="300" r:id="rId1"/>
  <ignoredErrors>
    <ignoredError sqref="H10"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ieņēmumi</vt:lpstr>
      <vt:lpstr>1.pielikums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2024-04-10T19:08:10Z</dcterms:modified>
</cp:coreProperties>
</file>