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I:\PADD_MVN\Grozijumi_347_RĪKOJUMAM\"/>
    </mc:Choice>
  </mc:AlternateContent>
  <bookViews>
    <workbookView xWindow="0" yWindow="0" windowWidth="28800" windowHeight="10500"/>
  </bookViews>
  <sheets>
    <sheet name="3.pielikums"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8" i="1" l="1"/>
  <c r="E7" i="1"/>
  <c r="D16" i="1" l="1"/>
  <c r="F16" i="1"/>
  <c r="I16" i="1"/>
  <c r="L16" i="1"/>
  <c r="D15" i="1"/>
  <c r="F15" i="1"/>
  <c r="G15" i="1"/>
  <c r="I15" i="1"/>
  <c r="J15" i="1"/>
  <c r="L15" i="1"/>
  <c r="M15" i="1"/>
  <c r="C16" i="1"/>
  <c r="C15" i="1"/>
  <c r="K5" i="1" l="1"/>
  <c r="M4" i="1"/>
  <c r="H10" i="1" l="1"/>
  <c r="G16" i="1"/>
  <c r="E10" i="1"/>
  <c r="N5" i="1" l="1"/>
  <c r="N9" i="1" l="1"/>
  <c r="N15" i="1" s="1"/>
  <c r="L8" i="1"/>
  <c r="L7" i="1" s="1"/>
  <c r="K9" i="1"/>
  <c r="K15" i="1" s="1"/>
  <c r="I8" i="1"/>
  <c r="I7" i="1" s="1"/>
  <c r="H9" i="1"/>
  <c r="H15" i="1" s="1"/>
  <c r="G8" i="1"/>
  <c r="G7" i="1" s="1"/>
  <c r="F8" i="1"/>
  <c r="F7" i="1" s="1"/>
  <c r="N6" i="1"/>
  <c r="N4" i="1" s="1"/>
  <c r="L4" i="1"/>
  <c r="K6" i="1"/>
  <c r="I4" i="1"/>
  <c r="H5" i="1"/>
  <c r="G4" i="1"/>
  <c r="F4" i="1"/>
  <c r="D8" i="1"/>
  <c r="D7" i="1" s="1"/>
  <c r="F13" i="1" l="1"/>
  <c r="L13" i="1"/>
  <c r="I13" i="1"/>
  <c r="H8" i="1"/>
  <c r="G13" i="1"/>
  <c r="K4" i="1"/>
  <c r="C8" i="1"/>
  <c r="C7" i="1" s="1"/>
  <c r="J16" i="1"/>
  <c r="K10" i="1" l="1"/>
  <c r="J8" i="1"/>
  <c r="J7" i="1" s="1"/>
  <c r="H16" i="1" l="1"/>
  <c r="C4" i="1"/>
  <c r="C13" i="1" s="1"/>
  <c r="E12" i="1"/>
  <c r="E9" i="1"/>
  <c r="E15" i="1" s="1"/>
  <c r="K16" i="1"/>
  <c r="H6" i="1"/>
  <c r="H4" i="1" s="1"/>
  <c r="E6" i="1"/>
  <c r="J4" i="1"/>
  <c r="J13" i="1" s="1"/>
  <c r="D4" i="1"/>
  <c r="D13" i="1" s="1"/>
  <c r="E16" i="1" l="1"/>
  <c r="H7" i="1"/>
  <c r="H13" i="1" s="1"/>
  <c r="E4" i="1"/>
  <c r="E13" i="1" l="1"/>
  <c r="M16" i="1"/>
  <c r="K8" i="1"/>
  <c r="K7" i="1" s="1"/>
  <c r="K13" i="1" s="1"/>
  <c r="N10" i="1" l="1"/>
  <c r="N16" i="1" s="1"/>
  <c r="M8" i="1"/>
  <c r="M7" i="1" l="1"/>
  <c r="M13" i="1" s="1"/>
  <c r="N8" i="1"/>
  <c r="N7" i="1" s="1"/>
  <c r="N13" i="1" s="1"/>
</calcChain>
</file>

<file path=xl/sharedStrings.xml><?xml version="1.0" encoding="utf-8"?>
<sst xmlns="http://schemas.openxmlformats.org/spreadsheetml/2006/main" count="39" uniqueCount="38">
  <si>
    <t>Ieņēmumi kopā</t>
  </si>
  <si>
    <t>Nodeva par pasu izsniegšanu</t>
  </si>
  <si>
    <t>Nodeva par personas apliecību izsniegšanu</t>
  </si>
  <si>
    <t>Izdevumi kopā</t>
  </si>
  <si>
    <t>2.1.</t>
  </si>
  <si>
    <t>2.1.2.</t>
  </si>
  <si>
    <t>2.1.1.</t>
  </si>
  <si>
    <t>2.2.</t>
  </si>
  <si>
    <t>Ilgtermiņa saistību pasākums "Eiropas Savienības prasībām atbilstošu pasu, elektronisko identifikācijas karšu un uzturēšanās atļauju izsniegšana" izdevumi kopā</t>
  </si>
  <si>
    <t>tai skaitā finansējums VAS “Latvijas Valsts radio un televīzijas centrs” par uzticamības un elektroniskās identifikācijas pakalpojumu sniegšanu</t>
  </si>
  <si>
    <t>Ieņēmumu un izdevumu kopsavilkums</t>
  </si>
  <si>
    <t>3.pielikums Ministru kabineta rīkojuma projekta “Grozījumi Ministru kabineta 2011.gada 27.jūlija rīkojumā Nr.347
“Par informācijas sistēmas darbības koncepcijas aprakstu “Pasu sistēmas un Vienotās migrācijas informācijas sistēmas attīstības
elektronisko identifikācijas karšu un elektronisko uzturēšanās atļauju (karšu) izsniegšanai”””
sākotnējās ietekmes novērtējumam ziņojumam (anotācijai)</t>
  </si>
  <si>
    <t>2027.gada
apstiprinātais plāns*</t>
  </si>
  <si>
    <t>2024.gada
apstiprinātais plāns*</t>
  </si>
  <si>
    <t>2024.gada
izmaiņas</t>
  </si>
  <si>
    <t>2024.gada
plāns ar izmaiņām</t>
  </si>
  <si>
    <t>2025.gada
apstiprinātais plāns*</t>
  </si>
  <si>
    <t>2025.gada
izmaiņas</t>
  </si>
  <si>
    <t>2025.gada
plāns ar izmaiņām</t>
  </si>
  <si>
    <t>2026.gada
apstiprinātais plāns*</t>
  </si>
  <si>
    <t>2026.gada
izmaiņas</t>
  </si>
  <si>
    <t>2026.gada
plāns ar izmaiņām</t>
  </si>
  <si>
    <t>2027.gada
izmaiņas</t>
  </si>
  <si>
    <t>2027.gada
plāns ar izmaiņām</t>
  </si>
  <si>
    <t xml:space="preserve">Izdevumi Iekšlietu ministrijas budžeta apakšprogrammā 02.03.00 "Vienotās sakaru un informācijas sistēmas uzturēšana un vadība" </t>
  </si>
  <si>
    <t xml:space="preserve">Izdevumi Iekšlietu ministrijas budžeta apakšprogrammā 11.01.00 "Pilsonības un migrācijas lietu pārvalde" </t>
  </si>
  <si>
    <t>Izdevumi Iekšlietu ministrijas budžeta apakšprogrammā 11.01.00 "Pilsonības un migrācijas lietu pārvalde" atlīdzībai (izdevumi pamatdarbībai)</t>
  </si>
  <si>
    <t>* apstiprināts ar Ministru kabineta 2011.gada 27.jūlija rīkojumu Nr. 347</t>
  </si>
  <si>
    <t>Finansiāla ietekme</t>
  </si>
  <si>
    <t>3. (1.-2.)</t>
  </si>
  <si>
    <t>Kopā izdevumi, sadalījumā pa budžeta apakšprogrammām</t>
  </si>
  <si>
    <t>Izdevumi Iekšlietu ministrijas budžeta  apakšprogrammā 02.03.00 “Vienotās sakaru un informācijas sistēmas uzturēšana un vadība”</t>
  </si>
  <si>
    <t>2.1.2.+2.2.</t>
  </si>
  <si>
    <t xml:space="preserve"> Izdevumi Iekšlietu ministrijas budžeta apakšprogrammai 11.01.00 „Pilsonības un migrācijas lietu pārvalde” </t>
  </si>
  <si>
    <t>1.</t>
  </si>
  <si>
    <t>2.</t>
  </si>
  <si>
    <t>1.1.</t>
  </si>
  <si>
    <t>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</si>
</sst>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186"/>
      <scheme val="minor"/>
    </font>
    <font>
      <b/>
      <sz val="11"/>
      <name val="Times New Roman"/>
      <family val="1"/>
      <charset val="186"/>
    </font>
    <font>
      <b/>
      <sz val="10"/>
      <name val="Times New Roman"/>
      <family val="1"/>
      <charset val="186"/>
    </font>
    <font>
      <sz val="12"/>
      <color indexed="8"/>
      <name val="Verdana"/>
      <family val="2"/>
      <charset val="186"/>
    </font>
    <font>
      <sz val="11"/>
      <name val="Calibri"/>
      <family val="2"/>
      <charset val="186"/>
      <scheme val="minor"/>
    </font>
    <font>
      <sz val="10"/>
      <name val="Times New Roman"/>
      <family val="1"/>
      <charset val="186"/>
    </font>
    <font>
      <sz val="9"/>
      <color theme="1"/>
      <name val="Calibri"/>
      <family val="2"/>
      <charset val="186"/>
      <scheme val="minor"/>
    </font>
    <font>
      <sz val="12"/>
      <color theme="1"/>
      <name val="Times New Roman"/>
      <family val="1"/>
      <charset val="186"/>
    </font>
    <font>
      <b/>
      <sz val="11"/>
      <color rgb="FFFF0000"/>
      <name val="Calibri"/>
      <family val="2"/>
      <charset val="186"/>
      <scheme val="minor"/>
    </font>
    <font>
      <strike/>
      <sz val="10"/>
      <name val="Times New Roman"/>
      <family val="1"/>
      <charset val="186"/>
    </font>
    <font>
      <sz val="9"/>
      <name val="Times New Roman"/>
      <family val="1"/>
      <charset val="186"/>
    </font>
    <font>
      <sz val="10"/>
      <name val="Calibri"/>
      <family val="2"/>
      <charset val="186"/>
      <scheme val="minor"/>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s>
  <cellStyleXfs count="2">
    <xf numFmtId="0" fontId="0" fillId="0" borderId="0"/>
    <xf numFmtId="0" fontId="3" fillId="0" borderId="0" applyNumberFormat="0" applyFill="0" applyBorder="0" applyProtection="0">
      <alignment vertical="top" wrapText="1"/>
    </xf>
  </cellStyleXfs>
  <cellXfs count="50">
    <xf numFmtId="0" fontId="0" fillId="0" borderId="0" xfId="0"/>
    <xf numFmtId="3" fontId="0" fillId="0" borderId="0" xfId="0" applyNumberFormat="1"/>
    <xf numFmtId="3" fontId="2" fillId="0" borderId="1" xfId="0" applyNumberFormat="1" applyFont="1" applyBorder="1" applyAlignment="1">
      <alignment horizontal="center" vertical="center" wrapText="1"/>
    </xf>
    <xf numFmtId="3" fontId="2" fillId="2" borderId="1" xfId="0" applyNumberFormat="1" applyFont="1" applyFill="1" applyBorder="1" applyAlignment="1">
      <alignment horizontal="center" vertical="center" wrapText="1"/>
    </xf>
    <xf numFmtId="0" fontId="4" fillId="0" borderId="0" xfId="0" applyFont="1"/>
    <xf numFmtId="3" fontId="5" fillId="0" borderId="1" xfId="0" applyNumberFormat="1" applyFont="1" applyBorder="1" applyAlignment="1">
      <alignment horizontal="center" vertical="center"/>
    </xf>
    <xf numFmtId="3" fontId="2" fillId="0" borderId="1" xfId="0" applyNumberFormat="1" applyFont="1" applyBorder="1" applyAlignment="1">
      <alignment horizontal="center" vertical="center"/>
    </xf>
    <xf numFmtId="3" fontId="2" fillId="2" borderId="1" xfId="0" applyNumberFormat="1" applyFont="1" applyFill="1" applyBorder="1" applyAlignment="1">
      <alignment horizontal="center" vertical="center"/>
    </xf>
    <xf numFmtId="3" fontId="4" fillId="0" borderId="0" xfId="0" applyNumberFormat="1" applyFont="1"/>
    <xf numFmtId="0" fontId="6" fillId="0" borderId="0" xfId="0" applyFont="1"/>
    <xf numFmtId="0" fontId="0" fillId="0" borderId="0" xfId="0" applyAlignment="1">
      <alignment vertical="top" wrapText="1"/>
    </xf>
    <xf numFmtId="0" fontId="7" fillId="0" borderId="0" xfId="0" applyFont="1"/>
    <xf numFmtId="3" fontId="2" fillId="2" borderId="1" xfId="0" applyNumberFormat="1" applyFont="1" applyFill="1" applyBorder="1" applyAlignment="1">
      <alignment horizontal="left" vertical="center" wrapText="1"/>
    </xf>
    <xf numFmtId="3" fontId="2" fillId="2" borderId="1" xfId="0" applyNumberFormat="1" applyFont="1" applyFill="1" applyBorder="1" applyAlignment="1">
      <alignment horizontal="right" vertical="center" wrapText="1"/>
    </xf>
    <xf numFmtId="3" fontId="2" fillId="0" borderId="1" xfId="0" applyNumberFormat="1" applyFont="1" applyFill="1" applyBorder="1" applyAlignment="1">
      <alignment horizontal="right" vertical="center" wrapText="1"/>
    </xf>
    <xf numFmtId="3" fontId="2" fillId="3" borderId="1" xfId="0" applyNumberFormat="1" applyFont="1" applyFill="1" applyBorder="1" applyAlignment="1">
      <alignment horizontal="right" vertical="center" wrapText="1"/>
    </xf>
    <xf numFmtId="3" fontId="5" fillId="0" borderId="1" xfId="0" applyNumberFormat="1" applyFont="1" applyBorder="1" applyAlignment="1">
      <alignment horizontal="center" vertical="center" wrapText="1"/>
    </xf>
    <xf numFmtId="3" fontId="5" fillId="0" borderId="1" xfId="0" applyNumberFormat="1" applyFont="1" applyBorder="1" applyAlignment="1">
      <alignment horizontal="left" vertical="top" wrapText="1"/>
    </xf>
    <xf numFmtId="3" fontId="2" fillId="0" borderId="1" xfId="0" applyNumberFormat="1" applyFont="1" applyBorder="1" applyAlignment="1">
      <alignment horizontal="left" vertical="top" wrapText="1"/>
    </xf>
    <xf numFmtId="3" fontId="2" fillId="0" borderId="1" xfId="0" applyNumberFormat="1" applyFont="1" applyBorder="1" applyAlignment="1">
      <alignment horizontal="right" vertical="center" wrapText="1"/>
    </xf>
    <xf numFmtId="3" fontId="5" fillId="0" borderId="1" xfId="0" applyNumberFormat="1" applyFont="1" applyBorder="1" applyAlignment="1">
      <alignment horizontal="right" vertical="top" wrapText="1"/>
    </xf>
    <xf numFmtId="3" fontId="5" fillId="2" borderId="1" xfId="0" applyNumberFormat="1" applyFont="1" applyFill="1" applyBorder="1" applyAlignment="1">
      <alignment horizontal="right" vertical="center" wrapText="1"/>
    </xf>
    <xf numFmtId="3" fontId="5" fillId="0" borderId="1" xfId="0" applyNumberFormat="1" applyFont="1" applyFill="1" applyBorder="1" applyAlignment="1">
      <alignment horizontal="right" vertical="top" wrapText="1"/>
    </xf>
    <xf numFmtId="3" fontId="5" fillId="2" borderId="1" xfId="0" applyNumberFormat="1" applyFont="1" applyFill="1" applyBorder="1" applyAlignment="1">
      <alignment horizontal="right" vertical="center"/>
    </xf>
    <xf numFmtId="3" fontId="2" fillId="0" borderId="1" xfId="0" applyNumberFormat="1" applyFont="1" applyFill="1" applyBorder="1" applyAlignment="1">
      <alignment horizontal="left" vertical="top" wrapText="1"/>
    </xf>
    <xf numFmtId="3" fontId="2" fillId="2" borderId="1" xfId="0" applyNumberFormat="1" applyFont="1" applyFill="1" applyBorder="1" applyAlignment="1">
      <alignment horizontal="right" vertical="center"/>
    </xf>
    <xf numFmtId="3" fontId="5" fillId="0" borderId="1" xfId="0" applyNumberFormat="1" applyFont="1" applyBorder="1" applyAlignment="1">
      <alignment horizontal="right" vertical="center"/>
    </xf>
    <xf numFmtId="3" fontId="5" fillId="0" borderId="1" xfId="0" applyNumberFormat="1" applyFont="1" applyBorder="1" applyAlignment="1">
      <alignment horizontal="right" vertical="center" wrapText="1"/>
    </xf>
    <xf numFmtId="3" fontId="5" fillId="0" borderId="1" xfId="0" applyNumberFormat="1" applyFont="1" applyFill="1" applyBorder="1" applyAlignment="1">
      <alignment horizontal="right" vertical="center" wrapText="1"/>
    </xf>
    <xf numFmtId="3" fontId="5" fillId="3" borderId="1" xfId="0" applyNumberFormat="1" applyFont="1" applyFill="1" applyBorder="1" applyAlignment="1">
      <alignment horizontal="right" vertical="center" wrapText="1"/>
    </xf>
    <xf numFmtId="3" fontId="5" fillId="3" borderId="1" xfId="0" applyNumberFormat="1" applyFont="1" applyFill="1" applyBorder="1" applyAlignment="1">
      <alignment horizontal="right" vertical="center"/>
    </xf>
    <xf numFmtId="3" fontId="5" fillId="0" borderId="1" xfId="0" applyNumberFormat="1" applyFont="1" applyFill="1" applyBorder="1" applyAlignment="1">
      <alignment vertical="center" wrapText="1"/>
    </xf>
    <xf numFmtId="3" fontId="2" fillId="4" borderId="1" xfId="0" applyNumberFormat="1" applyFont="1" applyFill="1" applyBorder="1" applyAlignment="1">
      <alignment horizontal="center" vertical="center" wrapText="1"/>
    </xf>
    <xf numFmtId="3" fontId="9" fillId="2" borderId="1" xfId="0" applyNumberFormat="1" applyFont="1" applyFill="1" applyBorder="1" applyAlignment="1">
      <alignment vertical="center" wrapText="1"/>
    </xf>
    <xf numFmtId="3" fontId="5" fillId="2" borderId="1" xfId="0" applyNumberFormat="1" applyFont="1" applyFill="1" applyBorder="1" applyAlignment="1">
      <alignment vertical="center" wrapText="1"/>
    </xf>
    <xf numFmtId="3" fontId="5" fillId="2" borderId="1" xfId="0" quotePrefix="1" applyNumberFormat="1" applyFont="1" applyFill="1" applyBorder="1" applyAlignment="1">
      <alignment vertical="center" wrapText="1"/>
    </xf>
    <xf numFmtId="3" fontId="2" fillId="3" borderId="1" xfId="0" applyNumberFormat="1" applyFont="1" applyFill="1" applyBorder="1" applyAlignment="1">
      <alignment horizontal="right" vertical="center"/>
    </xf>
    <xf numFmtId="3" fontId="5" fillId="0" borderId="1" xfId="0" applyNumberFormat="1" applyFont="1" applyFill="1" applyBorder="1" applyAlignment="1"/>
    <xf numFmtId="3" fontId="5" fillId="2" borderId="1" xfId="0" applyNumberFormat="1" applyFont="1" applyFill="1" applyBorder="1"/>
    <xf numFmtId="0" fontId="2" fillId="3" borderId="1" xfId="0" applyFont="1" applyFill="1" applyBorder="1" applyAlignment="1">
      <alignment horizontal="center" vertical="center"/>
    </xf>
    <xf numFmtId="0" fontId="2" fillId="3" borderId="1" xfId="0" applyFont="1" applyFill="1" applyBorder="1" applyAlignment="1">
      <alignment horizontal="left" vertical="center" wrapText="1"/>
    </xf>
    <xf numFmtId="0" fontId="5" fillId="3" borderId="1" xfId="0" applyFont="1" applyFill="1" applyBorder="1" applyAlignment="1">
      <alignment horizontal="center" vertical="center"/>
    </xf>
    <xf numFmtId="0" fontId="5" fillId="0" borderId="1" xfId="0" applyFont="1" applyBorder="1" applyAlignment="1">
      <alignment horizontal="right" vertical="center" wrapText="1"/>
    </xf>
    <xf numFmtId="0" fontId="1" fillId="0" borderId="2" xfId="0" applyFont="1" applyBorder="1" applyAlignment="1">
      <alignment horizontal="center" vertical="center"/>
    </xf>
    <xf numFmtId="0" fontId="10" fillId="0" borderId="0" xfId="0" applyFont="1" applyBorder="1" applyAlignment="1">
      <alignment horizontal="right" vertical="top" wrapText="1"/>
    </xf>
    <xf numFmtId="0" fontId="8" fillId="0" borderId="3" xfId="0" applyFont="1" applyBorder="1" applyAlignment="1">
      <alignment horizontal="center" vertical="center" wrapText="1"/>
    </xf>
    <xf numFmtId="0" fontId="8" fillId="0" borderId="0" xfId="0" applyFont="1" applyAlignment="1">
      <alignment horizontal="center" vertical="center"/>
    </xf>
    <xf numFmtId="0" fontId="8" fillId="0" borderId="3" xfId="0" applyFont="1" applyBorder="1" applyAlignment="1">
      <alignment horizontal="center" vertical="center"/>
    </xf>
    <xf numFmtId="0" fontId="11" fillId="0" borderId="0" xfId="0" applyFont="1"/>
    <xf numFmtId="0" fontId="5" fillId="0" borderId="0" xfId="0" applyFon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
  <sheetViews>
    <sheetView tabSelected="1" zoomScaleNormal="100" workbookViewId="0">
      <selection activeCell="B24" sqref="B24"/>
    </sheetView>
  </sheetViews>
  <sheetFormatPr defaultRowHeight="14.4" x14ac:dyDescent="0.3"/>
  <cols>
    <col min="1" max="1" width="9.33203125" style="4" bestFit="1" customWidth="1"/>
    <col min="2" max="2" width="41.88671875" style="4" customWidth="1"/>
    <col min="3" max="3" width="12.44140625" style="4" customWidth="1"/>
    <col min="4" max="4" width="9.6640625" style="4" bestFit="1" customWidth="1"/>
    <col min="5" max="5" width="11" style="4" bestFit="1" customWidth="1"/>
    <col min="6" max="6" width="12.44140625" style="4" bestFit="1" customWidth="1"/>
    <col min="7" max="8" width="9.88671875" style="4" bestFit="1" customWidth="1"/>
    <col min="9" max="9" width="12.44140625" style="4" customWidth="1"/>
    <col min="10" max="10" width="9.21875" style="4" bestFit="1" customWidth="1"/>
    <col min="11" max="11" width="9.88671875" style="4" bestFit="1" customWidth="1"/>
    <col min="12" max="12" width="12.44140625" style="4" customWidth="1"/>
    <col min="13" max="13" width="9.21875" style="4" bestFit="1" customWidth="1"/>
    <col min="14" max="14" width="9.88671875" style="4" bestFit="1" customWidth="1"/>
    <col min="15" max="15" width="13.5546875" customWidth="1"/>
    <col min="16" max="16" width="16.44140625" customWidth="1"/>
  </cols>
  <sheetData>
    <row r="1" spans="1:16" ht="52.2" customHeight="1" x14ac:dyDescent="0.3">
      <c r="A1" s="44" t="s">
        <v>11</v>
      </c>
      <c r="B1" s="44"/>
      <c r="C1" s="44"/>
      <c r="D1" s="44"/>
      <c r="E1" s="44"/>
      <c r="F1" s="44"/>
      <c r="G1" s="44"/>
      <c r="H1" s="44"/>
      <c r="I1" s="44"/>
      <c r="J1" s="44"/>
      <c r="K1" s="44"/>
      <c r="L1" s="44"/>
      <c r="M1" s="44"/>
      <c r="N1" s="44"/>
      <c r="O1" s="10"/>
      <c r="P1" s="10"/>
    </row>
    <row r="2" spans="1:16" x14ac:dyDescent="0.3">
      <c r="B2" s="43" t="s">
        <v>10</v>
      </c>
      <c r="C2" s="43"/>
      <c r="D2" s="43"/>
      <c r="E2" s="43"/>
      <c r="F2" s="43"/>
      <c r="G2" s="43"/>
      <c r="H2" s="43"/>
      <c r="I2" s="43"/>
      <c r="J2" s="43"/>
      <c r="K2" s="43"/>
      <c r="L2" s="43"/>
      <c r="M2" s="43"/>
      <c r="N2" s="43"/>
    </row>
    <row r="3" spans="1:16" ht="39.6" x14ac:dyDescent="0.3">
      <c r="A3" s="32"/>
      <c r="B3" s="32"/>
      <c r="C3" s="32" t="s">
        <v>13</v>
      </c>
      <c r="D3" s="32" t="s">
        <v>14</v>
      </c>
      <c r="E3" s="32" t="s">
        <v>15</v>
      </c>
      <c r="F3" s="32" t="s">
        <v>16</v>
      </c>
      <c r="G3" s="32" t="s">
        <v>17</v>
      </c>
      <c r="H3" s="32" t="s">
        <v>18</v>
      </c>
      <c r="I3" s="32" t="s">
        <v>19</v>
      </c>
      <c r="J3" s="32" t="s">
        <v>20</v>
      </c>
      <c r="K3" s="32" t="s">
        <v>21</v>
      </c>
      <c r="L3" s="32" t="s">
        <v>12</v>
      </c>
      <c r="M3" s="32" t="s">
        <v>22</v>
      </c>
      <c r="N3" s="32" t="s">
        <v>23</v>
      </c>
    </row>
    <row r="4" spans="1:16" x14ac:dyDescent="0.3">
      <c r="A4" s="3" t="s">
        <v>34</v>
      </c>
      <c r="B4" s="12" t="s">
        <v>0</v>
      </c>
      <c r="C4" s="13">
        <f>C5+C6</f>
        <v>11114344</v>
      </c>
      <c r="D4" s="3">
        <f>D5+D6</f>
        <v>0</v>
      </c>
      <c r="E4" s="14">
        <f t="shared" ref="E4:J4" si="0">E5+E6</f>
        <v>11114344</v>
      </c>
      <c r="F4" s="14">
        <f>F5+F6</f>
        <v>6195518</v>
      </c>
      <c r="G4" s="13">
        <f>G5+G6</f>
        <v>1777749</v>
      </c>
      <c r="H4" s="14">
        <f>H5+H6</f>
        <v>7973267</v>
      </c>
      <c r="I4" s="14">
        <f>I5+I6</f>
        <v>5377918</v>
      </c>
      <c r="J4" s="13">
        <f t="shared" si="0"/>
        <v>961618</v>
      </c>
      <c r="K4" s="14">
        <f>K5+K6</f>
        <v>6339536</v>
      </c>
      <c r="L4" s="14">
        <f>L5+L6</f>
        <v>4214128</v>
      </c>
      <c r="M4" s="13">
        <f>M5+M6</f>
        <v>965257</v>
      </c>
      <c r="N4" s="15">
        <f>N5+N6</f>
        <v>5179385</v>
      </c>
      <c r="O4" s="45"/>
      <c r="P4" s="46"/>
    </row>
    <row r="5" spans="1:16" x14ac:dyDescent="0.3">
      <c r="A5" s="16" t="s">
        <v>36</v>
      </c>
      <c r="B5" s="17" t="s">
        <v>1</v>
      </c>
      <c r="C5" s="31">
        <v>6088527</v>
      </c>
      <c r="D5" s="33"/>
      <c r="E5" s="31">
        <v>6088527</v>
      </c>
      <c r="F5" s="31">
        <v>4892773</v>
      </c>
      <c r="G5" s="34">
        <v>1777749</v>
      </c>
      <c r="H5" s="31">
        <f>F5+G5</f>
        <v>6670522</v>
      </c>
      <c r="I5" s="37">
        <v>4328397</v>
      </c>
      <c r="J5" s="38">
        <v>961618</v>
      </c>
      <c r="K5" s="31">
        <f>I5+J5</f>
        <v>5290015</v>
      </c>
      <c r="L5" s="37">
        <v>2409394</v>
      </c>
      <c r="M5" s="34">
        <v>965257</v>
      </c>
      <c r="N5" s="31">
        <f>L5+M5</f>
        <v>3374651</v>
      </c>
      <c r="O5" s="47"/>
      <c r="P5" s="46"/>
    </row>
    <row r="6" spans="1:16" x14ac:dyDescent="0.3">
      <c r="A6" s="16" t="s">
        <v>37</v>
      </c>
      <c r="B6" s="17" t="s">
        <v>2</v>
      </c>
      <c r="C6" s="31">
        <v>5025817</v>
      </c>
      <c r="D6" s="34"/>
      <c r="E6" s="31">
        <f>C6+D6</f>
        <v>5025817</v>
      </c>
      <c r="F6" s="31">
        <v>1302745</v>
      </c>
      <c r="G6" s="34">
        <v>0</v>
      </c>
      <c r="H6" s="31">
        <f>F6+G6</f>
        <v>1302745</v>
      </c>
      <c r="I6" s="31">
        <v>1049521</v>
      </c>
      <c r="J6" s="35">
        <v>0</v>
      </c>
      <c r="K6" s="31">
        <f>I6+J6</f>
        <v>1049521</v>
      </c>
      <c r="L6" s="31">
        <v>1804734</v>
      </c>
      <c r="M6" s="35">
        <v>0</v>
      </c>
      <c r="N6" s="31">
        <f>L6+M6</f>
        <v>1804734</v>
      </c>
      <c r="O6" s="47"/>
      <c r="P6" s="46"/>
    </row>
    <row r="7" spans="1:16" x14ac:dyDescent="0.3">
      <c r="A7" s="3" t="s">
        <v>35</v>
      </c>
      <c r="B7" s="12" t="s">
        <v>3</v>
      </c>
      <c r="C7" s="13">
        <f>C8+C12</f>
        <v>12153512</v>
      </c>
      <c r="D7" s="13">
        <f t="shared" ref="D7:N7" si="1">D8+D12</f>
        <v>816750</v>
      </c>
      <c r="E7" s="13">
        <f t="shared" si="1"/>
        <v>12970262</v>
      </c>
      <c r="F7" s="13">
        <f t="shared" si="1"/>
        <v>7588858</v>
      </c>
      <c r="G7" s="13">
        <f>G8+G12</f>
        <v>1508343</v>
      </c>
      <c r="H7" s="13">
        <f>H8+H12</f>
        <v>9097201</v>
      </c>
      <c r="I7" s="13">
        <f t="shared" si="1"/>
        <v>6710023</v>
      </c>
      <c r="J7" s="13">
        <f t="shared" si="1"/>
        <v>798549</v>
      </c>
      <c r="K7" s="13">
        <f t="shared" si="1"/>
        <v>7508572</v>
      </c>
      <c r="L7" s="13">
        <f t="shared" si="1"/>
        <v>2261715</v>
      </c>
      <c r="M7" s="13">
        <f t="shared" si="1"/>
        <v>798549</v>
      </c>
      <c r="N7" s="13">
        <f t="shared" si="1"/>
        <v>3060264</v>
      </c>
      <c r="P7" s="1"/>
    </row>
    <row r="8" spans="1:16" ht="52.8" x14ac:dyDescent="0.3">
      <c r="A8" s="2" t="s">
        <v>4</v>
      </c>
      <c r="B8" s="18" t="s">
        <v>8</v>
      </c>
      <c r="C8" s="19">
        <f>C9+C10</f>
        <v>11235832</v>
      </c>
      <c r="D8" s="13">
        <f>D9+D10</f>
        <v>816750</v>
      </c>
      <c r="E8" s="19">
        <f>C8+D8</f>
        <v>12052582</v>
      </c>
      <c r="F8" s="19">
        <f>F9+F10</f>
        <v>7588858</v>
      </c>
      <c r="G8" s="13">
        <f>G9+G10</f>
        <v>1508343</v>
      </c>
      <c r="H8" s="19">
        <f>F8+G8</f>
        <v>9097201</v>
      </c>
      <c r="I8" s="19">
        <f>I9+I10</f>
        <v>6710023</v>
      </c>
      <c r="J8" s="13">
        <f>J9+J10</f>
        <v>798549</v>
      </c>
      <c r="K8" s="19">
        <f>I8+J8</f>
        <v>7508572</v>
      </c>
      <c r="L8" s="15">
        <f>L9+L10</f>
        <v>2261715</v>
      </c>
      <c r="M8" s="13">
        <f>M9+M10</f>
        <v>798549</v>
      </c>
      <c r="N8" s="15">
        <f>L8+M8</f>
        <v>3060264</v>
      </c>
      <c r="O8" s="1"/>
    </row>
    <row r="9" spans="1:16" ht="39.6" x14ac:dyDescent="0.3">
      <c r="A9" s="16" t="s">
        <v>6</v>
      </c>
      <c r="B9" s="20" t="s">
        <v>24</v>
      </c>
      <c r="C9" s="27">
        <v>236548</v>
      </c>
      <c r="D9" s="21"/>
      <c r="E9" s="27">
        <f>C9+D9</f>
        <v>236548</v>
      </c>
      <c r="F9" s="27">
        <v>236548</v>
      </c>
      <c r="G9" s="21">
        <v>47310</v>
      </c>
      <c r="H9" s="27">
        <f>F9+G9</f>
        <v>283858</v>
      </c>
      <c r="I9" s="27">
        <v>151848</v>
      </c>
      <c r="J9" s="21">
        <v>47310</v>
      </c>
      <c r="K9" s="27">
        <f>I9+J9</f>
        <v>199158</v>
      </c>
      <c r="L9" s="29">
        <v>151848</v>
      </c>
      <c r="M9" s="21">
        <v>47310</v>
      </c>
      <c r="N9" s="29">
        <f>L9+M9</f>
        <v>199158</v>
      </c>
    </row>
    <row r="10" spans="1:16" ht="39.6" x14ac:dyDescent="0.3">
      <c r="A10" s="5" t="s">
        <v>5</v>
      </c>
      <c r="B10" s="22" t="s">
        <v>25</v>
      </c>
      <c r="C10" s="28">
        <v>10999284</v>
      </c>
      <c r="D10" s="23">
        <v>816750</v>
      </c>
      <c r="E10" s="27">
        <f>C10+D10</f>
        <v>11816034</v>
      </c>
      <c r="F10" s="28">
        <v>7352310</v>
      </c>
      <c r="G10" s="23">
        <v>1461033</v>
      </c>
      <c r="H10" s="27">
        <f>F10+G10</f>
        <v>8813343</v>
      </c>
      <c r="I10" s="28">
        <v>6558175</v>
      </c>
      <c r="J10" s="23">
        <v>751239</v>
      </c>
      <c r="K10" s="27">
        <f>I10+J10</f>
        <v>7309414</v>
      </c>
      <c r="L10" s="29">
        <v>2109867</v>
      </c>
      <c r="M10" s="23">
        <v>751239</v>
      </c>
      <c r="N10" s="29">
        <f>L10+M10</f>
        <v>2861106</v>
      </c>
    </row>
    <row r="11" spans="1:16" s="9" customFormat="1" ht="39.6" x14ac:dyDescent="0.25">
      <c r="A11" s="5"/>
      <c r="B11" s="22" t="s">
        <v>9</v>
      </c>
      <c r="C11" s="28">
        <v>4835786</v>
      </c>
      <c r="D11" s="23"/>
      <c r="E11" s="27">
        <v>4835786</v>
      </c>
      <c r="F11" s="28">
        <v>3720366</v>
      </c>
      <c r="G11" s="23"/>
      <c r="H11" s="27">
        <v>3720366</v>
      </c>
      <c r="I11" s="28">
        <v>3720366</v>
      </c>
      <c r="J11" s="23"/>
      <c r="K11" s="27">
        <v>3720366</v>
      </c>
      <c r="L11" s="29">
        <v>0</v>
      </c>
      <c r="M11" s="23"/>
      <c r="N11" s="29"/>
    </row>
    <row r="12" spans="1:16" ht="52.8" x14ac:dyDescent="0.3">
      <c r="A12" s="6" t="s">
        <v>7</v>
      </c>
      <c r="B12" s="24" t="s">
        <v>26</v>
      </c>
      <c r="C12" s="26">
        <v>917680</v>
      </c>
      <c r="D12" s="23"/>
      <c r="E12" s="27">
        <f t="shared" ref="E12" si="2">C12+D12</f>
        <v>917680</v>
      </c>
      <c r="F12" s="26">
        <v>0</v>
      </c>
      <c r="G12" s="23"/>
      <c r="H12" s="27"/>
      <c r="I12" s="26">
        <v>0</v>
      </c>
      <c r="J12" s="23"/>
      <c r="K12" s="30"/>
      <c r="L12" s="30">
        <v>0</v>
      </c>
      <c r="M12" s="23"/>
      <c r="N12" s="30"/>
    </row>
    <row r="13" spans="1:16" x14ac:dyDescent="0.3">
      <c r="A13" s="7" t="s">
        <v>29</v>
      </c>
      <c r="B13" s="12" t="s">
        <v>28</v>
      </c>
      <c r="C13" s="25">
        <f>C4-C7</f>
        <v>-1039168</v>
      </c>
      <c r="D13" s="25">
        <f>D4-D7</f>
        <v>-816750</v>
      </c>
      <c r="E13" s="25">
        <f t="shared" ref="E13:F13" si="3">E4-E7</f>
        <v>-1855918</v>
      </c>
      <c r="F13" s="25">
        <f t="shared" si="3"/>
        <v>-1393340</v>
      </c>
      <c r="G13" s="25">
        <f>G4-G7</f>
        <v>269406</v>
      </c>
      <c r="H13" s="25">
        <f t="shared" ref="H13:I13" si="4">H4-H7</f>
        <v>-1123934</v>
      </c>
      <c r="I13" s="25">
        <f t="shared" si="4"/>
        <v>-1332105</v>
      </c>
      <c r="J13" s="25">
        <f>J4-J7</f>
        <v>163069</v>
      </c>
      <c r="K13" s="25">
        <f t="shared" ref="K13:N13" si="5">K4-K7</f>
        <v>-1169036</v>
      </c>
      <c r="L13" s="25">
        <f t="shared" si="5"/>
        <v>1952413</v>
      </c>
      <c r="M13" s="25">
        <f t="shared" si="5"/>
        <v>166708</v>
      </c>
      <c r="N13" s="25">
        <f t="shared" si="5"/>
        <v>2119121</v>
      </c>
    </row>
    <row r="14" spans="1:16" ht="26.4" x14ac:dyDescent="0.3">
      <c r="A14" s="39"/>
      <c r="B14" s="40" t="s">
        <v>30</v>
      </c>
      <c r="C14" s="36"/>
      <c r="D14" s="36"/>
      <c r="E14" s="36"/>
      <c r="F14" s="36"/>
      <c r="G14" s="36"/>
      <c r="H14" s="36"/>
      <c r="I14" s="36"/>
      <c r="J14" s="36"/>
      <c r="K14" s="36"/>
      <c r="L14" s="36"/>
      <c r="M14" s="36"/>
      <c r="N14" s="36"/>
    </row>
    <row r="15" spans="1:16" ht="39.6" x14ac:dyDescent="0.3">
      <c r="A15" s="41" t="s">
        <v>6</v>
      </c>
      <c r="B15" s="42" t="s">
        <v>31</v>
      </c>
      <c r="C15" s="30">
        <f>C9</f>
        <v>236548</v>
      </c>
      <c r="D15" s="30">
        <f t="shared" ref="D15:N15" si="6">D9</f>
        <v>0</v>
      </c>
      <c r="E15" s="30">
        <f t="shared" si="6"/>
        <v>236548</v>
      </c>
      <c r="F15" s="30">
        <f t="shared" si="6"/>
        <v>236548</v>
      </c>
      <c r="G15" s="30">
        <f t="shared" si="6"/>
        <v>47310</v>
      </c>
      <c r="H15" s="30">
        <f t="shared" si="6"/>
        <v>283858</v>
      </c>
      <c r="I15" s="30">
        <f t="shared" si="6"/>
        <v>151848</v>
      </c>
      <c r="J15" s="30">
        <f t="shared" si="6"/>
        <v>47310</v>
      </c>
      <c r="K15" s="30">
        <f t="shared" si="6"/>
        <v>199158</v>
      </c>
      <c r="L15" s="30">
        <f t="shared" si="6"/>
        <v>151848</v>
      </c>
      <c r="M15" s="30">
        <f t="shared" si="6"/>
        <v>47310</v>
      </c>
      <c r="N15" s="30">
        <f t="shared" si="6"/>
        <v>199158</v>
      </c>
    </row>
    <row r="16" spans="1:16" ht="39.6" x14ac:dyDescent="0.3">
      <c r="A16" s="41" t="s">
        <v>32</v>
      </c>
      <c r="B16" s="42" t="s">
        <v>33</v>
      </c>
      <c r="C16" s="30">
        <f>C10+C12</f>
        <v>11916964</v>
      </c>
      <c r="D16" s="30">
        <f t="shared" ref="D16:N16" si="7">D10+D12</f>
        <v>816750</v>
      </c>
      <c r="E16" s="30">
        <f t="shared" si="7"/>
        <v>12733714</v>
      </c>
      <c r="F16" s="30">
        <f t="shared" si="7"/>
        <v>7352310</v>
      </c>
      <c r="G16" s="30">
        <f t="shared" si="7"/>
        <v>1461033</v>
      </c>
      <c r="H16" s="30">
        <f t="shared" si="7"/>
        <v>8813343</v>
      </c>
      <c r="I16" s="30">
        <f t="shared" si="7"/>
        <v>6558175</v>
      </c>
      <c r="J16" s="30">
        <f t="shared" si="7"/>
        <v>751239</v>
      </c>
      <c r="K16" s="30">
        <f t="shared" si="7"/>
        <v>7309414</v>
      </c>
      <c r="L16" s="30">
        <f t="shared" si="7"/>
        <v>2109867</v>
      </c>
      <c r="M16" s="30">
        <f t="shared" si="7"/>
        <v>751239</v>
      </c>
      <c r="N16" s="30">
        <f t="shared" si="7"/>
        <v>2861106</v>
      </c>
    </row>
    <row r="17" spans="1:10" x14ac:dyDescent="0.3">
      <c r="A17" s="49" t="s">
        <v>27</v>
      </c>
      <c r="B17" s="48"/>
      <c r="D17" s="8"/>
      <c r="E17" s="8"/>
      <c r="G17" s="8"/>
      <c r="H17" s="8"/>
      <c r="J17" s="8"/>
    </row>
    <row r="18" spans="1:10" ht="15.6" x14ac:dyDescent="0.3">
      <c r="A18" s="11"/>
      <c r="D18" s="8"/>
      <c r="E18" s="8"/>
      <c r="G18" s="8"/>
      <c r="H18" s="8"/>
      <c r="J18" s="8"/>
    </row>
  </sheetData>
  <mergeCells count="3">
    <mergeCell ref="B2:N2"/>
    <mergeCell ref="A1:N1"/>
    <mergeCell ref="O4:P6"/>
  </mergeCells>
  <pageMargins left="0.70866141732283472" right="0.70866141732283472" top="0.74803149606299213" bottom="0.74803149606299213" header="0.31496062992125984" footer="0.31496062992125984"/>
  <pageSetup paperSize="8" orientation="landscape"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3.pielikums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Gundega Nesteroviča</dc:creator>
  <cp:lastModifiedBy>S.Biseniece</cp:lastModifiedBy>
  <cp:lastPrinted>2024-03-28T16:42:13Z</cp:lastPrinted>
  <dcterms:created xsi:type="dcterms:W3CDTF">2023-11-15T14:40:03Z</dcterms:created>
  <dcterms:modified xsi:type="dcterms:W3CDTF">2024-04-10T19:09:06Z</dcterms:modified>
</cp:coreProperties>
</file>