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veselibasministrija-my.sharepoint.com/personal/ivita_snore_vm_gov_lv/Documents/Darbvirsma/Not_1529/2026_GATAVOTIE_NOTEIKUMI/Slimnicu_tikla_reforma_2groz/Gala_variants_pielikumi_4x/"/>
    </mc:Choice>
  </mc:AlternateContent>
  <xr:revisionPtr revIDLastSave="121" documentId="13_ncr:1_{54270D16-D72F-459E-A242-B2F9AA224317}" xr6:coauthVersionLast="47" xr6:coauthVersionMax="47" xr10:uidLastSave="{BCC24B79-0DBB-4529-B118-FF7BE2808836}"/>
  <bookViews>
    <workbookView xWindow="3600" yWindow="0" windowWidth="25200" windowHeight="15585" firstSheet="1" activeTab="4" xr2:uid="{D1A778A1-F757-4FFE-9304-35539ED21351}"/>
  </bookViews>
  <sheets>
    <sheet name="1_pielikuma_fin_izmaiņas" sheetId="8" r:id="rId1"/>
    <sheet name="1p_turp_REFORMA_2027" sheetId="3" r:id="rId2"/>
    <sheet name="1p_turp_salīdzinājums_2027" sheetId="10" r:id="rId3"/>
    <sheet name="1p_turp_REFORMA_2028" sheetId="9" r:id="rId4"/>
    <sheet name="1p_turp_salīdzinājums_2028" sheetId="1" r:id="rId5"/>
  </sheets>
  <definedNames>
    <definedName name="_xlnm._FilterDatabase" localSheetId="1" hidden="1">'1p_turp_REFORMA_2027'!$A$5:$AH$48</definedName>
    <definedName name="_xlnm._FilterDatabase" localSheetId="3" hidden="1">'1p_turp_REFORMA_2028'!$A$4:$AH$47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G6" i="3" l="1"/>
  <c r="C12" i="8" l="1"/>
  <c r="AE5" i="9"/>
  <c r="O33" i="9" l="1"/>
  <c r="O34" i="3"/>
  <c r="AC8" i="9"/>
  <c r="D5" i="1"/>
  <c r="AB7" i="9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C39" i="3" l="1"/>
  <c r="AD5" i="9"/>
  <c r="AA5" i="9"/>
  <c r="W5" i="9"/>
  <c r="U5" i="9"/>
  <c r="T5" i="9"/>
  <c r="R5" i="9"/>
  <c r="Q5" i="9"/>
  <c r="O5" i="9"/>
  <c r="N5" i="9"/>
  <c r="L5" i="9"/>
  <c r="K5" i="9"/>
  <c r="I5" i="9"/>
  <c r="H5" i="9"/>
  <c r="F5" i="9"/>
  <c r="E5" i="9"/>
  <c r="B5" i="9"/>
  <c r="AG47" i="9"/>
  <c r="AF47" i="9"/>
  <c r="AC47" i="9"/>
  <c r="Y47" i="9"/>
  <c r="V47" i="9"/>
  <c r="S47" i="9"/>
  <c r="P47" i="9"/>
  <c r="M47" i="9"/>
  <c r="J47" i="9"/>
  <c r="G47" i="9"/>
  <c r="C47" i="9"/>
  <c r="D47" i="9" s="1"/>
  <c r="AG46" i="9"/>
  <c r="AF46" i="9"/>
  <c r="AC46" i="9"/>
  <c r="V46" i="9"/>
  <c r="S46" i="9"/>
  <c r="P46" i="9"/>
  <c r="M46" i="9"/>
  <c r="J46" i="9"/>
  <c r="G46" i="9"/>
  <c r="C46" i="9"/>
  <c r="D46" i="9" s="1"/>
  <c r="AG45" i="9"/>
  <c r="AF45" i="9"/>
  <c r="AC45" i="9"/>
  <c r="V45" i="9"/>
  <c r="S45" i="9"/>
  <c r="P45" i="9"/>
  <c r="M45" i="9"/>
  <c r="J45" i="9"/>
  <c r="G45" i="9"/>
  <c r="C45" i="9"/>
  <c r="D45" i="9" s="1"/>
  <c r="AG44" i="9"/>
  <c r="AF44" i="9"/>
  <c r="AC44" i="9"/>
  <c r="Y44" i="9"/>
  <c r="V44" i="9"/>
  <c r="S44" i="9"/>
  <c r="P44" i="9"/>
  <c r="M44" i="9"/>
  <c r="J44" i="9"/>
  <c r="G44" i="9"/>
  <c r="C44" i="9"/>
  <c r="D44" i="9" s="1"/>
  <c r="AG43" i="9"/>
  <c r="AF43" i="9"/>
  <c r="AC43" i="9"/>
  <c r="V43" i="9"/>
  <c r="S43" i="9"/>
  <c r="P43" i="9"/>
  <c r="M43" i="9"/>
  <c r="J43" i="9"/>
  <c r="G43" i="9"/>
  <c r="C43" i="9"/>
  <c r="D43" i="9" s="1"/>
  <c r="AG42" i="9"/>
  <c r="AF42" i="9"/>
  <c r="AC42" i="9"/>
  <c r="V42" i="9"/>
  <c r="S42" i="9"/>
  <c r="P42" i="9"/>
  <c r="M42" i="9"/>
  <c r="J42" i="9"/>
  <c r="G42" i="9"/>
  <c r="C42" i="9"/>
  <c r="D42" i="9" s="1"/>
  <c r="AG41" i="9"/>
  <c r="AF41" i="9"/>
  <c r="AC41" i="9"/>
  <c r="Y41" i="9"/>
  <c r="V41" i="9"/>
  <c r="S41" i="9"/>
  <c r="P41" i="9"/>
  <c r="M41" i="9"/>
  <c r="J41" i="9"/>
  <c r="G41" i="9"/>
  <c r="C41" i="9"/>
  <c r="D41" i="9" s="1"/>
  <c r="AG40" i="9"/>
  <c r="AF40" i="9"/>
  <c r="AC40" i="9"/>
  <c r="Y40" i="9"/>
  <c r="V40" i="9"/>
  <c r="S40" i="9"/>
  <c r="P40" i="9"/>
  <c r="M40" i="9"/>
  <c r="J40" i="9"/>
  <c r="G40" i="9"/>
  <c r="C40" i="9"/>
  <c r="D40" i="9" s="1"/>
  <c r="AG39" i="9"/>
  <c r="AF39" i="9"/>
  <c r="AC39" i="9"/>
  <c r="Y39" i="9"/>
  <c r="V39" i="9"/>
  <c r="S39" i="9"/>
  <c r="P39" i="9"/>
  <c r="M39" i="9"/>
  <c r="J39" i="9"/>
  <c r="G39" i="9"/>
  <c r="C39" i="9"/>
  <c r="D39" i="9" s="1"/>
  <c r="AG38" i="9"/>
  <c r="AF38" i="9"/>
  <c r="AC38" i="9"/>
  <c r="Y38" i="9"/>
  <c r="V38" i="9"/>
  <c r="S38" i="9"/>
  <c r="P38" i="9"/>
  <c r="M38" i="9"/>
  <c r="J38" i="9"/>
  <c r="G38" i="9"/>
  <c r="C38" i="9"/>
  <c r="D38" i="9" s="1"/>
  <c r="AG37" i="9"/>
  <c r="AF37" i="9"/>
  <c r="AC37" i="9"/>
  <c r="Y37" i="9"/>
  <c r="V37" i="9"/>
  <c r="S37" i="9"/>
  <c r="P37" i="9"/>
  <c r="M37" i="9"/>
  <c r="J37" i="9"/>
  <c r="G37" i="9"/>
  <c r="C37" i="9"/>
  <c r="D37" i="9" s="1"/>
  <c r="AG36" i="9"/>
  <c r="AF36" i="9"/>
  <c r="AC36" i="9"/>
  <c r="Y36" i="9"/>
  <c r="V36" i="9"/>
  <c r="S36" i="9"/>
  <c r="P36" i="9"/>
  <c r="M36" i="9"/>
  <c r="J36" i="9"/>
  <c r="G36" i="9"/>
  <c r="C36" i="9"/>
  <c r="D36" i="9" s="1"/>
  <c r="AG35" i="9"/>
  <c r="AF35" i="9"/>
  <c r="AC35" i="9"/>
  <c r="Y35" i="9"/>
  <c r="V35" i="9"/>
  <c r="S35" i="9"/>
  <c r="P35" i="9"/>
  <c r="M35" i="9"/>
  <c r="J35" i="9"/>
  <c r="G35" i="9"/>
  <c r="C35" i="9"/>
  <c r="D35" i="9" s="1"/>
  <c r="AG34" i="9"/>
  <c r="AF34" i="9"/>
  <c r="AC34" i="9"/>
  <c r="Y34" i="9"/>
  <c r="V34" i="9"/>
  <c r="S34" i="9"/>
  <c r="P34" i="9"/>
  <c r="M34" i="9"/>
  <c r="J34" i="9"/>
  <c r="G34" i="9"/>
  <c r="C34" i="9"/>
  <c r="D34" i="9" s="1"/>
  <c r="AG33" i="9"/>
  <c r="AF33" i="9"/>
  <c r="AC33" i="9"/>
  <c r="Y33" i="9"/>
  <c r="V33" i="9"/>
  <c r="S33" i="9"/>
  <c r="P33" i="9"/>
  <c r="M33" i="9"/>
  <c r="J33" i="9"/>
  <c r="G33" i="9"/>
  <c r="C33" i="9"/>
  <c r="D33" i="9" s="1"/>
  <c r="AG32" i="9"/>
  <c r="AF32" i="9"/>
  <c r="AC32" i="9"/>
  <c r="Y32" i="9"/>
  <c r="V32" i="9"/>
  <c r="S32" i="9"/>
  <c r="P32" i="9"/>
  <c r="M32" i="9"/>
  <c r="J32" i="9"/>
  <c r="G32" i="9"/>
  <c r="C32" i="9"/>
  <c r="D32" i="9" s="1"/>
  <c r="AG31" i="9"/>
  <c r="AF31" i="9"/>
  <c r="AC31" i="9"/>
  <c r="Y31" i="9"/>
  <c r="V31" i="9"/>
  <c r="S31" i="9"/>
  <c r="P31" i="9"/>
  <c r="M31" i="9"/>
  <c r="J31" i="9"/>
  <c r="G31" i="9"/>
  <c r="C31" i="9"/>
  <c r="D31" i="9" s="1"/>
  <c r="AG30" i="9"/>
  <c r="AF30" i="9"/>
  <c r="AC30" i="9"/>
  <c r="Y30" i="9"/>
  <c r="V30" i="9"/>
  <c r="S30" i="9"/>
  <c r="P30" i="9"/>
  <c r="M30" i="9"/>
  <c r="J30" i="9"/>
  <c r="G30" i="9"/>
  <c r="C30" i="9"/>
  <c r="D30" i="9" s="1"/>
  <c r="AG29" i="9"/>
  <c r="AF29" i="9"/>
  <c r="AC29" i="9"/>
  <c r="Y29" i="9"/>
  <c r="V29" i="9"/>
  <c r="S29" i="9"/>
  <c r="P29" i="9"/>
  <c r="M29" i="9"/>
  <c r="J29" i="9"/>
  <c r="G29" i="9"/>
  <c r="C29" i="9"/>
  <c r="D29" i="9" s="1"/>
  <c r="AG28" i="9"/>
  <c r="AF28" i="9"/>
  <c r="AC28" i="9"/>
  <c r="Y28" i="9"/>
  <c r="V28" i="9"/>
  <c r="S28" i="9"/>
  <c r="P28" i="9"/>
  <c r="M28" i="9"/>
  <c r="J28" i="9"/>
  <c r="G28" i="9"/>
  <c r="C28" i="9"/>
  <c r="D28" i="9" s="1"/>
  <c r="AG27" i="9"/>
  <c r="AF27" i="9"/>
  <c r="AC27" i="9"/>
  <c r="Y27" i="9"/>
  <c r="V27" i="9"/>
  <c r="S27" i="9"/>
  <c r="P27" i="9"/>
  <c r="M27" i="9"/>
  <c r="J27" i="9"/>
  <c r="G27" i="9"/>
  <c r="C27" i="9"/>
  <c r="D27" i="9" s="1"/>
  <c r="AG26" i="9"/>
  <c r="AF26" i="9"/>
  <c r="AC26" i="9"/>
  <c r="Y26" i="9"/>
  <c r="V26" i="9"/>
  <c r="S26" i="9"/>
  <c r="P26" i="9"/>
  <c r="M26" i="9"/>
  <c r="J26" i="9"/>
  <c r="G26" i="9"/>
  <c r="C26" i="9"/>
  <c r="D26" i="9" s="1"/>
  <c r="AG25" i="9"/>
  <c r="AF25" i="9"/>
  <c r="AC25" i="9"/>
  <c r="Y25" i="9"/>
  <c r="V25" i="9"/>
  <c r="S25" i="9"/>
  <c r="P25" i="9"/>
  <c r="M25" i="9"/>
  <c r="J25" i="9"/>
  <c r="G25" i="9"/>
  <c r="C25" i="9"/>
  <c r="D25" i="9" s="1"/>
  <c r="AG24" i="9"/>
  <c r="AF24" i="9"/>
  <c r="AC24" i="9"/>
  <c r="Y24" i="9"/>
  <c r="V24" i="9"/>
  <c r="S24" i="9"/>
  <c r="P24" i="9"/>
  <c r="M24" i="9"/>
  <c r="J24" i="9"/>
  <c r="G24" i="9"/>
  <c r="C24" i="9"/>
  <c r="D24" i="9" s="1"/>
  <c r="AG23" i="9"/>
  <c r="AF23" i="9"/>
  <c r="AC23" i="9"/>
  <c r="Y23" i="9"/>
  <c r="V23" i="9"/>
  <c r="S23" i="9"/>
  <c r="P23" i="9"/>
  <c r="M23" i="9"/>
  <c r="J23" i="9"/>
  <c r="G23" i="9"/>
  <c r="C23" i="9"/>
  <c r="D23" i="9" s="1"/>
  <c r="AG22" i="9"/>
  <c r="AF22" i="9"/>
  <c r="AC22" i="9"/>
  <c r="Y22" i="9"/>
  <c r="V22" i="9"/>
  <c r="S22" i="9"/>
  <c r="P22" i="9"/>
  <c r="M22" i="9"/>
  <c r="J22" i="9"/>
  <c r="G22" i="9"/>
  <c r="C22" i="9"/>
  <c r="D22" i="9" s="1"/>
  <c r="AG21" i="9"/>
  <c r="AF21" i="9"/>
  <c r="AC21" i="9"/>
  <c r="Y21" i="9"/>
  <c r="V21" i="9"/>
  <c r="S21" i="9"/>
  <c r="P21" i="9"/>
  <c r="M21" i="9"/>
  <c r="J21" i="9"/>
  <c r="G21" i="9"/>
  <c r="C21" i="9"/>
  <c r="D21" i="9" s="1"/>
  <c r="AG20" i="9"/>
  <c r="AF20" i="9"/>
  <c r="AC20" i="9"/>
  <c r="Y20" i="9"/>
  <c r="V20" i="9"/>
  <c r="S20" i="9"/>
  <c r="P20" i="9"/>
  <c r="M20" i="9"/>
  <c r="J20" i="9"/>
  <c r="G20" i="9"/>
  <c r="C20" i="9"/>
  <c r="D20" i="9" s="1"/>
  <c r="AG19" i="9"/>
  <c r="AF19" i="9"/>
  <c r="AC19" i="9"/>
  <c r="Y19" i="9"/>
  <c r="V19" i="9"/>
  <c r="S19" i="9"/>
  <c r="P19" i="9"/>
  <c r="M19" i="9"/>
  <c r="J19" i="9"/>
  <c r="G19" i="9"/>
  <c r="C19" i="9"/>
  <c r="D19" i="9" s="1"/>
  <c r="AG18" i="9"/>
  <c r="AF18" i="9"/>
  <c r="AC18" i="9"/>
  <c r="Y18" i="9"/>
  <c r="V18" i="9"/>
  <c r="S18" i="9"/>
  <c r="P18" i="9"/>
  <c r="M18" i="9"/>
  <c r="J18" i="9"/>
  <c r="G18" i="9"/>
  <c r="C18" i="9"/>
  <c r="D18" i="9" s="1"/>
  <c r="AG17" i="9"/>
  <c r="AF17" i="9"/>
  <c r="AC17" i="9"/>
  <c r="Y17" i="9"/>
  <c r="V17" i="9"/>
  <c r="S17" i="9"/>
  <c r="P17" i="9"/>
  <c r="M17" i="9"/>
  <c r="J17" i="9"/>
  <c r="G17" i="9"/>
  <c r="C17" i="9"/>
  <c r="D17" i="9" s="1"/>
  <c r="AG16" i="9"/>
  <c r="AF16" i="9"/>
  <c r="AC16" i="9"/>
  <c r="Y16" i="9"/>
  <c r="V16" i="9"/>
  <c r="S16" i="9"/>
  <c r="P16" i="9"/>
  <c r="M16" i="9"/>
  <c r="J16" i="9"/>
  <c r="G16" i="9"/>
  <c r="C16" i="9"/>
  <c r="D16" i="9" s="1"/>
  <c r="AF15" i="9"/>
  <c r="AB15" i="9"/>
  <c r="AC15" i="9" s="1"/>
  <c r="Y15" i="9"/>
  <c r="V15" i="9"/>
  <c r="S15" i="9"/>
  <c r="P15" i="9"/>
  <c r="M15" i="9"/>
  <c r="G15" i="9"/>
  <c r="C15" i="9"/>
  <c r="D15" i="9" s="1"/>
  <c r="AG14" i="9"/>
  <c r="AF14" i="9"/>
  <c r="AC14" i="9"/>
  <c r="Y14" i="9"/>
  <c r="V14" i="9"/>
  <c r="S14" i="9"/>
  <c r="P14" i="9"/>
  <c r="M14" i="9"/>
  <c r="J14" i="9"/>
  <c r="G14" i="9"/>
  <c r="C14" i="9"/>
  <c r="D14" i="9" s="1"/>
  <c r="AG13" i="9"/>
  <c r="AF13" i="9"/>
  <c r="AC13" i="9"/>
  <c r="Y13" i="9"/>
  <c r="V13" i="9"/>
  <c r="S13" i="9"/>
  <c r="P13" i="9"/>
  <c r="M13" i="9"/>
  <c r="J13" i="9"/>
  <c r="G13" i="9"/>
  <c r="C13" i="9"/>
  <c r="D13" i="9" s="1"/>
  <c r="AG12" i="9"/>
  <c r="AF12" i="9"/>
  <c r="AC12" i="9"/>
  <c r="Y12" i="9"/>
  <c r="V12" i="9"/>
  <c r="S12" i="9"/>
  <c r="P12" i="9"/>
  <c r="M12" i="9"/>
  <c r="J12" i="9"/>
  <c r="G12" i="9"/>
  <c r="C12" i="9"/>
  <c r="D12" i="9" s="1"/>
  <c r="AG11" i="9"/>
  <c r="AF11" i="9"/>
  <c r="AC11" i="9"/>
  <c r="Y11" i="9"/>
  <c r="V11" i="9"/>
  <c r="S11" i="9"/>
  <c r="P11" i="9"/>
  <c r="M11" i="9"/>
  <c r="J11" i="9"/>
  <c r="G11" i="9"/>
  <c r="C11" i="9"/>
  <c r="D11" i="9" s="1"/>
  <c r="AG10" i="9"/>
  <c r="AF10" i="9"/>
  <c r="AC10" i="9"/>
  <c r="Y10" i="9"/>
  <c r="V10" i="9"/>
  <c r="S10" i="9"/>
  <c r="P10" i="9"/>
  <c r="M10" i="9"/>
  <c r="J10" i="9"/>
  <c r="G10" i="9"/>
  <c r="C10" i="9"/>
  <c r="D10" i="9" s="1"/>
  <c r="AG9" i="9"/>
  <c r="AF9" i="9"/>
  <c r="AC9" i="9"/>
  <c r="Y9" i="9"/>
  <c r="V9" i="9"/>
  <c r="S9" i="9"/>
  <c r="P9" i="9"/>
  <c r="M9" i="9"/>
  <c r="J9" i="9"/>
  <c r="G9" i="9"/>
  <c r="C9" i="9"/>
  <c r="D9" i="9" s="1"/>
  <c r="AG8" i="9"/>
  <c r="AF8" i="9"/>
  <c r="Y8" i="9"/>
  <c r="V8" i="9"/>
  <c r="S8" i="9"/>
  <c r="P8" i="9"/>
  <c r="M8" i="9"/>
  <c r="J8" i="9"/>
  <c r="G8" i="9"/>
  <c r="C8" i="9"/>
  <c r="D8" i="9" s="1"/>
  <c r="AF7" i="9"/>
  <c r="Y7" i="9"/>
  <c r="V7" i="9"/>
  <c r="S7" i="9"/>
  <c r="P7" i="9"/>
  <c r="M7" i="9"/>
  <c r="J7" i="9"/>
  <c r="G7" i="9"/>
  <c r="C7" i="9"/>
  <c r="D7" i="9" s="1"/>
  <c r="AG6" i="9"/>
  <c r="AF6" i="9"/>
  <c r="AC6" i="9"/>
  <c r="Y6" i="9"/>
  <c r="V6" i="9"/>
  <c r="S6" i="9"/>
  <c r="P6" i="9"/>
  <c r="M6" i="9"/>
  <c r="J6" i="9"/>
  <c r="G6" i="9"/>
  <c r="C6" i="9"/>
  <c r="AB5" i="9" l="1"/>
  <c r="V5" i="9"/>
  <c r="P5" i="9"/>
  <c r="Y5" i="9"/>
  <c r="J5" i="9"/>
  <c r="S5" i="9"/>
  <c r="M5" i="9"/>
  <c r="G5" i="9"/>
  <c r="AF5" i="9"/>
  <c r="C5" i="9"/>
  <c r="AG7" i="9"/>
  <c r="D6" i="9"/>
  <c r="D5" i="9" s="1"/>
  <c r="AC7" i="9"/>
  <c r="AC5" i="9" s="1"/>
  <c r="AG15" i="9"/>
  <c r="AG5" i="9" l="1"/>
  <c r="AE6" i="3"/>
  <c r="AD6" i="3"/>
  <c r="AB6" i="3"/>
  <c r="AA6" i="3"/>
  <c r="X6" i="3"/>
  <c r="W6" i="3"/>
  <c r="U6" i="3"/>
  <c r="T6" i="3"/>
  <c r="R6" i="3"/>
  <c r="Q6" i="3"/>
  <c r="O6" i="3"/>
  <c r="N6" i="3"/>
  <c r="L6" i="3"/>
  <c r="K6" i="3"/>
  <c r="I6" i="3"/>
  <c r="H6" i="3"/>
  <c r="F6" i="3"/>
  <c r="E6" i="3"/>
  <c r="B6" i="3"/>
  <c r="AG48" i="3"/>
  <c r="AF48" i="3"/>
  <c r="AC48" i="3"/>
  <c r="Y48" i="3"/>
  <c r="V48" i="3"/>
  <c r="S48" i="3"/>
  <c r="P48" i="3"/>
  <c r="M48" i="3"/>
  <c r="J48" i="3"/>
  <c r="G48" i="3"/>
  <c r="C48" i="3"/>
  <c r="D48" i="3" s="1"/>
  <c r="AG47" i="3"/>
  <c r="AF47" i="3"/>
  <c r="AC47" i="3"/>
  <c r="Y47" i="3"/>
  <c r="V47" i="3"/>
  <c r="S47" i="3"/>
  <c r="P47" i="3"/>
  <c r="M47" i="3"/>
  <c r="J47" i="3"/>
  <c r="G47" i="3"/>
  <c r="C47" i="3"/>
  <c r="D47" i="3" s="1"/>
  <c r="AG46" i="3"/>
  <c r="AF46" i="3"/>
  <c r="AC46" i="3"/>
  <c r="Y46" i="3"/>
  <c r="V46" i="3"/>
  <c r="S46" i="3"/>
  <c r="P46" i="3"/>
  <c r="M46" i="3"/>
  <c r="J46" i="3"/>
  <c r="G46" i="3"/>
  <c r="C46" i="3"/>
  <c r="D46" i="3" s="1"/>
  <c r="AG45" i="3"/>
  <c r="AF45" i="3"/>
  <c r="AC45" i="3"/>
  <c r="Y45" i="3"/>
  <c r="V45" i="3"/>
  <c r="S45" i="3"/>
  <c r="P45" i="3"/>
  <c r="M45" i="3"/>
  <c r="J45" i="3"/>
  <c r="G45" i="3"/>
  <c r="C45" i="3"/>
  <c r="D45" i="3" s="1"/>
  <c r="AG44" i="3"/>
  <c r="AF44" i="3"/>
  <c r="AC44" i="3"/>
  <c r="Y44" i="3"/>
  <c r="V44" i="3"/>
  <c r="S44" i="3"/>
  <c r="P44" i="3"/>
  <c r="M44" i="3"/>
  <c r="J44" i="3"/>
  <c r="G44" i="3"/>
  <c r="C44" i="3"/>
  <c r="D44" i="3" s="1"/>
  <c r="AG43" i="3"/>
  <c r="AF43" i="3"/>
  <c r="AC43" i="3"/>
  <c r="Y43" i="3"/>
  <c r="V43" i="3"/>
  <c r="S43" i="3"/>
  <c r="P43" i="3"/>
  <c r="M43" i="3"/>
  <c r="J43" i="3"/>
  <c r="G43" i="3"/>
  <c r="C43" i="3"/>
  <c r="D43" i="3" s="1"/>
  <c r="AG42" i="3"/>
  <c r="AF42" i="3"/>
  <c r="AC42" i="3"/>
  <c r="Y42" i="3"/>
  <c r="V42" i="3"/>
  <c r="S42" i="3"/>
  <c r="P42" i="3"/>
  <c r="M42" i="3"/>
  <c r="J42" i="3"/>
  <c r="G42" i="3"/>
  <c r="C42" i="3"/>
  <c r="D42" i="3" s="1"/>
  <c r="AG41" i="3"/>
  <c r="AF41" i="3"/>
  <c r="AC41" i="3"/>
  <c r="Y41" i="3"/>
  <c r="V41" i="3"/>
  <c r="S41" i="3"/>
  <c r="P41" i="3"/>
  <c r="M41" i="3"/>
  <c r="J41" i="3"/>
  <c r="G41" i="3"/>
  <c r="C41" i="3"/>
  <c r="D41" i="3" s="1"/>
  <c r="AG40" i="3"/>
  <c r="AF40" i="3"/>
  <c r="AC40" i="3"/>
  <c r="Y40" i="3"/>
  <c r="V40" i="3"/>
  <c r="S40" i="3"/>
  <c r="P40" i="3"/>
  <c r="M40" i="3"/>
  <c r="J40" i="3"/>
  <c r="G40" i="3"/>
  <c r="C40" i="3"/>
  <c r="D40" i="3" s="1"/>
  <c r="AG39" i="3"/>
  <c r="AF39" i="3"/>
  <c r="AC39" i="3"/>
  <c r="Y39" i="3"/>
  <c r="V39" i="3"/>
  <c r="S39" i="3"/>
  <c r="P39" i="3"/>
  <c r="M39" i="3"/>
  <c r="G39" i="3"/>
  <c r="D39" i="3"/>
  <c r="AG38" i="3"/>
  <c r="AF38" i="3"/>
  <c r="AC38" i="3"/>
  <c r="Y38" i="3"/>
  <c r="V38" i="3"/>
  <c r="S38" i="3"/>
  <c r="P38" i="3"/>
  <c r="M38" i="3"/>
  <c r="J38" i="3"/>
  <c r="G38" i="3"/>
  <c r="C38" i="3"/>
  <c r="D38" i="3" s="1"/>
  <c r="AG37" i="3"/>
  <c r="AF37" i="3"/>
  <c r="AC37" i="3"/>
  <c r="Y37" i="3"/>
  <c r="V37" i="3"/>
  <c r="S37" i="3"/>
  <c r="P37" i="3"/>
  <c r="M37" i="3"/>
  <c r="J37" i="3"/>
  <c r="G37" i="3"/>
  <c r="C37" i="3"/>
  <c r="D37" i="3" s="1"/>
  <c r="AG36" i="3"/>
  <c r="AF36" i="3"/>
  <c r="AC36" i="3"/>
  <c r="Y36" i="3"/>
  <c r="V36" i="3"/>
  <c r="S36" i="3"/>
  <c r="P36" i="3"/>
  <c r="M36" i="3"/>
  <c r="J36" i="3"/>
  <c r="G36" i="3"/>
  <c r="C36" i="3"/>
  <c r="D36" i="3" s="1"/>
  <c r="AG35" i="3"/>
  <c r="AF35" i="3"/>
  <c r="AC35" i="3"/>
  <c r="Y35" i="3"/>
  <c r="V35" i="3"/>
  <c r="S35" i="3"/>
  <c r="P35" i="3"/>
  <c r="M35" i="3"/>
  <c r="J35" i="3"/>
  <c r="G35" i="3"/>
  <c r="C35" i="3"/>
  <c r="D35" i="3" s="1"/>
  <c r="AG34" i="3"/>
  <c r="AF34" i="3"/>
  <c r="AC34" i="3"/>
  <c r="Y34" i="3"/>
  <c r="V34" i="3"/>
  <c r="S34" i="3"/>
  <c r="P34" i="3"/>
  <c r="M34" i="3"/>
  <c r="J34" i="3"/>
  <c r="G34" i="3"/>
  <c r="C34" i="3"/>
  <c r="D34" i="3" s="1"/>
  <c r="AG33" i="3"/>
  <c r="AF33" i="3"/>
  <c r="AC33" i="3"/>
  <c r="Y33" i="3"/>
  <c r="V33" i="3"/>
  <c r="S33" i="3"/>
  <c r="P33" i="3"/>
  <c r="M33" i="3"/>
  <c r="J33" i="3"/>
  <c r="G33" i="3"/>
  <c r="C33" i="3"/>
  <c r="D33" i="3" s="1"/>
  <c r="AG32" i="3"/>
  <c r="AF32" i="3"/>
  <c r="AC32" i="3"/>
  <c r="Y32" i="3"/>
  <c r="V32" i="3"/>
  <c r="S32" i="3"/>
  <c r="P32" i="3"/>
  <c r="M32" i="3"/>
  <c r="J32" i="3"/>
  <c r="G32" i="3"/>
  <c r="C32" i="3"/>
  <c r="D32" i="3" s="1"/>
  <c r="AG31" i="3"/>
  <c r="AF31" i="3"/>
  <c r="AC31" i="3"/>
  <c r="Y31" i="3"/>
  <c r="V31" i="3"/>
  <c r="S31" i="3"/>
  <c r="P31" i="3"/>
  <c r="M31" i="3"/>
  <c r="J31" i="3"/>
  <c r="G31" i="3"/>
  <c r="C31" i="3"/>
  <c r="D31" i="3" s="1"/>
  <c r="AG30" i="3"/>
  <c r="AF30" i="3"/>
  <c r="AC30" i="3"/>
  <c r="Y30" i="3"/>
  <c r="V30" i="3"/>
  <c r="S30" i="3"/>
  <c r="P30" i="3"/>
  <c r="M30" i="3"/>
  <c r="J30" i="3"/>
  <c r="G30" i="3"/>
  <c r="C30" i="3"/>
  <c r="D30" i="3" s="1"/>
  <c r="AG29" i="3"/>
  <c r="AF29" i="3"/>
  <c r="AC29" i="3"/>
  <c r="Y29" i="3"/>
  <c r="V29" i="3"/>
  <c r="S29" i="3"/>
  <c r="P29" i="3"/>
  <c r="M29" i="3"/>
  <c r="J29" i="3"/>
  <c r="G29" i="3"/>
  <c r="C29" i="3"/>
  <c r="D29" i="3" s="1"/>
  <c r="AG28" i="3"/>
  <c r="AF28" i="3"/>
  <c r="AC28" i="3"/>
  <c r="Y28" i="3"/>
  <c r="V28" i="3"/>
  <c r="S28" i="3"/>
  <c r="P28" i="3"/>
  <c r="M28" i="3"/>
  <c r="J28" i="3"/>
  <c r="G28" i="3"/>
  <c r="C28" i="3"/>
  <c r="D28" i="3" s="1"/>
  <c r="AG27" i="3"/>
  <c r="AF27" i="3"/>
  <c r="AC27" i="3"/>
  <c r="Y27" i="3"/>
  <c r="V27" i="3"/>
  <c r="S27" i="3"/>
  <c r="P27" i="3"/>
  <c r="M27" i="3"/>
  <c r="J27" i="3"/>
  <c r="G27" i="3"/>
  <c r="C27" i="3"/>
  <c r="D27" i="3" s="1"/>
  <c r="AG26" i="3"/>
  <c r="AF26" i="3"/>
  <c r="AC26" i="3"/>
  <c r="Y26" i="3"/>
  <c r="V26" i="3"/>
  <c r="S26" i="3"/>
  <c r="P26" i="3"/>
  <c r="M26" i="3"/>
  <c r="J26" i="3"/>
  <c r="G26" i="3"/>
  <c r="C26" i="3"/>
  <c r="D26" i="3" s="1"/>
  <c r="AG25" i="3"/>
  <c r="AF25" i="3"/>
  <c r="AC25" i="3"/>
  <c r="Y25" i="3"/>
  <c r="V25" i="3"/>
  <c r="S25" i="3"/>
  <c r="P25" i="3"/>
  <c r="M25" i="3"/>
  <c r="J25" i="3"/>
  <c r="G25" i="3"/>
  <c r="C25" i="3"/>
  <c r="D25" i="3" s="1"/>
  <c r="AG24" i="3"/>
  <c r="AF24" i="3"/>
  <c r="AC24" i="3"/>
  <c r="Y24" i="3"/>
  <c r="V24" i="3"/>
  <c r="S24" i="3"/>
  <c r="P24" i="3"/>
  <c r="M24" i="3"/>
  <c r="J24" i="3"/>
  <c r="G24" i="3"/>
  <c r="C24" i="3"/>
  <c r="D24" i="3" s="1"/>
  <c r="AG23" i="3"/>
  <c r="AF23" i="3"/>
  <c r="AC23" i="3"/>
  <c r="Y23" i="3"/>
  <c r="V23" i="3"/>
  <c r="S23" i="3"/>
  <c r="P23" i="3"/>
  <c r="M23" i="3"/>
  <c r="J23" i="3"/>
  <c r="G23" i="3"/>
  <c r="C23" i="3"/>
  <c r="D23" i="3" s="1"/>
  <c r="AG22" i="3"/>
  <c r="AF22" i="3"/>
  <c r="AC22" i="3"/>
  <c r="Y22" i="3"/>
  <c r="V22" i="3"/>
  <c r="S22" i="3"/>
  <c r="P22" i="3"/>
  <c r="M22" i="3"/>
  <c r="J22" i="3"/>
  <c r="G22" i="3"/>
  <c r="C22" i="3"/>
  <c r="D22" i="3" s="1"/>
  <c r="AG21" i="3"/>
  <c r="AF21" i="3"/>
  <c r="AC21" i="3"/>
  <c r="Y21" i="3"/>
  <c r="V21" i="3"/>
  <c r="S21" i="3"/>
  <c r="P21" i="3"/>
  <c r="M21" i="3"/>
  <c r="J21" i="3"/>
  <c r="G21" i="3"/>
  <c r="C21" i="3"/>
  <c r="D21" i="3" s="1"/>
  <c r="AG20" i="3"/>
  <c r="AF20" i="3"/>
  <c r="AC20" i="3"/>
  <c r="Y20" i="3"/>
  <c r="V20" i="3"/>
  <c r="S20" i="3"/>
  <c r="P20" i="3"/>
  <c r="M20" i="3"/>
  <c r="J20" i="3"/>
  <c r="G20" i="3"/>
  <c r="C20" i="3"/>
  <c r="D20" i="3" s="1"/>
  <c r="AG19" i="3"/>
  <c r="AF19" i="3"/>
  <c r="AC19" i="3"/>
  <c r="Y19" i="3"/>
  <c r="V19" i="3"/>
  <c r="S19" i="3"/>
  <c r="P19" i="3"/>
  <c r="M19" i="3"/>
  <c r="J19" i="3"/>
  <c r="G19" i="3"/>
  <c r="C19" i="3"/>
  <c r="D19" i="3" s="1"/>
  <c r="AG18" i="3"/>
  <c r="AF18" i="3"/>
  <c r="AC18" i="3"/>
  <c r="Y18" i="3"/>
  <c r="V18" i="3"/>
  <c r="S18" i="3"/>
  <c r="P18" i="3"/>
  <c r="M18" i="3"/>
  <c r="J18" i="3"/>
  <c r="G18" i="3"/>
  <c r="C18" i="3"/>
  <c r="D18" i="3" s="1"/>
  <c r="AG17" i="3"/>
  <c r="AF17" i="3"/>
  <c r="AC17" i="3"/>
  <c r="Y17" i="3"/>
  <c r="V17" i="3"/>
  <c r="S17" i="3"/>
  <c r="P17" i="3"/>
  <c r="M17" i="3"/>
  <c r="J17" i="3"/>
  <c r="G17" i="3"/>
  <c r="C17" i="3"/>
  <c r="D17" i="3" s="1"/>
  <c r="AG16" i="3"/>
  <c r="AF16" i="3"/>
  <c r="AC16" i="3"/>
  <c r="Y16" i="3"/>
  <c r="V16" i="3"/>
  <c r="S16" i="3"/>
  <c r="P16" i="3"/>
  <c r="M16" i="3"/>
  <c r="J16" i="3"/>
  <c r="G16" i="3"/>
  <c r="C16" i="3"/>
  <c r="D16" i="3" s="1"/>
  <c r="AG15" i="3"/>
  <c r="AF15" i="3"/>
  <c r="AC15" i="3"/>
  <c r="Y15" i="3"/>
  <c r="V15" i="3"/>
  <c r="S15" i="3"/>
  <c r="P15" i="3"/>
  <c r="M15" i="3"/>
  <c r="J15" i="3"/>
  <c r="G15" i="3"/>
  <c r="C15" i="3"/>
  <c r="D15" i="3" s="1"/>
  <c r="AG14" i="3"/>
  <c r="AF14" i="3"/>
  <c r="AC14" i="3"/>
  <c r="Y14" i="3"/>
  <c r="V14" i="3"/>
  <c r="S14" i="3"/>
  <c r="P14" i="3"/>
  <c r="M14" i="3"/>
  <c r="J14" i="3"/>
  <c r="G14" i="3"/>
  <c r="C14" i="3"/>
  <c r="D14" i="3" s="1"/>
  <c r="AG13" i="3"/>
  <c r="AF13" i="3"/>
  <c r="AC13" i="3"/>
  <c r="Y13" i="3"/>
  <c r="V13" i="3"/>
  <c r="S13" i="3"/>
  <c r="P13" i="3"/>
  <c r="M13" i="3"/>
  <c r="J13" i="3"/>
  <c r="G13" i="3"/>
  <c r="C13" i="3"/>
  <c r="D13" i="3" s="1"/>
  <c r="AG12" i="3"/>
  <c r="AF12" i="3"/>
  <c r="AC12" i="3"/>
  <c r="Y12" i="3"/>
  <c r="V12" i="3"/>
  <c r="S12" i="3"/>
  <c r="P12" i="3"/>
  <c r="M12" i="3"/>
  <c r="J12" i="3"/>
  <c r="G12" i="3"/>
  <c r="C12" i="3"/>
  <c r="D12" i="3" s="1"/>
  <c r="AG11" i="3"/>
  <c r="AF11" i="3"/>
  <c r="AC11" i="3"/>
  <c r="Y11" i="3"/>
  <c r="V11" i="3"/>
  <c r="S11" i="3"/>
  <c r="P11" i="3"/>
  <c r="M11" i="3"/>
  <c r="J11" i="3"/>
  <c r="G11" i="3"/>
  <c r="C11" i="3"/>
  <c r="D11" i="3" s="1"/>
  <c r="AG10" i="3"/>
  <c r="AF10" i="3"/>
  <c r="AC10" i="3"/>
  <c r="Y10" i="3"/>
  <c r="V10" i="3"/>
  <c r="S10" i="3"/>
  <c r="P10" i="3"/>
  <c r="M10" i="3"/>
  <c r="J10" i="3"/>
  <c r="G10" i="3"/>
  <c r="C10" i="3"/>
  <c r="D10" i="3" s="1"/>
  <c r="AG9" i="3"/>
  <c r="AF9" i="3"/>
  <c r="AC9" i="3"/>
  <c r="Y9" i="3"/>
  <c r="V9" i="3"/>
  <c r="S9" i="3"/>
  <c r="P9" i="3"/>
  <c r="M9" i="3"/>
  <c r="J9" i="3"/>
  <c r="G9" i="3"/>
  <c r="C9" i="3"/>
  <c r="D9" i="3" s="1"/>
  <c r="AG8" i="3"/>
  <c r="AF8" i="3"/>
  <c r="AC8" i="3"/>
  <c r="Y8" i="3"/>
  <c r="V8" i="3"/>
  <c r="S8" i="3"/>
  <c r="P8" i="3"/>
  <c r="M8" i="3"/>
  <c r="J8" i="3"/>
  <c r="G8" i="3"/>
  <c r="C8" i="3"/>
  <c r="D8" i="3" s="1"/>
  <c r="AG7" i="3"/>
  <c r="AF7" i="3"/>
  <c r="AC7" i="3"/>
  <c r="Y7" i="3"/>
  <c r="V7" i="3"/>
  <c r="S7" i="3"/>
  <c r="P7" i="3"/>
  <c r="M7" i="3"/>
  <c r="J7" i="3"/>
  <c r="G7" i="3"/>
  <c r="C7" i="3"/>
  <c r="D7" i="3" s="1"/>
  <c r="P6" i="3" l="1"/>
  <c r="V6" i="3"/>
  <c r="Y6" i="3"/>
  <c r="AF6" i="3"/>
  <c r="D6" i="3"/>
  <c r="J6" i="3"/>
  <c r="AC6" i="3"/>
  <c r="M6" i="3"/>
  <c r="G6" i="3"/>
  <c r="S6" i="3"/>
  <c r="C6" i="3"/>
  <c r="F47" i="1" l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C5" i="1"/>
  <c r="E5" i="1" s="1"/>
  <c r="B5" i="1"/>
  <c r="D6" i="10"/>
  <c r="C6" i="10"/>
  <c r="B6" i="10"/>
  <c r="F37" i="10"/>
  <c r="E48" i="10"/>
  <c r="F48" i="10" s="1"/>
  <c r="E47" i="10"/>
  <c r="F47" i="10" s="1"/>
  <c r="E46" i="10"/>
  <c r="F46" i="10" s="1"/>
  <c r="E45" i="10"/>
  <c r="F45" i="10" s="1"/>
  <c r="E44" i="10"/>
  <c r="F44" i="10" s="1"/>
  <c r="E43" i="10"/>
  <c r="F43" i="10" s="1"/>
  <c r="E42" i="10"/>
  <c r="F42" i="10" s="1"/>
  <c r="E41" i="10"/>
  <c r="F41" i="10" s="1"/>
  <c r="E40" i="10"/>
  <c r="F40" i="10" s="1"/>
  <c r="E39" i="10"/>
  <c r="F39" i="10" s="1"/>
  <c r="E38" i="10"/>
  <c r="F38" i="10" s="1"/>
  <c r="E37" i="10"/>
  <c r="E36" i="10"/>
  <c r="F36" i="10" s="1"/>
  <c r="E35" i="10"/>
  <c r="F35" i="10" s="1"/>
  <c r="E34" i="10"/>
  <c r="F34" i="10" s="1"/>
  <c r="E33" i="10"/>
  <c r="F33" i="10" s="1"/>
  <c r="E32" i="10"/>
  <c r="F32" i="10" s="1"/>
  <c r="E31" i="10"/>
  <c r="F31" i="10" s="1"/>
  <c r="E30" i="10"/>
  <c r="F30" i="10" s="1"/>
  <c r="E29" i="10"/>
  <c r="F29" i="10" s="1"/>
  <c r="E28" i="10"/>
  <c r="F28" i="10" s="1"/>
  <c r="E27" i="10"/>
  <c r="F27" i="10" s="1"/>
  <c r="E26" i="10"/>
  <c r="F26" i="10" s="1"/>
  <c r="E25" i="10"/>
  <c r="F25" i="10" s="1"/>
  <c r="E24" i="10"/>
  <c r="F24" i="10" s="1"/>
  <c r="E23" i="10"/>
  <c r="F23" i="10" s="1"/>
  <c r="E22" i="10"/>
  <c r="F22" i="10" s="1"/>
  <c r="E21" i="10"/>
  <c r="F21" i="10" s="1"/>
  <c r="E20" i="10"/>
  <c r="F20" i="10" s="1"/>
  <c r="E19" i="10"/>
  <c r="F19" i="10" s="1"/>
  <c r="E18" i="10"/>
  <c r="F18" i="10" s="1"/>
  <c r="E17" i="10"/>
  <c r="F17" i="10" s="1"/>
  <c r="E16" i="10"/>
  <c r="F16" i="10" s="1"/>
  <c r="E15" i="10"/>
  <c r="F15" i="10" s="1"/>
  <c r="E14" i="10"/>
  <c r="F14" i="10" s="1"/>
  <c r="E13" i="10"/>
  <c r="F13" i="10" s="1"/>
  <c r="E12" i="10"/>
  <c r="F12" i="10" s="1"/>
  <c r="E11" i="10"/>
  <c r="F11" i="10" s="1"/>
  <c r="E10" i="10"/>
  <c r="F10" i="10" s="1"/>
  <c r="E9" i="10"/>
  <c r="F9" i="10" s="1"/>
  <c r="E8" i="10"/>
  <c r="F8" i="10" s="1"/>
  <c r="E7" i="10"/>
  <c r="E6" i="10" l="1"/>
  <c r="G6" i="10" s="1"/>
  <c r="F5" i="1"/>
  <c r="F7" i="10"/>
  <c r="F6" i="10" s="1"/>
  <c r="G48" i="10" l="1"/>
  <c r="G47" i="10"/>
  <c r="G46" i="10"/>
  <c r="G45" i="10"/>
  <c r="G44" i="10"/>
  <c r="G43" i="10"/>
  <c r="G42" i="10"/>
  <c r="G41" i="10"/>
  <c r="G40" i="10"/>
  <c r="G39" i="10"/>
  <c r="G38" i="10"/>
  <c r="G37" i="10"/>
  <c r="G36" i="10"/>
  <c r="G35" i="10"/>
  <c r="G34" i="10"/>
  <c r="G33" i="10"/>
  <c r="G32" i="10"/>
  <c r="G31" i="10"/>
  <c r="G30" i="10"/>
  <c r="G29" i="10"/>
  <c r="G28" i="10"/>
  <c r="G27" i="10"/>
  <c r="G26" i="10"/>
  <c r="G25" i="10"/>
  <c r="G24" i="10"/>
  <c r="G23" i="10"/>
  <c r="G22" i="10"/>
  <c r="G21" i="10"/>
  <c r="G20" i="10"/>
  <c r="G19" i="10"/>
  <c r="G18" i="10"/>
  <c r="G17" i="10"/>
  <c r="G16" i="10"/>
  <c r="G15" i="10"/>
  <c r="G14" i="10"/>
  <c r="G13" i="10"/>
  <c r="G12" i="10"/>
  <c r="G11" i="10"/>
  <c r="G10" i="10"/>
  <c r="G9" i="10"/>
  <c r="G8" i="10"/>
  <c r="G7" i="10"/>
  <c r="B12" i="8"/>
  <c r="G46" i="1" l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7" i="1"/>
</calcChain>
</file>

<file path=xl/sharedStrings.xml><?xml version="1.0" encoding="utf-8"?>
<sst xmlns="http://schemas.openxmlformats.org/spreadsheetml/2006/main" count="275" uniqueCount="94">
  <si>
    <t xml:space="preserve">Valsts kopā </t>
  </si>
  <si>
    <t>Liepājas reģionālā slimnīca</t>
  </si>
  <si>
    <t>Vidzemes slimnīca</t>
  </si>
  <si>
    <t>Alūksnes slimnīca</t>
  </si>
  <si>
    <t>Cēsu klīnika</t>
  </si>
  <si>
    <t>Kuldīgas slimnīca</t>
  </si>
  <si>
    <t>Madonas slimnīca</t>
  </si>
  <si>
    <t>Ainaži, bērnu psihoneiroloģiskā slimnīca</t>
  </si>
  <si>
    <t>Rīgas Dzemdību nams</t>
  </si>
  <si>
    <t>Aizkraukles slimnīca</t>
  </si>
  <si>
    <t>Sanare KRC Jaunķemeri</t>
  </si>
  <si>
    <t>Ogres rajona slimnīca</t>
  </si>
  <si>
    <t>Ārstniecības iestādes nosaukums</t>
  </si>
  <si>
    <t>Bērnu klīniskā universitātes slimnīca</t>
  </si>
  <si>
    <t>Daugavpils reģionālā slimnīca</t>
  </si>
  <si>
    <t>Jēkabpils reģionālā slimnīca</t>
  </si>
  <si>
    <t>Rēzeknes slimnīca</t>
  </si>
  <si>
    <t>Balvu un Gulbenes slimnīcu apvienība</t>
  </si>
  <si>
    <t>Dobeles un apkārtnes slimnīca</t>
  </si>
  <si>
    <t>Jūrmalas slimnīca</t>
  </si>
  <si>
    <t>Daugavpils psihoneiroloģiskā slimnīca</t>
  </si>
  <si>
    <t>Traumatoloģijas un ortopēdijas slimnīca</t>
  </si>
  <si>
    <t>Līvānu slimnīca</t>
  </si>
  <si>
    <t>Priekules slimnīca</t>
  </si>
  <si>
    <t>Siguldas slimnīca</t>
  </si>
  <si>
    <t>1. Uzņemšanas nodaļas maksājums</t>
  </si>
  <si>
    <t xml:space="preserve">Pozīcija </t>
  </si>
  <si>
    <t>Finansējuma izmaiņas 2027. gadam, 2028. gadam un turpmāk ik gadu uzņemšanas nodaļas pārskatīšanai, dežūrārsta maksājuma nodrošināšanai,observācijas maksājuma pārskatīšanai. Ambulatoro veselības aprūpes pakalpojumu pieejamības uzlabošanai un tarifu pārrēķinam novirzāmais finansējums</t>
  </si>
  <si>
    <t>2. Dežūrārsta maksājums</t>
  </si>
  <si>
    <t>2. Observācijas pārrēķins</t>
  </si>
  <si>
    <t>3. Steidzamās medicīnas palīdzības punkts</t>
  </si>
  <si>
    <t>3. Tarifu pārrēķins</t>
  </si>
  <si>
    <t>4. Ambulatorie veselības aprūpes pakalpojumi</t>
  </si>
  <si>
    <t>5. Izmaiņas, kas saistītas ar profilu  un pacientu pārvirzīšanu uz citu iestādi</t>
  </si>
  <si>
    <t>% finansējuma izmaiņas (REFORMA)</t>
  </si>
  <si>
    <t>KOPĀ</t>
  </si>
  <si>
    <t>Finansējuma izmaiņas  pa ārstniecības iestādēm 2027. gadā</t>
  </si>
  <si>
    <t>Starpība (REFORMA-2026)</t>
  </si>
  <si>
    <t>Starpība (REFORMA-2027)</t>
  </si>
  <si>
    <t>Bauskas slimnīca</t>
  </si>
  <si>
    <t>Jelgavas pilsētas slimnīca</t>
  </si>
  <si>
    <t>Krāslavas slimnīca</t>
  </si>
  <si>
    <t>Limbažu slimnīca</t>
  </si>
  <si>
    <t>Ludzas medicīnas centrs</t>
  </si>
  <si>
    <t>Nacionālais psihiskās veselības centrs</t>
  </si>
  <si>
    <t>Paula Stradiņa klīniskā universitātes slimnīca</t>
  </si>
  <si>
    <t>Piejūras slimnīca</t>
  </si>
  <si>
    <t>Preiļu slimnīca</t>
  </si>
  <si>
    <t>Rīgas Austrumu klīniskā universitātes slimnīca</t>
  </si>
  <si>
    <t>Rīgas 2. slimnīca</t>
  </si>
  <si>
    <t>Slimnīca Ģintermuiža</t>
  </si>
  <si>
    <t>Strenču psihoneiroloģiskā slimnīca</t>
  </si>
  <si>
    <t>Tukuma slimnīca</t>
  </si>
  <si>
    <t>Vaivari, nacionālais rehabilitācijas centrs</t>
  </si>
  <si>
    <t>Ziemeļkurzemes reģionālā slimnīca</t>
  </si>
  <si>
    <t>Saldus medicīnas centrs</t>
  </si>
  <si>
    <t>Latvijas Jūras medicīnas centrs</t>
  </si>
  <si>
    <t>Nesadalīts pa ĀI</t>
  </si>
  <si>
    <t>Reforma 2027 Stacionārie veselības aprūpes pakalpojumi</t>
  </si>
  <si>
    <t>Reforma 2027 Ambulatorie veselības aprūpes pakalpojumi</t>
  </si>
  <si>
    <t>2026 Stacionārie veselības aprūpes pakalpojumi</t>
  </si>
  <si>
    <t>Reforma KOPĀ 2027</t>
  </si>
  <si>
    <t>Reforma KOPĀ 2028</t>
  </si>
  <si>
    <t>Prognozējamais stacionārais finansējums</t>
  </si>
  <si>
    <t>Prognozējamais ambulatorais finansējums</t>
  </si>
  <si>
    <t xml:space="preserve">2027. gads Finansējuma izmaiņas - uzņemšanas nodaļa, dežuārsti, SMPP,  obesrvācijas maksājumā, tarifu pārskatīšanai, ambulatoro veselības aprūpes pakalpojumu stiprināšanai </t>
  </si>
  <si>
    <t xml:space="preserve">2028. gads Finansējuma izmaiņas - uzņemšanas nodaļa, dežuārsti, SMPP,  obesrvācijas maksājumā, tarifu pārskatīšanai, ambulatoro veselības aprūpes pakalpojumu stiprināšanai </t>
  </si>
  <si>
    <t>Finansējuma izmaiņas  pa ārstniecības iestādēm 2028. gadā</t>
  </si>
  <si>
    <t>1.pielikums MK noteikumu projekta "Grozījumi Ministru kabineta 2018.gada 28.augusta noteikumos Nr.555 „Veselības aprūpes pakalpojumu organizēšanas un samaksas kārtība"" anotācijai</t>
  </si>
  <si>
    <t>1.pielikuma turpinājums MK noteikumu projekta "Grozījumi Ministru kabineta 2018.gada 28.augusta noteikumos Nr.555 „Veselības aprūpes pakalpojumu organizēšanas un samaksas kārtība"" anotācijai</t>
  </si>
  <si>
    <t>2027. gads, euro</t>
  </si>
  <si>
    <t>2028. gadam un turpmāk ik gadu, euro</t>
  </si>
  <si>
    <t>Stacionāram plānotais finansējums 2026, euro</t>
  </si>
  <si>
    <t>Stacionāram plānotais finansējums REFORMA, euro</t>
  </si>
  <si>
    <t>Starpība (reforma-2026), euro</t>
  </si>
  <si>
    <t>Uzņemšanas nodaļai plānotais finansējums 2026, euro</t>
  </si>
  <si>
    <t>Uzņemšanas nodaļai plānotais finansējums REFORMA, euro</t>
  </si>
  <si>
    <t>Dežūrārstiem plānotais finansējums 2026, euro</t>
  </si>
  <si>
    <t>Dežūrārstiem plānotais finansējums REFORMA, euro</t>
  </si>
  <si>
    <t>Observācijai plānotais finansējums 2026, euro</t>
  </si>
  <si>
    <t>Observācijai plānotais finansējums REFORMA, euro</t>
  </si>
  <si>
    <t>DRG plānotais finansējums 2026, euro</t>
  </si>
  <si>
    <t>DRG plānotais finansējums REFORMA, euro</t>
  </si>
  <si>
    <t>Pakalpojumu programmās plānotais finansējums 2026, euro</t>
  </si>
  <si>
    <t>Pakalpojumu programmās plānotais finansējums REFORMA, euro</t>
  </si>
  <si>
    <t>Citi pakalpojumi plānotais finansējums 2026, euro</t>
  </si>
  <si>
    <t>Citi pakalpojumi plānotais finansējums REFORMA, euro</t>
  </si>
  <si>
    <t>Tarifu pārrēķins, euro</t>
  </si>
  <si>
    <t>Tarifu pārrēķins REFORMA, euro</t>
  </si>
  <si>
    <t>AMB sadaļai pārdalāmais finansējums 2026, euro</t>
  </si>
  <si>
    <t>AMB sadaļai pārdalāmais finansējums REFORMA, euro</t>
  </si>
  <si>
    <t>SMPP plānotais finansējums 2026, euro</t>
  </si>
  <si>
    <t>Stacionāram plānotais finansējums 2026*, euro</t>
  </si>
  <si>
    <t>* Nav iekļauts apakšprogrammas  33.21.00 “Stacionāro veselības aprūpes pakalpojumu nodrošināšana” finansējums, kas paredzēts iekārtu iegādei un nodrošināšania, hematonkoloģisko preparātu ievadei mājas apstākļos, ES norēķiniem.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</si>
</sst>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_-* #,##0.00\ _€_-;\-* #,##0.00\ _€_-;_-* &quot;-&quot;??\ _€_-;_-@_-"/>
  </numFmts>
  <fonts count="20" x14ac:knownFonts="1">
    <font>
      <sz val="11"/>
      <color theme="1"/>
      <name val="Aptos Narrow"/>
      <family val="2"/>
      <charset val="186"/>
      <scheme val="minor"/>
    </font>
    <font>
      <sz val="11"/>
      <color theme="1"/>
      <name val="Aptos Narrow"/>
      <family val="2"/>
      <charset val="186"/>
      <scheme val="minor"/>
    </font>
    <font>
      <sz val="10"/>
      <name val="Times New Roman"/>
      <family val="1"/>
      <charset val="186"/>
    </font>
    <font>
      <b/>
      <sz val="9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Arial"/>
      <family val="2"/>
      <charset val="186"/>
    </font>
    <font>
      <sz val="11"/>
      <color theme="1"/>
      <name val="Aptos Narrow"/>
      <family val="2"/>
      <scheme val="minor"/>
    </font>
    <font>
      <i/>
      <sz val="9"/>
      <name val="Times New Roman"/>
      <family val="1"/>
    </font>
    <font>
      <i/>
      <sz val="9"/>
      <name val="Times New Roman"/>
      <family val="1"/>
      <charset val="186"/>
    </font>
    <font>
      <sz val="9"/>
      <name val="Times New Roman"/>
      <family val="1"/>
    </font>
    <font>
      <b/>
      <sz val="9"/>
      <name val="Times New Roman"/>
      <family val="1"/>
    </font>
    <font>
      <sz val="9"/>
      <color theme="1"/>
      <name val="Times New Roman"/>
      <family val="1"/>
      <charset val="186"/>
    </font>
    <font>
      <i/>
      <sz val="9"/>
      <color theme="1"/>
      <name val="Times New Roman"/>
      <family val="1"/>
      <charset val="186"/>
    </font>
    <font>
      <b/>
      <sz val="9"/>
      <color theme="1"/>
      <name val="Times New Roman"/>
      <family val="1"/>
      <charset val="186"/>
    </font>
    <font>
      <i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Aptos Narrow"/>
      <family val="2"/>
      <charset val="186"/>
      <scheme val="minor"/>
    </font>
    <font>
      <sz val="10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</fonts>
  <fills count="1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66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89999084444715716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2" fillId="0" borderId="0"/>
    <xf numFmtId="0" fontId="5" fillId="0" borderId="0"/>
    <xf numFmtId="0" fontId="6" fillId="0" borderId="0"/>
  </cellStyleXfs>
  <cellXfs count="193">
    <xf numFmtId="0" fontId="0" fillId="0" borderId="0" xfId="0"/>
    <xf numFmtId="0" fontId="4" fillId="0" borderId="0" xfId="0" applyFont="1"/>
    <xf numFmtId="0" fontId="3" fillId="0" borderId="0" xfId="0" applyFont="1"/>
    <xf numFmtId="0" fontId="9" fillId="0" borderId="0" xfId="0" applyFont="1"/>
    <xf numFmtId="164" fontId="9" fillId="0" borderId="0" xfId="1" applyNumberFormat="1" applyFont="1"/>
    <xf numFmtId="0" fontId="10" fillId="0" borderId="0" xfId="0" applyFont="1"/>
    <xf numFmtId="0" fontId="10" fillId="2" borderId="1" xfId="0" applyFont="1" applyFill="1" applyBorder="1" applyAlignment="1">
      <alignment vertical="center"/>
    </xf>
    <xf numFmtId="164" fontId="10" fillId="2" borderId="1" xfId="1" applyNumberFormat="1" applyFont="1" applyFill="1" applyBorder="1"/>
    <xf numFmtId="164" fontId="10" fillId="2" borderId="1" xfId="0" applyNumberFormat="1" applyFont="1" applyFill="1" applyBorder="1"/>
    <xf numFmtId="9" fontId="10" fillId="2" borderId="1" xfId="2" applyFont="1" applyFill="1" applyBorder="1"/>
    <xf numFmtId="0" fontId="9" fillId="0" borderId="1" xfId="0" applyFont="1" applyBorder="1"/>
    <xf numFmtId="164" fontId="9" fillId="0" borderId="1" xfId="1" applyNumberFormat="1" applyFont="1" applyBorder="1"/>
    <xf numFmtId="164" fontId="9" fillId="0" borderId="1" xfId="0" applyNumberFormat="1" applyFont="1" applyBorder="1"/>
    <xf numFmtId="9" fontId="9" fillId="0" borderId="1" xfId="2" applyFont="1" applyBorder="1"/>
    <xf numFmtId="3" fontId="9" fillId="0" borderId="0" xfId="0" applyNumberFormat="1" applyFont="1"/>
    <xf numFmtId="164" fontId="9" fillId="0" borderId="0" xfId="0" applyNumberFormat="1" applyFont="1"/>
    <xf numFmtId="0" fontId="11" fillId="0" borderId="0" xfId="0" applyFont="1"/>
    <xf numFmtId="0" fontId="12" fillId="0" borderId="0" xfId="0" applyFont="1"/>
    <xf numFmtId="0" fontId="3" fillId="3" borderId="21" xfId="0" applyFont="1" applyFill="1" applyBorder="1" applyAlignment="1">
      <alignment horizontal="center" vertical="center" wrapText="1"/>
    </xf>
    <xf numFmtId="164" fontId="3" fillId="4" borderId="21" xfId="1" applyNumberFormat="1" applyFont="1" applyFill="1" applyBorder="1" applyAlignment="1">
      <alignment horizontal="center" vertical="center" wrapText="1"/>
    </xf>
    <xf numFmtId="164" fontId="3" fillId="7" borderId="21" xfId="1" applyNumberFormat="1" applyFont="1" applyFill="1" applyBorder="1" applyAlignment="1">
      <alignment horizontal="center" vertical="center" wrapText="1"/>
    </xf>
    <xf numFmtId="165" fontId="3" fillId="7" borderId="21" xfId="0" applyNumberFormat="1" applyFont="1" applyFill="1" applyBorder="1" applyAlignment="1">
      <alignment horizontal="center" vertical="center" wrapText="1"/>
    </xf>
    <xf numFmtId="0" fontId="3" fillId="5" borderId="21" xfId="0" applyFont="1" applyFill="1" applyBorder="1" applyAlignment="1">
      <alignment horizontal="center" vertical="center" wrapText="1"/>
    </xf>
    <xf numFmtId="0" fontId="3" fillId="10" borderId="21" xfId="0" applyFont="1" applyFill="1" applyBorder="1" applyAlignment="1">
      <alignment horizontal="center" vertical="center" wrapText="1"/>
    </xf>
    <xf numFmtId="0" fontId="3" fillId="11" borderId="21" xfId="0" applyFont="1" applyFill="1" applyBorder="1" applyAlignment="1">
      <alignment horizontal="center" vertical="center" wrapText="1"/>
    </xf>
    <xf numFmtId="0" fontId="3" fillId="6" borderId="21" xfId="0" applyFont="1" applyFill="1" applyBorder="1" applyAlignment="1">
      <alignment horizontal="center" vertical="center" wrapText="1"/>
    </xf>
    <xf numFmtId="164" fontId="13" fillId="0" borderId="24" xfId="1" applyNumberFormat="1" applyFont="1" applyBorder="1" applyAlignment="1">
      <alignment horizontal="center" vertical="center"/>
    </xf>
    <xf numFmtId="3" fontId="4" fillId="0" borderId="1" xfId="1" applyNumberFormat="1" applyFont="1" applyBorder="1"/>
    <xf numFmtId="3" fontId="4" fillId="0" borderId="4" xfId="1" applyNumberFormat="1" applyFont="1" applyBorder="1"/>
    <xf numFmtId="3" fontId="4" fillId="0" borderId="3" xfId="1" applyNumberFormat="1" applyFont="1" applyBorder="1"/>
    <xf numFmtId="3" fontId="4" fillId="0" borderId="26" xfId="1" applyNumberFormat="1" applyFont="1" applyBorder="1"/>
    <xf numFmtId="3" fontId="4" fillId="0" borderId="1" xfId="0" applyNumberFormat="1" applyFont="1" applyBorder="1"/>
    <xf numFmtId="3" fontId="4" fillId="0" borderId="4" xfId="0" applyNumberFormat="1" applyFont="1" applyBorder="1"/>
    <xf numFmtId="3" fontId="4" fillId="0" borderId="3" xfId="0" applyNumberFormat="1" applyFont="1" applyBorder="1"/>
    <xf numFmtId="164" fontId="4" fillId="0" borderId="7" xfId="1" applyNumberFormat="1" applyFont="1" applyBorder="1"/>
    <xf numFmtId="164" fontId="4" fillId="0" borderId="0" xfId="1" applyNumberFormat="1" applyFont="1" applyBorder="1"/>
    <xf numFmtId="3" fontId="4" fillId="0" borderId="26" xfId="0" applyNumberFormat="1" applyFont="1" applyBorder="1"/>
    <xf numFmtId="3" fontId="8" fillId="0" borderId="5" xfId="0" applyNumberFormat="1" applyFont="1" applyBorder="1"/>
    <xf numFmtId="3" fontId="8" fillId="0" borderId="14" xfId="0" applyNumberFormat="1" applyFont="1" applyBorder="1"/>
    <xf numFmtId="3" fontId="8" fillId="0" borderId="27" xfId="0" applyNumberFormat="1" applyFont="1" applyBorder="1"/>
    <xf numFmtId="3" fontId="8" fillId="0" borderId="14" xfId="1" applyNumberFormat="1" applyFont="1" applyBorder="1"/>
    <xf numFmtId="3" fontId="8" fillId="0" borderId="6" xfId="0" applyNumberFormat="1" applyFont="1" applyBorder="1"/>
    <xf numFmtId="164" fontId="7" fillId="0" borderId="0" xfId="1" applyNumberFormat="1" applyFont="1"/>
    <xf numFmtId="0" fontId="14" fillId="0" borderId="0" xfId="0" applyFont="1"/>
    <xf numFmtId="0" fontId="10" fillId="3" borderId="21" xfId="0" applyFont="1" applyFill="1" applyBorder="1" applyAlignment="1">
      <alignment horizontal="center" vertical="center" wrapText="1"/>
    </xf>
    <xf numFmtId="164" fontId="10" fillId="4" borderId="21" xfId="1" applyNumberFormat="1" applyFont="1" applyFill="1" applyBorder="1" applyAlignment="1">
      <alignment horizontal="center" vertical="center" wrapText="1"/>
    </xf>
    <xf numFmtId="164" fontId="10" fillId="7" borderId="21" xfId="1" applyNumberFormat="1" applyFont="1" applyFill="1" applyBorder="1" applyAlignment="1">
      <alignment horizontal="center" vertical="center" wrapText="1"/>
    </xf>
    <xf numFmtId="165" fontId="10" fillId="7" borderId="21" xfId="0" applyNumberFormat="1" applyFont="1" applyFill="1" applyBorder="1" applyAlignment="1">
      <alignment horizontal="center" vertical="center" wrapText="1"/>
    </xf>
    <xf numFmtId="0" fontId="10" fillId="5" borderId="21" xfId="0" applyFont="1" applyFill="1" applyBorder="1" applyAlignment="1">
      <alignment horizontal="center" vertical="center" wrapText="1"/>
    </xf>
    <xf numFmtId="0" fontId="10" fillId="10" borderId="21" xfId="0" applyFont="1" applyFill="1" applyBorder="1" applyAlignment="1">
      <alignment horizontal="center" vertical="center" wrapText="1"/>
    </xf>
    <xf numFmtId="0" fontId="10" fillId="11" borderId="21" xfId="0" applyFont="1" applyFill="1" applyBorder="1" applyAlignment="1">
      <alignment horizontal="center" vertical="center" wrapText="1"/>
    </xf>
    <xf numFmtId="0" fontId="10" fillId="6" borderId="21" xfId="0" applyFont="1" applyFill="1" applyBorder="1" applyAlignment="1">
      <alignment horizontal="center" vertical="center" wrapText="1"/>
    </xf>
    <xf numFmtId="0" fontId="10" fillId="12" borderId="21" xfId="0" applyFont="1" applyFill="1" applyBorder="1" applyAlignment="1">
      <alignment horizontal="center" vertical="center" wrapText="1"/>
    </xf>
    <xf numFmtId="0" fontId="10" fillId="12" borderId="22" xfId="0" applyFont="1" applyFill="1" applyBorder="1" applyAlignment="1">
      <alignment horizontal="center" vertical="center" wrapText="1"/>
    </xf>
    <xf numFmtId="0" fontId="15" fillId="0" borderId="0" xfId="0" applyFont="1"/>
    <xf numFmtId="0" fontId="10" fillId="13" borderId="20" xfId="0" applyFont="1" applyFill="1" applyBorder="1" applyAlignment="1">
      <alignment horizontal="center" vertical="center" wrapText="1"/>
    </xf>
    <xf numFmtId="0" fontId="10" fillId="13" borderId="21" xfId="0" applyFont="1" applyFill="1" applyBorder="1" applyAlignment="1">
      <alignment horizontal="center" vertical="center" wrapText="1"/>
    </xf>
    <xf numFmtId="0" fontId="10" fillId="14" borderId="21" xfId="0" applyFont="1" applyFill="1" applyBorder="1" applyAlignment="1">
      <alignment horizontal="center" vertical="center" wrapText="1"/>
    </xf>
    <xf numFmtId="0" fontId="10" fillId="14" borderId="23" xfId="0" applyFont="1" applyFill="1" applyBorder="1" applyAlignment="1">
      <alignment horizontal="center" vertical="center" wrapText="1"/>
    </xf>
    <xf numFmtId="164" fontId="16" fillId="0" borderId="24" xfId="1" applyNumberFormat="1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164" fontId="10" fillId="0" borderId="12" xfId="1" applyNumberFormat="1" applyFont="1" applyBorder="1" applyAlignment="1">
      <alignment horizontal="center" vertical="center" wrapText="1"/>
    </xf>
    <xf numFmtId="164" fontId="10" fillId="0" borderId="12" xfId="1" applyNumberFormat="1" applyFont="1" applyFill="1" applyBorder="1" applyAlignment="1">
      <alignment horizontal="center" vertical="center" wrapText="1"/>
    </xf>
    <xf numFmtId="164" fontId="10" fillId="0" borderId="10" xfId="1" applyNumberFormat="1" applyFont="1" applyBorder="1" applyAlignment="1">
      <alignment horizontal="center" vertical="center" wrapText="1"/>
    </xf>
    <xf numFmtId="0" fontId="15" fillId="0" borderId="3" xfId="1" applyNumberFormat="1" applyFont="1" applyBorder="1" applyAlignment="1">
      <alignment horizontal="left"/>
    </xf>
    <xf numFmtId="3" fontId="9" fillId="0" borderId="1" xfId="1" applyNumberFormat="1" applyFont="1" applyBorder="1"/>
    <xf numFmtId="3" fontId="9" fillId="0" borderId="4" xfId="1" applyNumberFormat="1" applyFont="1" applyBorder="1"/>
    <xf numFmtId="164" fontId="15" fillId="0" borderId="0" xfId="1" applyNumberFormat="1" applyFont="1" applyBorder="1"/>
    <xf numFmtId="3" fontId="9" fillId="0" borderId="3" xfId="1" applyNumberFormat="1" applyFont="1" applyBorder="1"/>
    <xf numFmtId="3" fontId="9" fillId="0" borderId="26" xfId="1" applyNumberFormat="1" applyFont="1" applyBorder="1"/>
    <xf numFmtId="164" fontId="15" fillId="0" borderId="7" xfId="1" applyNumberFormat="1" applyFont="1" applyBorder="1"/>
    <xf numFmtId="0" fontId="9" fillId="0" borderId="3" xfId="0" applyFont="1" applyBorder="1" applyAlignment="1">
      <alignment horizontal="left"/>
    </xf>
    <xf numFmtId="3" fontId="9" fillId="0" borderId="1" xfId="0" applyNumberFormat="1" applyFont="1" applyBorder="1"/>
    <xf numFmtId="3" fontId="9" fillId="0" borderId="4" xfId="0" applyNumberFormat="1" applyFont="1" applyBorder="1"/>
    <xf numFmtId="3" fontId="9" fillId="0" borderId="3" xfId="0" applyNumberFormat="1" applyFont="1" applyBorder="1"/>
    <xf numFmtId="164" fontId="9" fillId="0" borderId="7" xfId="1" applyNumberFormat="1" applyFont="1" applyBorder="1"/>
    <xf numFmtId="0" fontId="15" fillId="0" borderId="3" xfId="0" applyFont="1" applyBorder="1" applyAlignment="1">
      <alignment horizontal="left"/>
    </xf>
    <xf numFmtId="3" fontId="9" fillId="0" borderId="26" xfId="0" applyNumberFormat="1" applyFont="1" applyBorder="1"/>
    <xf numFmtId="0" fontId="14" fillId="0" borderId="5" xfId="0" applyFont="1" applyBorder="1" applyAlignment="1">
      <alignment horizontal="left"/>
    </xf>
    <xf numFmtId="3" fontId="7" fillId="0" borderId="14" xfId="1" applyNumberFormat="1" applyFont="1" applyBorder="1"/>
    <xf numFmtId="3" fontId="7" fillId="0" borderId="14" xfId="0" applyNumberFormat="1" applyFont="1" applyBorder="1"/>
    <xf numFmtId="3" fontId="7" fillId="0" borderId="6" xfId="0" applyNumberFormat="1" applyFont="1" applyBorder="1"/>
    <xf numFmtId="3" fontId="7" fillId="0" borderId="5" xfId="0" applyNumberFormat="1" applyFont="1" applyBorder="1"/>
    <xf numFmtId="3" fontId="7" fillId="0" borderId="27" xfId="0" applyNumberFormat="1" applyFont="1" applyBorder="1"/>
    <xf numFmtId="164" fontId="15" fillId="0" borderId="8" xfId="1" applyNumberFormat="1" applyFont="1" applyBorder="1"/>
    <xf numFmtId="164" fontId="13" fillId="0" borderId="11" xfId="1" applyNumberFormat="1" applyFont="1" applyBorder="1"/>
    <xf numFmtId="164" fontId="10" fillId="0" borderId="9" xfId="1" applyNumberFormat="1" applyFont="1" applyBorder="1" applyAlignment="1">
      <alignment horizontal="center" vertical="center" wrapText="1"/>
    </xf>
    <xf numFmtId="164" fontId="10" fillId="0" borderId="25" xfId="1" applyNumberFormat="1" applyFont="1" applyBorder="1" applyAlignment="1">
      <alignment horizontal="center" vertical="center" wrapText="1"/>
    </xf>
    <xf numFmtId="0" fontId="17" fillId="0" borderId="0" xfId="0" applyFont="1"/>
    <xf numFmtId="0" fontId="3" fillId="7" borderId="20" xfId="0" applyFont="1" applyFill="1" applyBorder="1" applyAlignment="1">
      <alignment horizontal="center" vertical="center" wrapText="1"/>
    </xf>
    <xf numFmtId="0" fontId="3" fillId="7" borderId="21" xfId="0" applyFont="1" applyFill="1" applyBorder="1" applyAlignment="1">
      <alignment horizontal="center" vertical="center" wrapText="1"/>
    </xf>
    <xf numFmtId="0" fontId="3" fillId="9" borderId="21" xfId="0" applyFont="1" applyFill="1" applyBorder="1" applyAlignment="1">
      <alignment horizontal="center" vertical="center" wrapText="1"/>
    </xf>
    <xf numFmtId="0" fontId="3" fillId="9" borderId="23" xfId="0" applyFont="1" applyFill="1" applyBorder="1" applyAlignment="1">
      <alignment horizontal="center" vertical="center" wrapText="1"/>
    </xf>
    <xf numFmtId="3" fontId="11" fillId="0" borderId="0" xfId="0" applyNumberFormat="1" applyFont="1"/>
    <xf numFmtId="164" fontId="3" fillId="8" borderId="29" xfId="1" applyNumberFormat="1" applyFont="1" applyFill="1" applyBorder="1" applyAlignment="1">
      <alignment horizontal="center" vertical="center" wrapText="1"/>
    </xf>
    <xf numFmtId="164" fontId="13" fillId="8" borderId="11" xfId="1" applyNumberFormat="1" applyFont="1" applyFill="1" applyBorder="1" applyAlignment="1">
      <alignment horizontal="center" vertical="center"/>
    </xf>
    <xf numFmtId="164" fontId="11" fillId="8" borderId="0" xfId="1" applyNumberFormat="1" applyFont="1" applyFill="1"/>
    <xf numFmtId="164" fontId="3" fillId="8" borderId="28" xfId="1" applyNumberFormat="1" applyFont="1" applyFill="1" applyBorder="1" applyAlignment="1">
      <alignment horizontal="center" vertical="center" wrapText="1"/>
    </xf>
    <xf numFmtId="164" fontId="3" fillId="8" borderId="31" xfId="1" applyNumberFormat="1" applyFont="1" applyFill="1" applyBorder="1" applyAlignment="1">
      <alignment horizontal="center" vertical="center" wrapText="1"/>
    </xf>
    <xf numFmtId="164" fontId="17" fillId="8" borderId="0" xfId="1" applyNumberFormat="1" applyFont="1" applyFill="1"/>
    <xf numFmtId="0" fontId="3" fillId="3" borderId="20" xfId="0" applyFont="1" applyFill="1" applyBorder="1" applyAlignment="1">
      <alignment horizontal="center" vertical="center" wrapText="1"/>
    </xf>
    <xf numFmtId="3" fontId="8" fillId="0" borderId="5" xfId="1" applyNumberFormat="1" applyFont="1" applyBorder="1"/>
    <xf numFmtId="164" fontId="11" fillId="0" borderId="0" xfId="0" applyNumberFormat="1" applyFont="1"/>
    <xf numFmtId="164" fontId="3" fillId="8" borderId="34" xfId="1" applyNumberFormat="1" applyFont="1" applyFill="1" applyBorder="1" applyAlignment="1">
      <alignment horizontal="center" vertical="center"/>
    </xf>
    <xf numFmtId="0" fontId="4" fillId="0" borderId="7" xfId="0" applyFont="1" applyBorder="1" applyAlignment="1">
      <alignment horizontal="left"/>
    </xf>
    <xf numFmtId="0" fontId="4" fillId="0" borderId="7" xfId="1" applyNumberFormat="1" applyFont="1" applyBorder="1" applyAlignment="1">
      <alignment horizontal="left"/>
    </xf>
    <xf numFmtId="0" fontId="8" fillId="0" borderId="8" xfId="0" applyFont="1" applyBorder="1" applyAlignment="1">
      <alignment horizontal="left"/>
    </xf>
    <xf numFmtId="164" fontId="4" fillId="0" borderId="8" xfId="1" applyNumberFormat="1" applyFont="1" applyBorder="1"/>
    <xf numFmtId="0" fontId="15" fillId="8" borderId="3" xfId="1" applyNumberFormat="1" applyFont="1" applyFill="1" applyBorder="1" applyAlignment="1">
      <alignment horizontal="left"/>
    </xf>
    <xf numFmtId="3" fontId="9" fillId="8" borderId="1" xfId="1" applyNumberFormat="1" applyFont="1" applyFill="1" applyBorder="1"/>
    <xf numFmtId="3" fontId="9" fillId="8" borderId="4" xfId="1" applyNumberFormat="1" applyFont="1" applyFill="1" applyBorder="1"/>
    <xf numFmtId="164" fontId="15" fillId="8" borderId="0" xfId="1" applyNumberFormat="1" applyFont="1" applyFill="1" applyBorder="1"/>
    <xf numFmtId="3" fontId="9" fillId="8" borderId="3" xfId="1" applyNumberFormat="1" applyFont="1" applyFill="1" applyBorder="1"/>
    <xf numFmtId="3" fontId="9" fillId="8" borderId="26" xfId="1" applyNumberFormat="1" applyFont="1" applyFill="1" applyBorder="1"/>
    <xf numFmtId="164" fontId="15" fillId="8" borderId="7" xfId="1" applyNumberFormat="1" applyFont="1" applyFill="1" applyBorder="1"/>
    <xf numFmtId="164" fontId="9" fillId="8" borderId="0" xfId="0" applyNumberFormat="1" applyFont="1" applyFill="1"/>
    <xf numFmtId="0" fontId="9" fillId="8" borderId="0" xfId="0" applyFont="1" applyFill="1"/>
    <xf numFmtId="0" fontId="15" fillId="8" borderId="3" xfId="0" applyFont="1" applyFill="1" applyBorder="1" applyAlignment="1">
      <alignment horizontal="left"/>
    </xf>
    <xf numFmtId="3" fontId="9" fillId="8" borderId="1" xfId="0" applyNumberFormat="1" applyFont="1" applyFill="1" applyBorder="1"/>
    <xf numFmtId="164" fontId="9" fillId="8" borderId="0" xfId="1" applyNumberFormat="1" applyFont="1" applyFill="1" applyBorder="1"/>
    <xf numFmtId="3" fontId="9" fillId="8" borderId="4" xfId="0" applyNumberFormat="1" applyFont="1" applyFill="1" applyBorder="1"/>
    <xf numFmtId="0" fontId="15" fillId="8" borderId="0" xfId="0" applyFont="1" applyFill="1"/>
    <xf numFmtId="3" fontId="9" fillId="8" borderId="3" xfId="0" applyNumberFormat="1" applyFont="1" applyFill="1" applyBorder="1"/>
    <xf numFmtId="3" fontId="9" fillId="8" borderId="26" xfId="0" applyNumberFormat="1" applyFont="1" applyFill="1" applyBorder="1"/>
    <xf numFmtId="0" fontId="9" fillId="8" borderId="3" xfId="0" applyFont="1" applyFill="1" applyBorder="1" applyAlignment="1">
      <alignment horizontal="left"/>
    </xf>
    <xf numFmtId="164" fontId="9" fillId="8" borderId="7" xfId="1" applyNumberFormat="1" applyFont="1" applyFill="1" applyBorder="1"/>
    <xf numFmtId="0" fontId="4" fillId="8" borderId="0" xfId="0" applyFont="1" applyFill="1"/>
    <xf numFmtId="0" fontId="4" fillId="8" borderId="7" xfId="1" applyNumberFormat="1" applyFont="1" applyFill="1" applyBorder="1" applyAlignment="1">
      <alignment horizontal="left"/>
    </xf>
    <xf numFmtId="3" fontId="4" fillId="8" borderId="3" xfId="1" applyNumberFormat="1" applyFont="1" applyFill="1" applyBorder="1"/>
    <xf numFmtId="3" fontId="4" fillId="8" borderId="1" xfId="1" applyNumberFormat="1" applyFont="1" applyFill="1" applyBorder="1"/>
    <xf numFmtId="3" fontId="4" fillId="8" borderId="4" xfId="1" applyNumberFormat="1" applyFont="1" applyFill="1" applyBorder="1"/>
    <xf numFmtId="164" fontId="4" fillId="8" borderId="0" xfId="1" applyNumberFormat="1" applyFont="1" applyFill="1" applyBorder="1"/>
    <xf numFmtId="3" fontId="4" fillId="8" borderId="26" xfId="1" applyNumberFormat="1" applyFont="1" applyFill="1" applyBorder="1"/>
    <xf numFmtId="164" fontId="4" fillId="8" borderId="7" xfId="1" applyNumberFormat="1" applyFont="1" applyFill="1" applyBorder="1"/>
    <xf numFmtId="0" fontId="11" fillId="8" borderId="0" xfId="0" applyFont="1" applyFill="1"/>
    <xf numFmtId="0" fontId="4" fillId="8" borderId="7" xfId="0" applyFont="1" applyFill="1" applyBorder="1" applyAlignment="1">
      <alignment horizontal="left"/>
    </xf>
    <xf numFmtId="3" fontId="4" fillId="8" borderId="1" xfId="0" applyNumberFormat="1" applyFont="1" applyFill="1" applyBorder="1"/>
    <xf numFmtId="3" fontId="4" fillId="8" borderId="4" xfId="0" applyNumberFormat="1" applyFont="1" applyFill="1" applyBorder="1"/>
    <xf numFmtId="3" fontId="4" fillId="8" borderId="3" xfId="0" applyNumberFormat="1" applyFont="1" applyFill="1" applyBorder="1"/>
    <xf numFmtId="3" fontId="4" fillId="8" borderId="26" xfId="0" applyNumberFormat="1" applyFont="1" applyFill="1" applyBorder="1"/>
    <xf numFmtId="0" fontId="9" fillId="8" borderId="1" xfId="0" applyFont="1" applyFill="1" applyBorder="1"/>
    <xf numFmtId="164" fontId="9" fillId="8" borderId="1" xfId="1" applyNumberFormat="1" applyFont="1" applyFill="1" applyBorder="1"/>
    <xf numFmtId="164" fontId="9" fillId="8" borderId="1" xfId="0" applyNumberFormat="1" applyFont="1" applyFill="1" applyBorder="1"/>
    <xf numFmtId="9" fontId="9" fillId="8" borderId="1" xfId="2" applyFont="1" applyFill="1" applyBorder="1"/>
    <xf numFmtId="164" fontId="9" fillId="8" borderId="0" xfId="1" applyNumberFormat="1" applyFont="1" applyFill="1"/>
    <xf numFmtId="0" fontId="18" fillId="0" borderId="0" xfId="0" applyFont="1"/>
    <xf numFmtId="0" fontId="19" fillId="0" borderId="0" xfId="0" applyFont="1"/>
    <xf numFmtId="0" fontId="2" fillId="0" borderId="1" xfId="0" applyFont="1" applyBorder="1"/>
    <xf numFmtId="164" fontId="2" fillId="8" borderId="1" xfId="0" applyNumberFormat="1" applyFont="1" applyFill="1" applyBorder="1"/>
    <xf numFmtId="164" fontId="2" fillId="8" borderId="1" xfId="1" applyNumberFormat="1" applyFont="1" applyFill="1" applyBorder="1"/>
    <xf numFmtId="164" fontId="2" fillId="0" borderId="0" xfId="0" applyNumberFormat="1" applyFont="1"/>
    <xf numFmtId="0" fontId="2" fillId="0" borderId="0" xfId="0" applyFont="1"/>
    <xf numFmtId="0" fontId="18" fillId="0" borderId="1" xfId="0" applyFont="1" applyBorder="1"/>
    <xf numFmtId="164" fontId="18" fillId="8" borderId="1" xfId="0" applyNumberFormat="1" applyFont="1" applyFill="1" applyBorder="1"/>
    <xf numFmtId="164" fontId="18" fillId="8" borderId="1" xfId="1" applyNumberFormat="1" applyFont="1" applyFill="1" applyBorder="1"/>
    <xf numFmtId="0" fontId="18" fillId="0" borderId="1" xfId="0" applyFont="1" applyBorder="1" applyAlignment="1">
      <alignment wrapText="1"/>
    </xf>
    <xf numFmtId="0" fontId="19" fillId="11" borderId="1" xfId="0" applyFont="1" applyFill="1" applyBorder="1" applyAlignment="1">
      <alignment horizontal="center" vertical="center"/>
    </xf>
    <xf numFmtId="0" fontId="19" fillId="11" borderId="1" xfId="0" applyFont="1" applyFill="1" applyBorder="1" applyAlignment="1">
      <alignment horizontal="center" vertical="center" wrapText="1"/>
    </xf>
    <xf numFmtId="0" fontId="19" fillId="11" borderId="1" xfId="0" applyFont="1" applyFill="1" applyBorder="1"/>
    <xf numFmtId="164" fontId="19" fillId="11" borderId="1" xfId="1" applyNumberFormat="1" applyFont="1" applyFill="1" applyBorder="1"/>
    <xf numFmtId="164" fontId="19" fillId="11" borderId="1" xfId="0" applyNumberFormat="1" applyFont="1" applyFill="1" applyBorder="1"/>
    <xf numFmtId="164" fontId="10" fillId="0" borderId="1" xfId="1" applyNumberFormat="1" applyFont="1" applyBorder="1"/>
    <xf numFmtId="164" fontId="10" fillId="8" borderId="1" xfId="0" applyNumberFormat="1" applyFont="1" applyFill="1" applyBorder="1"/>
    <xf numFmtId="164" fontId="10" fillId="8" borderId="1" xfId="1" applyNumberFormat="1" applyFont="1" applyFill="1" applyBorder="1"/>
    <xf numFmtId="0" fontId="9" fillId="8" borderId="0" xfId="0" applyFont="1" applyFill="1" applyAlignment="1">
      <alignment horizontal="center" vertical="center"/>
    </xf>
    <xf numFmtId="164" fontId="10" fillId="0" borderId="1" xfId="0" applyNumberFormat="1" applyFont="1" applyBorder="1"/>
    <xf numFmtId="164" fontId="9" fillId="11" borderId="0" xfId="1" applyNumberFormat="1" applyFont="1" applyFill="1"/>
    <xf numFmtId="0" fontId="13" fillId="12" borderId="21" xfId="0" applyFont="1" applyFill="1" applyBorder="1" applyAlignment="1">
      <alignment horizontal="center" vertical="center" wrapText="1"/>
    </xf>
    <xf numFmtId="0" fontId="13" fillId="12" borderId="22" xfId="0" applyFont="1" applyFill="1" applyBorder="1" applyAlignment="1">
      <alignment horizontal="center" vertical="center" wrapText="1"/>
    </xf>
    <xf numFmtId="164" fontId="13" fillId="8" borderId="29" xfId="1" applyNumberFormat="1" applyFont="1" applyFill="1" applyBorder="1" applyAlignment="1">
      <alignment horizontal="center" vertical="center" wrapText="1"/>
    </xf>
    <xf numFmtId="164" fontId="13" fillId="8" borderId="30" xfId="1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wrapText="1"/>
    </xf>
    <xf numFmtId="0" fontId="18" fillId="0" borderId="0" xfId="0" applyFont="1" applyAlignment="1">
      <alignment horizontal="left" vertical="center" wrapText="1"/>
    </xf>
    <xf numFmtId="0" fontId="10" fillId="5" borderId="2" xfId="0" applyFont="1" applyFill="1" applyBorder="1" applyAlignment="1">
      <alignment horizontal="center" vertical="center"/>
    </xf>
    <xf numFmtId="0" fontId="10" fillId="5" borderId="20" xfId="0" applyFont="1" applyFill="1" applyBorder="1" applyAlignment="1">
      <alignment horizontal="center" vertical="center"/>
    </xf>
    <xf numFmtId="0" fontId="14" fillId="0" borderId="16" xfId="0" applyFont="1" applyBorder="1" applyAlignment="1">
      <alignment horizontal="center"/>
    </xf>
    <xf numFmtId="0" fontId="14" fillId="0" borderId="17" xfId="0" applyFont="1" applyBorder="1" applyAlignment="1">
      <alignment horizontal="center"/>
    </xf>
    <xf numFmtId="0" fontId="14" fillId="0" borderId="18" xfId="0" applyFont="1" applyBorder="1" applyAlignment="1">
      <alignment horizontal="center"/>
    </xf>
    <xf numFmtId="0" fontId="14" fillId="0" borderId="19" xfId="0" applyFont="1" applyBorder="1" applyAlignment="1">
      <alignment horizontal="center"/>
    </xf>
    <xf numFmtId="0" fontId="14" fillId="0" borderId="15" xfId="0" applyFont="1" applyBorder="1" applyAlignment="1">
      <alignment horizontal="center"/>
    </xf>
    <xf numFmtId="0" fontId="9" fillId="0" borderId="0" xfId="0" applyFont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/>
    </xf>
    <xf numFmtId="0" fontId="10" fillId="2" borderId="13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9" fontId="10" fillId="2" borderId="13" xfId="2" applyFont="1" applyFill="1" applyBorder="1" applyAlignment="1">
      <alignment horizontal="center" vertical="center" wrapText="1"/>
    </xf>
    <xf numFmtId="9" fontId="10" fillId="2" borderId="12" xfId="2" applyFont="1" applyFill="1" applyBorder="1" applyAlignment="1">
      <alignment horizontal="center" vertical="center" wrapText="1"/>
    </xf>
    <xf numFmtId="0" fontId="3" fillId="5" borderId="32" xfId="0" applyFont="1" applyFill="1" applyBorder="1" applyAlignment="1">
      <alignment horizontal="center" vertical="center"/>
    </xf>
    <xf numFmtId="0" fontId="3" fillId="5" borderId="33" xfId="0" applyFont="1" applyFill="1" applyBorder="1" applyAlignment="1">
      <alignment horizontal="center" vertical="center"/>
    </xf>
    <xf numFmtId="0" fontId="12" fillId="0" borderId="19" xfId="0" applyFont="1" applyBorder="1" applyAlignment="1">
      <alignment horizontal="center"/>
    </xf>
    <xf numFmtId="0" fontId="12" fillId="0" borderId="17" xfId="0" applyFont="1" applyBorder="1" applyAlignment="1">
      <alignment horizontal="center"/>
    </xf>
    <xf numFmtId="0" fontId="12" fillId="0" borderId="18" xfId="0" applyFont="1" applyBorder="1" applyAlignment="1">
      <alignment horizontal="center"/>
    </xf>
    <xf numFmtId="0" fontId="12" fillId="0" borderId="15" xfId="0" applyFont="1" applyBorder="1" applyAlignment="1">
      <alignment horizontal="center"/>
    </xf>
    <xf numFmtId="0" fontId="11" fillId="0" borderId="0" xfId="0" applyFont="1" applyAlignment="1">
      <alignment horizontal="left" vertical="center" wrapText="1"/>
    </xf>
  </cellXfs>
  <cellStyles count="9">
    <cellStyle name="Comma 2 2" xfId="5" xr:uid="{F4266B8E-F4E3-48F0-9AA5-CF15FA272A2A}"/>
    <cellStyle name="Komats" xfId="1" builtinId="3"/>
    <cellStyle name="Normal 10 2 2" xfId="4" xr:uid="{2711B278-02BB-402A-A5E0-A9E39403C308}"/>
    <cellStyle name="Normal 12" xfId="7" xr:uid="{8B07D34A-4796-44BE-BEF6-F06877A465E9}"/>
    <cellStyle name="Normal 2" xfId="6" xr:uid="{CCDCC253-CDB8-464E-A5C7-351C19D58628}"/>
    <cellStyle name="Normal 2 2 3" xfId="3" xr:uid="{29418088-259F-449B-A7A4-B2CD5D9E7C4B}"/>
    <cellStyle name="Normal 3" xfId="8" xr:uid="{4324C9C6-615A-40D8-8CFC-E607604B9047}"/>
    <cellStyle name="Parasts" xfId="0" builtinId="0"/>
    <cellStyle name="Procenti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BC847C-30C1-4E30-8A2E-7118B4E8A75D}">
  <sheetPr>
    <tabColor theme="6" tint="0.79998168889431442"/>
  </sheetPr>
  <dimension ref="A1:F12"/>
  <sheetViews>
    <sheetView zoomScaleNormal="100" workbookViewId="0">
      <selection activeCell="F10" sqref="F10"/>
    </sheetView>
  </sheetViews>
  <sheetFormatPr defaultColWidth="8.85546875" defaultRowHeight="12.75" x14ac:dyDescent="0.2"/>
  <cols>
    <col min="1" max="1" width="39.7109375" style="145" customWidth="1"/>
    <col min="2" max="3" width="16.5703125" style="145" customWidth="1"/>
    <col min="4" max="4" width="14" style="145" customWidth="1"/>
    <col min="5" max="16384" width="8.85546875" style="145"/>
  </cols>
  <sheetData>
    <row r="1" spans="1:6" ht="62.25" customHeight="1" x14ac:dyDescent="0.2">
      <c r="C1" s="172" t="s">
        <v>68</v>
      </c>
      <c r="D1" s="172"/>
      <c r="E1" s="172"/>
      <c r="F1" s="172"/>
    </row>
    <row r="2" spans="1:6" ht="61.9" customHeight="1" x14ac:dyDescent="0.2">
      <c r="A2" s="171" t="s">
        <v>27</v>
      </c>
      <c r="B2" s="171"/>
      <c r="C2" s="171"/>
      <c r="D2" s="171"/>
      <c r="E2" s="171"/>
    </row>
    <row r="3" spans="1:6" x14ac:dyDescent="0.2">
      <c r="A3" s="146"/>
    </row>
    <row r="4" spans="1:6" ht="38.25" x14ac:dyDescent="0.2">
      <c r="A4" s="156" t="s">
        <v>26</v>
      </c>
      <c r="B4" s="157" t="s">
        <v>70</v>
      </c>
      <c r="C4" s="157" t="s">
        <v>71</v>
      </c>
    </row>
    <row r="5" spans="1:6" s="151" customFormat="1" x14ac:dyDescent="0.2">
      <c r="A5" s="147" t="s">
        <v>25</v>
      </c>
      <c r="B5" s="148">
        <v>-45525281</v>
      </c>
      <c r="C5" s="149">
        <v>-46065691</v>
      </c>
      <c r="D5" s="150"/>
    </row>
    <row r="6" spans="1:6" s="151" customFormat="1" x14ac:dyDescent="0.2">
      <c r="A6" s="147" t="s">
        <v>28</v>
      </c>
      <c r="B6" s="148">
        <v>29088657</v>
      </c>
      <c r="C6" s="149">
        <v>28877641</v>
      </c>
      <c r="D6" s="150"/>
    </row>
    <row r="7" spans="1:6" s="151" customFormat="1" x14ac:dyDescent="0.2">
      <c r="A7" s="147" t="s">
        <v>30</v>
      </c>
      <c r="B7" s="148">
        <v>191083</v>
      </c>
      <c r="C7" s="149">
        <v>191083</v>
      </c>
      <c r="D7" s="150"/>
    </row>
    <row r="8" spans="1:6" x14ac:dyDescent="0.2">
      <c r="A8" s="147" t="s">
        <v>29</v>
      </c>
      <c r="B8" s="148">
        <v>2141256</v>
      </c>
      <c r="C8" s="149">
        <v>2141256</v>
      </c>
    </row>
    <row r="9" spans="1:6" x14ac:dyDescent="0.2">
      <c r="A9" s="152" t="s">
        <v>31</v>
      </c>
      <c r="B9" s="153">
        <v>4352969</v>
      </c>
      <c r="C9" s="154">
        <v>4352969</v>
      </c>
    </row>
    <row r="10" spans="1:6" x14ac:dyDescent="0.2">
      <c r="A10" s="152" t="s">
        <v>32</v>
      </c>
      <c r="B10" s="153">
        <v>8786785</v>
      </c>
      <c r="C10" s="153">
        <v>9538211</v>
      </c>
    </row>
    <row r="11" spans="1:6" ht="25.5" x14ac:dyDescent="0.2">
      <c r="A11" s="155" t="s">
        <v>33</v>
      </c>
      <c r="B11" s="153">
        <v>964531</v>
      </c>
      <c r="C11" s="153">
        <v>964531</v>
      </c>
    </row>
    <row r="12" spans="1:6" x14ac:dyDescent="0.2">
      <c r="A12" s="158" t="s">
        <v>35</v>
      </c>
      <c r="B12" s="159">
        <f>SUM(B5:B11)</f>
        <v>0</v>
      </c>
      <c r="C12" s="160">
        <f>SUM(C5:C11)</f>
        <v>0</v>
      </c>
    </row>
  </sheetData>
  <mergeCells count="2">
    <mergeCell ref="A2:E2"/>
    <mergeCell ref="C1:F1"/>
  </mergeCells>
  <pageMargins left="0.7" right="0.7" top="0.75" bottom="0.75" header="0.3" footer="0.3"/>
  <pageSetup paperSize="9" scale="3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7E6227-9FF8-4073-97C2-24689EB62560}">
  <sheetPr>
    <tabColor theme="9" tint="0.79998168889431442"/>
  </sheetPr>
  <dimension ref="A1:AJ51"/>
  <sheetViews>
    <sheetView topLeftCell="L1" zoomScale="75" zoomScaleNormal="75" workbookViewId="0">
      <selection activeCell="F6" sqref="F6"/>
    </sheetView>
  </sheetViews>
  <sheetFormatPr defaultColWidth="8.85546875" defaultRowHeight="12" x14ac:dyDescent="0.2"/>
  <cols>
    <col min="1" max="1" width="47.140625" style="3" customWidth="1"/>
    <col min="2" max="2" width="14" style="3" customWidth="1"/>
    <col min="3" max="4" width="14.42578125" style="3" customWidth="1"/>
    <col min="5" max="5" width="12.7109375" style="4" customWidth="1"/>
    <col min="6" max="8" width="14.140625" style="4" customWidth="1"/>
    <col min="9" max="9" width="12.7109375" style="4" customWidth="1"/>
    <col min="10" max="10" width="15.28515625" style="3" customWidth="1"/>
    <col min="11" max="11" width="12.7109375" style="3" customWidth="1"/>
    <col min="12" max="13" width="13.7109375" style="3" customWidth="1"/>
    <col min="14" max="14" width="14.5703125" style="3" customWidth="1"/>
    <col min="15" max="16" width="14.42578125" style="3" customWidth="1"/>
    <col min="17" max="17" width="14.28515625" style="4" customWidth="1"/>
    <col min="18" max="19" width="14" style="4" customWidth="1"/>
    <col min="20" max="20" width="15.7109375" style="4" customWidth="1"/>
    <col min="21" max="22" width="15" style="4" customWidth="1"/>
    <col min="23" max="23" width="14.85546875" style="3" customWidth="1"/>
    <col min="24" max="24" width="13.7109375" style="4" customWidth="1"/>
    <col min="25" max="25" width="14.7109375" style="4" customWidth="1"/>
    <col min="26" max="26" width="17.42578125" style="4" customWidth="1"/>
    <col min="27" max="27" width="16.28515625" style="3" customWidth="1"/>
    <col min="28" max="28" width="13.85546875" style="3" customWidth="1"/>
    <col min="29" max="29" width="11" style="3" customWidth="1"/>
    <col min="30" max="30" width="11.7109375" style="3" customWidth="1"/>
    <col min="31" max="31" width="10.85546875" style="3" customWidth="1"/>
    <col min="32" max="32" width="9.7109375" style="3" customWidth="1"/>
    <col min="33" max="33" width="10.28515625" style="3" customWidth="1"/>
    <col min="34" max="35" width="8.85546875" style="3" customWidth="1"/>
    <col min="36" max="36" width="10.28515625" style="3" bestFit="1" customWidth="1"/>
    <col min="37" max="16384" width="8.85546875" style="3"/>
  </cols>
  <sheetData>
    <row r="1" spans="1:36" ht="41.25" customHeight="1" x14ac:dyDescent="0.2">
      <c r="K1" s="42"/>
      <c r="AC1" s="180" t="s">
        <v>69</v>
      </c>
      <c r="AD1" s="180"/>
      <c r="AE1" s="180"/>
      <c r="AF1" s="180"/>
      <c r="AG1" s="180"/>
    </row>
    <row r="2" spans="1:36" x14ac:dyDescent="0.2">
      <c r="A2" s="5" t="s">
        <v>65</v>
      </c>
    </row>
    <row r="3" spans="1:36" ht="12.75" thickBot="1" x14ac:dyDescent="0.25">
      <c r="AJ3" s="4"/>
    </row>
    <row r="4" spans="1:36" ht="12.75" thickBot="1" x14ac:dyDescent="0.25">
      <c r="A4" s="173" t="s">
        <v>12</v>
      </c>
      <c r="B4" s="175" t="s">
        <v>63</v>
      </c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  <c r="R4" s="176"/>
      <c r="S4" s="176"/>
      <c r="T4" s="176"/>
      <c r="U4" s="176"/>
      <c r="V4" s="176"/>
      <c r="W4" s="176"/>
      <c r="X4" s="176"/>
      <c r="Y4" s="177"/>
      <c r="Z4" s="43"/>
      <c r="AA4" s="178" t="s">
        <v>64</v>
      </c>
      <c r="AB4" s="176"/>
      <c r="AC4" s="176"/>
      <c r="AD4" s="176"/>
      <c r="AE4" s="176"/>
      <c r="AF4" s="176"/>
      <c r="AG4" s="179"/>
    </row>
    <row r="5" spans="1:36" ht="60.75" thickBot="1" x14ac:dyDescent="0.25">
      <c r="A5" s="174"/>
      <c r="B5" s="44" t="s">
        <v>72</v>
      </c>
      <c r="C5" s="44" t="s">
        <v>73</v>
      </c>
      <c r="D5" s="44" t="s">
        <v>74</v>
      </c>
      <c r="E5" s="45" t="s">
        <v>75</v>
      </c>
      <c r="F5" s="45" t="s">
        <v>76</v>
      </c>
      <c r="G5" s="45" t="s">
        <v>74</v>
      </c>
      <c r="H5" s="46" t="s">
        <v>77</v>
      </c>
      <c r="I5" s="46" t="s">
        <v>78</v>
      </c>
      <c r="J5" s="47" t="s">
        <v>74</v>
      </c>
      <c r="K5" s="48" t="s">
        <v>79</v>
      </c>
      <c r="L5" s="48" t="s">
        <v>80</v>
      </c>
      <c r="M5" s="48" t="s">
        <v>74</v>
      </c>
      <c r="N5" s="49" t="s">
        <v>81</v>
      </c>
      <c r="O5" s="49" t="s">
        <v>82</v>
      </c>
      <c r="P5" s="49" t="s">
        <v>74</v>
      </c>
      <c r="Q5" s="50" t="s">
        <v>83</v>
      </c>
      <c r="R5" s="50" t="s">
        <v>84</v>
      </c>
      <c r="S5" s="50" t="s">
        <v>74</v>
      </c>
      <c r="T5" s="51" t="s">
        <v>85</v>
      </c>
      <c r="U5" s="51" t="s">
        <v>86</v>
      </c>
      <c r="V5" s="51" t="s">
        <v>74</v>
      </c>
      <c r="W5" s="52" t="s">
        <v>87</v>
      </c>
      <c r="X5" s="52" t="s">
        <v>88</v>
      </c>
      <c r="Y5" s="53" t="s">
        <v>74</v>
      </c>
      <c r="Z5" s="54"/>
      <c r="AA5" s="55" t="s">
        <v>89</v>
      </c>
      <c r="AB5" s="56" t="s">
        <v>90</v>
      </c>
      <c r="AC5" s="56" t="s">
        <v>74</v>
      </c>
      <c r="AD5" s="57" t="s">
        <v>91</v>
      </c>
      <c r="AE5" s="57" t="s">
        <v>91</v>
      </c>
      <c r="AF5" s="58" t="s">
        <v>74</v>
      </c>
      <c r="AG5" s="59" t="s">
        <v>35</v>
      </c>
    </row>
    <row r="6" spans="1:36" x14ac:dyDescent="0.2">
      <c r="A6" s="60"/>
      <c r="B6" s="61">
        <f>SUM(B7:B48)</f>
        <v>682800842</v>
      </c>
      <c r="C6" s="61">
        <f t="shared" ref="C6:Y6" si="0">SUM(C7:C48)</f>
        <v>673822974</v>
      </c>
      <c r="D6" s="61">
        <f t="shared" si="0"/>
        <v>-8977868</v>
      </c>
      <c r="E6" s="62">
        <f t="shared" si="0"/>
        <v>103915643</v>
      </c>
      <c r="F6" s="62">
        <f t="shared" si="0"/>
        <v>58390361.68</v>
      </c>
      <c r="G6" s="62">
        <f t="shared" si="0"/>
        <v>-45525281.32</v>
      </c>
      <c r="H6" s="62">
        <f t="shared" si="0"/>
        <v>0</v>
      </c>
      <c r="I6" s="62">
        <f t="shared" si="0"/>
        <v>29088657</v>
      </c>
      <c r="J6" s="61">
        <f t="shared" si="0"/>
        <v>29088657</v>
      </c>
      <c r="K6" s="61">
        <f t="shared" si="0"/>
        <v>13075037</v>
      </c>
      <c r="L6" s="61">
        <f t="shared" si="0"/>
        <v>15216293</v>
      </c>
      <c r="M6" s="61">
        <f t="shared" si="0"/>
        <v>2141256</v>
      </c>
      <c r="N6" s="61">
        <f t="shared" si="0"/>
        <v>314492881</v>
      </c>
      <c r="O6" s="61">
        <f t="shared" si="0"/>
        <v>315462990</v>
      </c>
      <c r="P6" s="61">
        <f t="shared" si="0"/>
        <v>970109</v>
      </c>
      <c r="Q6" s="61">
        <f t="shared" si="0"/>
        <v>157439911</v>
      </c>
      <c r="R6" s="61">
        <f t="shared" si="0"/>
        <v>157439911</v>
      </c>
      <c r="S6" s="61">
        <f t="shared" si="0"/>
        <v>0</v>
      </c>
      <c r="T6" s="61">
        <f t="shared" si="0"/>
        <v>93877370</v>
      </c>
      <c r="U6" s="61">
        <f t="shared" si="0"/>
        <v>93871792</v>
      </c>
      <c r="V6" s="61">
        <f t="shared" si="0"/>
        <v>-5578</v>
      </c>
      <c r="W6" s="61">
        <f t="shared" si="0"/>
        <v>0</v>
      </c>
      <c r="X6" s="61">
        <f t="shared" si="0"/>
        <v>4352969</v>
      </c>
      <c r="Y6" s="63">
        <f t="shared" si="0"/>
        <v>4352969</v>
      </c>
      <c r="Z6" s="54"/>
      <c r="AA6" s="86">
        <f t="shared" ref="AA6:AF6" si="1">SUM(AA7:AA48)</f>
        <v>0</v>
      </c>
      <c r="AB6" s="61">
        <f t="shared" si="1"/>
        <v>8786785</v>
      </c>
      <c r="AC6" s="61">
        <f t="shared" si="1"/>
        <v>8786785</v>
      </c>
      <c r="AD6" s="61">
        <f t="shared" si="1"/>
        <v>0</v>
      </c>
      <c r="AE6" s="61">
        <f t="shared" si="1"/>
        <v>191083</v>
      </c>
      <c r="AF6" s="87">
        <f t="shared" si="1"/>
        <v>191083</v>
      </c>
      <c r="AG6" s="85">
        <f>SUM(AG7:AG48)</f>
        <v>8977868</v>
      </c>
      <c r="AH6" s="15"/>
      <c r="AI6" s="15"/>
    </row>
    <row r="7" spans="1:36" x14ac:dyDescent="0.2">
      <c r="A7" s="64" t="s">
        <v>9</v>
      </c>
      <c r="B7" s="65">
        <v>2011842</v>
      </c>
      <c r="C7" s="65">
        <f>ROUND(F7+I7+L7+O7+R7+U7+X7,0)</f>
        <v>1819635</v>
      </c>
      <c r="D7" s="65">
        <f t="shared" ref="D7:D48" si="2">C7-B7</f>
        <v>-192207</v>
      </c>
      <c r="E7" s="65">
        <v>905264</v>
      </c>
      <c r="F7" s="65">
        <v>391448</v>
      </c>
      <c r="G7" s="65">
        <f>F7-E7</f>
        <v>-513816</v>
      </c>
      <c r="H7" s="65">
        <v>0</v>
      </c>
      <c r="I7" s="65">
        <v>316525</v>
      </c>
      <c r="J7" s="65">
        <f t="shared" ref="J7:J48" si="3">I7-H7</f>
        <v>316525</v>
      </c>
      <c r="K7" s="65">
        <v>0</v>
      </c>
      <c r="L7" s="65">
        <v>0</v>
      </c>
      <c r="M7" s="65">
        <f t="shared" ref="M7:M48" si="4">L7-K7</f>
        <v>0</v>
      </c>
      <c r="N7" s="65">
        <v>334359</v>
      </c>
      <c r="O7" s="65">
        <v>334359</v>
      </c>
      <c r="P7" s="65">
        <f t="shared" ref="P7:P48" si="5">O7-N7</f>
        <v>0</v>
      </c>
      <c r="Q7" s="65">
        <v>728810</v>
      </c>
      <c r="R7" s="65">
        <v>728810</v>
      </c>
      <c r="S7" s="65">
        <f t="shared" ref="S7:S48" si="6">R7-Q7</f>
        <v>0</v>
      </c>
      <c r="T7" s="65">
        <v>43409</v>
      </c>
      <c r="U7" s="65">
        <v>43409</v>
      </c>
      <c r="V7" s="65">
        <f t="shared" ref="V7:V48" si="7">U7-T7</f>
        <v>0</v>
      </c>
      <c r="W7" s="65"/>
      <c r="X7" s="65">
        <v>5084</v>
      </c>
      <c r="Y7" s="66">
        <f>X7-W7</f>
        <v>5084</v>
      </c>
      <c r="Z7" s="67"/>
      <c r="AA7" s="68">
        <v>0</v>
      </c>
      <c r="AB7" s="65">
        <v>98646</v>
      </c>
      <c r="AC7" s="65">
        <f t="shared" ref="AC7:AC48" si="8">AB7-AA7</f>
        <v>98646</v>
      </c>
      <c r="AD7" s="65">
        <v>0</v>
      </c>
      <c r="AE7" s="65">
        <v>0</v>
      </c>
      <c r="AF7" s="69">
        <f t="shared" ref="AF7:AF48" si="9">AE7-AD7</f>
        <v>0</v>
      </c>
      <c r="AG7" s="70">
        <f>ROUND(AB7+AE7,0)</f>
        <v>98646</v>
      </c>
      <c r="AH7" s="15"/>
    </row>
    <row r="8" spans="1:36" x14ac:dyDescent="0.2">
      <c r="A8" s="71" t="s">
        <v>3</v>
      </c>
      <c r="B8" s="65">
        <v>4169316</v>
      </c>
      <c r="C8" s="65">
        <f>ROUND(F8+I8+L8+O8+R8+U8+X8,0)</f>
        <v>3698435</v>
      </c>
      <c r="D8" s="65">
        <f t="shared" si="2"/>
        <v>-470881</v>
      </c>
      <c r="E8" s="65">
        <v>2029091</v>
      </c>
      <c r="F8" s="65">
        <v>1336188.68</v>
      </c>
      <c r="G8" s="65">
        <f t="shared" ref="G8:G48" si="10">F8-E8</f>
        <v>-692902.32000000007</v>
      </c>
      <c r="H8" s="72">
        <v>0</v>
      </c>
      <c r="I8" s="65">
        <v>316525</v>
      </c>
      <c r="J8" s="65">
        <f t="shared" si="3"/>
        <v>316525</v>
      </c>
      <c r="K8" s="65">
        <v>174216</v>
      </c>
      <c r="L8" s="65">
        <v>173754</v>
      </c>
      <c r="M8" s="65">
        <f t="shared" si="4"/>
        <v>-462</v>
      </c>
      <c r="N8" s="65">
        <v>1741078</v>
      </c>
      <c r="O8" s="65">
        <v>1624758</v>
      </c>
      <c r="P8" s="65">
        <f t="shared" si="5"/>
        <v>-116320</v>
      </c>
      <c r="Q8" s="65">
        <v>16277</v>
      </c>
      <c r="R8" s="65">
        <v>16277</v>
      </c>
      <c r="S8" s="65">
        <f t="shared" si="6"/>
        <v>0</v>
      </c>
      <c r="T8" s="72">
        <v>208654</v>
      </c>
      <c r="U8" s="72">
        <v>204460</v>
      </c>
      <c r="V8" s="72">
        <f t="shared" si="7"/>
        <v>-4194</v>
      </c>
      <c r="W8" s="72"/>
      <c r="X8" s="72">
        <v>26472</v>
      </c>
      <c r="Y8" s="73">
        <f t="shared" ref="Y8:Y48" si="11">X8-W8</f>
        <v>26472</v>
      </c>
      <c r="Z8" s="3"/>
      <c r="AA8" s="74">
        <v>0</v>
      </c>
      <c r="AB8" s="65">
        <v>188189</v>
      </c>
      <c r="AC8" s="65">
        <f t="shared" si="8"/>
        <v>188189</v>
      </c>
      <c r="AD8" s="65">
        <v>0</v>
      </c>
      <c r="AE8" s="65">
        <v>0</v>
      </c>
      <c r="AF8" s="69">
        <f t="shared" si="9"/>
        <v>0</v>
      </c>
      <c r="AG8" s="75">
        <f t="shared" ref="AG8:AG48" si="12">ROUND(AB8+AE8,0)</f>
        <v>188189</v>
      </c>
      <c r="AH8" s="15"/>
    </row>
    <row r="9" spans="1:36" s="116" customFormat="1" x14ac:dyDescent="0.2">
      <c r="A9" s="108" t="s">
        <v>17</v>
      </c>
      <c r="B9" s="109">
        <v>5712257</v>
      </c>
      <c r="C9" s="109">
        <f t="shared" ref="C9:C48" si="13">ROUND(F9+I9+L9+O9+R9+U9+X9,0)</f>
        <v>5042386</v>
      </c>
      <c r="D9" s="109">
        <f t="shared" si="2"/>
        <v>-669871</v>
      </c>
      <c r="E9" s="109">
        <v>2471616</v>
      </c>
      <c r="F9" s="109">
        <v>1220505</v>
      </c>
      <c r="G9" s="109">
        <f t="shared" si="10"/>
        <v>-1251111</v>
      </c>
      <c r="H9" s="109">
        <v>0</v>
      </c>
      <c r="I9" s="109">
        <v>527542</v>
      </c>
      <c r="J9" s="109">
        <f t="shared" si="3"/>
        <v>527542</v>
      </c>
      <c r="K9" s="109">
        <v>130001</v>
      </c>
      <c r="L9" s="109">
        <v>215226</v>
      </c>
      <c r="M9" s="109">
        <f t="shared" si="4"/>
        <v>85225</v>
      </c>
      <c r="N9" s="109">
        <v>2239393</v>
      </c>
      <c r="O9" s="109">
        <v>2173817</v>
      </c>
      <c r="P9" s="109">
        <f t="shared" si="5"/>
        <v>-65576</v>
      </c>
      <c r="Q9" s="109">
        <v>88733</v>
      </c>
      <c r="R9" s="109">
        <v>88733</v>
      </c>
      <c r="S9" s="109">
        <f t="shared" si="6"/>
        <v>0</v>
      </c>
      <c r="T9" s="109">
        <v>782514</v>
      </c>
      <c r="U9" s="109">
        <v>782514</v>
      </c>
      <c r="V9" s="109">
        <f t="shared" si="7"/>
        <v>0</v>
      </c>
      <c r="W9" s="109"/>
      <c r="X9" s="109">
        <v>34049</v>
      </c>
      <c r="Y9" s="110">
        <f t="shared" si="11"/>
        <v>34049</v>
      </c>
      <c r="Z9" s="111"/>
      <c r="AA9" s="112">
        <v>0</v>
      </c>
      <c r="AB9" s="109">
        <v>466556</v>
      </c>
      <c r="AC9" s="109">
        <f t="shared" si="8"/>
        <v>466556</v>
      </c>
      <c r="AD9" s="109">
        <v>0</v>
      </c>
      <c r="AE9" s="109">
        <v>0</v>
      </c>
      <c r="AF9" s="113">
        <f t="shared" si="9"/>
        <v>0</v>
      </c>
      <c r="AG9" s="114">
        <f t="shared" si="12"/>
        <v>466556</v>
      </c>
      <c r="AH9" s="115"/>
    </row>
    <row r="10" spans="1:36" s="116" customFormat="1" x14ac:dyDescent="0.2">
      <c r="A10" s="117" t="s">
        <v>39</v>
      </c>
      <c r="B10" s="109">
        <v>1740011</v>
      </c>
      <c r="C10" s="109">
        <f t="shared" si="13"/>
        <v>1602433</v>
      </c>
      <c r="D10" s="109">
        <f t="shared" si="2"/>
        <v>-137578</v>
      </c>
      <c r="E10" s="118">
        <v>937845</v>
      </c>
      <c r="F10" s="118">
        <v>391448</v>
      </c>
      <c r="G10" s="118">
        <f t="shared" si="10"/>
        <v>-546397</v>
      </c>
      <c r="H10" s="118">
        <v>0</v>
      </c>
      <c r="I10" s="118">
        <v>316525</v>
      </c>
      <c r="J10" s="118">
        <f t="shared" si="3"/>
        <v>316525</v>
      </c>
      <c r="K10" s="118">
        <v>0</v>
      </c>
      <c r="L10" s="118">
        <v>86535</v>
      </c>
      <c r="M10" s="118">
        <f t="shared" si="4"/>
        <v>86535</v>
      </c>
      <c r="N10" s="118">
        <v>378787</v>
      </c>
      <c r="O10" s="118">
        <v>378787</v>
      </c>
      <c r="P10" s="118">
        <f t="shared" si="5"/>
        <v>0</v>
      </c>
      <c r="Q10" s="118">
        <v>371718</v>
      </c>
      <c r="R10" s="118">
        <v>371718</v>
      </c>
      <c r="S10" s="118">
        <f t="shared" si="6"/>
        <v>0</v>
      </c>
      <c r="T10" s="118">
        <v>51661</v>
      </c>
      <c r="U10" s="118">
        <v>51661</v>
      </c>
      <c r="V10" s="118">
        <f t="shared" si="7"/>
        <v>0</v>
      </c>
      <c r="W10" s="118"/>
      <c r="X10" s="119">
        <v>5759</v>
      </c>
      <c r="Y10" s="120">
        <f t="shared" si="11"/>
        <v>5759</v>
      </c>
      <c r="Z10" s="121"/>
      <c r="AA10" s="122">
        <v>0</v>
      </c>
      <c r="AB10" s="118">
        <v>114936</v>
      </c>
      <c r="AC10" s="118">
        <f t="shared" si="8"/>
        <v>114936</v>
      </c>
      <c r="AD10" s="118">
        <v>0</v>
      </c>
      <c r="AE10" s="118">
        <v>0</v>
      </c>
      <c r="AF10" s="123">
        <f t="shared" si="9"/>
        <v>0</v>
      </c>
      <c r="AG10" s="114">
        <f t="shared" si="12"/>
        <v>114936</v>
      </c>
      <c r="AH10" s="115"/>
    </row>
    <row r="11" spans="1:36" s="116" customFormat="1" x14ac:dyDescent="0.2">
      <c r="A11" s="124" t="s">
        <v>13</v>
      </c>
      <c r="B11" s="109">
        <v>48609675</v>
      </c>
      <c r="C11" s="109">
        <f t="shared" si="13"/>
        <v>49628882</v>
      </c>
      <c r="D11" s="109">
        <f t="shared" si="2"/>
        <v>1019207</v>
      </c>
      <c r="E11" s="118">
        <v>6486814</v>
      </c>
      <c r="F11" s="118">
        <v>5696032</v>
      </c>
      <c r="G11" s="118">
        <f t="shared" si="10"/>
        <v>-790782</v>
      </c>
      <c r="H11" s="118">
        <v>0</v>
      </c>
      <c r="I11" s="118">
        <v>1477117</v>
      </c>
      <c r="J11" s="118">
        <f t="shared" si="3"/>
        <v>1477117</v>
      </c>
      <c r="K11" s="118">
        <v>2720756</v>
      </c>
      <c r="L11" s="118">
        <v>3053628</v>
      </c>
      <c r="M11" s="118">
        <f t="shared" si="4"/>
        <v>332872</v>
      </c>
      <c r="N11" s="118">
        <v>28208859</v>
      </c>
      <c r="O11" s="118">
        <v>28208859</v>
      </c>
      <c r="P11" s="118">
        <f t="shared" si="5"/>
        <v>0</v>
      </c>
      <c r="Q11" s="118">
        <v>7291088</v>
      </c>
      <c r="R11" s="118">
        <v>7291088</v>
      </c>
      <c r="S11" s="118">
        <f t="shared" si="6"/>
        <v>0</v>
      </c>
      <c r="T11" s="118">
        <v>3902158</v>
      </c>
      <c r="U11" s="118">
        <v>3902158</v>
      </c>
      <c r="V11" s="118">
        <f t="shared" si="7"/>
        <v>0</v>
      </c>
      <c r="W11" s="118"/>
      <c r="X11" s="118">
        <v>0</v>
      </c>
      <c r="Y11" s="120">
        <f t="shared" si="11"/>
        <v>0</v>
      </c>
      <c r="AA11" s="122">
        <v>0</v>
      </c>
      <c r="AB11" s="118">
        <v>0</v>
      </c>
      <c r="AC11" s="118">
        <f t="shared" si="8"/>
        <v>0</v>
      </c>
      <c r="AD11" s="118">
        <v>0</v>
      </c>
      <c r="AE11" s="118">
        <v>0</v>
      </c>
      <c r="AF11" s="123">
        <f t="shared" si="9"/>
        <v>0</v>
      </c>
      <c r="AG11" s="125">
        <f t="shared" si="12"/>
        <v>0</v>
      </c>
      <c r="AH11" s="115"/>
    </row>
    <row r="12" spans="1:36" s="116" customFormat="1" x14ac:dyDescent="0.2">
      <c r="A12" s="117" t="s">
        <v>4</v>
      </c>
      <c r="B12" s="109">
        <v>5502959</v>
      </c>
      <c r="C12" s="109">
        <f t="shared" si="13"/>
        <v>5148179</v>
      </c>
      <c r="D12" s="109">
        <f t="shared" si="2"/>
        <v>-354780</v>
      </c>
      <c r="E12" s="118">
        <v>2029091</v>
      </c>
      <c r="F12" s="118">
        <v>1065984</v>
      </c>
      <c r="G12" s="118">
        <f t="shared" si="10"/>
        <v>-963107</v>
      </c>
      <c r="H12" s="118">
        <v>0</v>
      </c>
      <c r="I12" s="118">
        <v>527542</v>
      </c>
      <c r="J12" s="118">
        <f t="shared" si="3"/>
        <v>527542</v>
      </c>
      <c r="K12" s="118">
        <v>389099</v>
      </c>
      <c r="L12" s="118">
        <v>433386</v>
      </c>
      <c r="M12" s="118">
        <f t="shared" si="4"/>
        <v>44287</v>
      </c>
      <c r="N12" s="118">
        <v>2400484</v>
      </c>
      <c r="O12" s="118">
        <v>2400484</v>
      </c>
      <c r="P12" s="118">
        <f t="shared" si="5"/>
        <v>0</v>
      </c>
      <c r="Q12" s="118">
        <v>171998</v>
      </c>
      <c r="R12" s="118">
        <v>171998</v>
      </c>
      <c r="S12" s="118">
        <f t="shared" si="6"/>
        <v>0</v>
      </c>
      <c r="T12" s="118">
        <v>512287</v>
      </c>
      <c r="U12" s="118">
        <v>512287</v>
      </c>
      <c r="V12" s="118">
        <f t="shared" si="7"/>
        <v>0</v>
      </c>
      <c r="W12" s="118"/>
      <c r="X12" s="118">
        <v>36498</v>
      </c>
      <c r="Y12" s="120">
        <f t="shared" si="11"/>
        <v>36498</v>
      </c>
      <c r="Z12" s="121"/>
      <c r="AA12" s="122">
        <v>0</v>
      </c>
      <c r="AB12" s="118">
        <v>217783</v>
      </c>
      <c r="AC12" s="118">
        <f t="shared" si="8"/>
        <v>217783</v>
      </c>
      <c r="AD12" s="118">
        <v>0</v>
      </c>
      <c r="AE12" s="118">
        <v>0</v>
      </c>
      <c r="AF12" s="123">
        <f t="shared" si="9"/>
        <v>0</v>
      </c>
      <c r="AG12" s="114">
        <f t="shared" si="12"/>
        <v>217783</v>
      </c>
      <c r="AH12" s="115"/>
    </row>
    <row r="13" spans="1:36" s="116" customFormat="1" x14ac:dyDescent="0.2">
      <c r="A13" s="117" t="s">
        <v>20</v>
      </c>
      <c r="B13" s="109">
        <v>21393518</v>
      </c>
      <c r="C13" s="109">
        <f t="shared" si="13"/>
        <v>21371019</v>
      </c>
      <c r="D13" s="109">
        <f t="shared" si="2"/>
        <v>-22499</v>
      </c>
      <c r="E13" s="118">
        <v>442524</v>
      </c>
      <c r="F13" s="118">
        <v>202122</v>
      </c>
      <c r="G13" s="118">
        <f t="shared" si="10"/>
        <v>-240402</v>
      </c>
      <c r="H13" s="118">
        <v>0</v>
      </c>
      <c r="I13" s="118">
        <v>211017</v>
      </c>
      <c r="J13" s="118">
        <f t="shared" si="3"/>
        <v>211017</v>
      </c>
      <c r="K13" s="118">
        <v>37042</v>
      </c>
      <c r="L13" s="118">
        <v>43928</v>
      </c>
      <c r="M13" s="118">
        <f t="shared" si="4"/>
        <v>6886</v>
      </c>
      <c r="N13" s="118">
        <v>0</v>
      </c>
      <c r="O13" s="118">
        <v>0</v>
      </c>
      <c r="P13" s="118">
        <f t="shared" si="5"/>
        <v>0</v>
      </c>
      <c r="Q13" s="118">
        <v>11814895</v>
      </c>
      <c r="R13" s="118">
        <v>11814895</v>
      </c>
      <c r="S13" s="118">
        <f t="shared" si="6"/>
        <v>0</v>
      </c>
      <c r="T13" s="118">
        <v>9099057</v>
      </c>
      <c r="U13" s="118">
        <v>9099057</v>
      </c>
      <c r="V13" s="118">
        <f t="shared" si="7"/>
        <v>0</v>
      </c>
      <c r="W13" s="118"/>
      <c r="X13" s="118">
        <v>0</v>
      </c>
      <c r="Y13" s="120">
        <f t="shared" si="11"/>
        <v>0</v>
      </c>
      <c r="Z13" s="121"/>
      <c r="AA13" s="122">
        <v>0</v>
      </c>
      <c r="AB13" s="118">
        <v>14693</v>
      </c>
      <c r="AC13" s="118">
        <f t="shared" si="8"/>
        <v>14693</v>
      </c>
      <c r="AD13" s="118">
        <v>0</v>
      </c>
      <c r="AE13" s="118">
        <v>0</v>
      </c>
      <c r="AF13" s="123">
        <f t="shared" si="9"/>
        <v>0</v>
      </c>
      <c r="AG13" s="114">
        <f t="shared" si="12"/>
        <v>14693</v>
      </c>
      <c r="AH13" s="115"/>
    </row>
    <row r="14" spans="1:36" s="116" customFormat="1" x14ac:dyDescent="0.2">
      <c r="A14" s="117" t="s">
        <v>14</v>
      </c>
      <c r="B14" s="109">
        <v>32308069</v>
      </c>
      <c r="C14" s="109">
        <f t="shared" si="13"/>
        <v>31099878</v>
      </c>
      <c r="D14" s="109">
        <f t="shared" si="2"/>
        <v>-1208191</v>
      </c>
      <c r="E14" s="118">
        <v>4502111</v>
      </c>
      <c r="F14" s="118">
        <v>1808516</v>
      </c>
      <c r="G14" s="118">
        <f t="shared" si="10"/>
        <v>-2693595</v>
      </c>
      <c r="H14" s="118">
        <v>0</v>
      </c>
      <c r="I14" s="118">
        <v>1709822</v>
      </c>
      <c r="J14" s="118">
        <f t="shared" si="3"/>
        <v>1709822</v>
      </c>
      <c r="K14" s="118">
        <v>864902</v>
      </c>
      <c r="L14" s="118">
        <v>303319</v>
      </c>
      <c r="M14" s="118">
        <f t="shared" si="4"/>
        <v>-561583</v>
      </c>
      <c r="N14" s="118">
        <v>16847480</v>
      </c>
      <c r="O14" s="118">
        <v>16928478</v>
      </c>
      <c r="P14" s="118">
        <f t="shared" si="5"/>
        <v>80998</v>
      </c>
      <c r="Q14" s="118">
        <v>5801240</v>
      </c>
      <c r="R14" s="118">
        <v>5801240</v>
      </c>
      <c r="S14" s="118">
        <f t="shared" si="6"/>
        <v>0</v>
      </c>
      <c r="T14" s="118">
        <v>4292336</v>
      </c>
      <c r="U14" s="118">
        <v>4292336</v>
      </c>
      <c r="V14" s="118">
        <f t="shared" si="7"/>
        <v>0</v>
      </c>
      <c r="W14" s="118"/>
      <c r="X14" s="118">
        <v>256167</v>
      </c>
      <c r="Y14" s="120">
        <f t="shared" si="11"/>
        <v>256167</v>
      </c>
      <c r="Z14" s="121"/>
      <c r="AA14" s="122">
        <v>0</v>
      </c>
      <c r="AB14" s="118">
        <v>491887</v>
      </c>
      <c r="AC14" s="118">
        <f t="shared" si="8"/>
        <v>491887</v>
      </c>
      <c r="AD14" s="118">
        <v>0</v>
      </c>
      <c r="AE14" s="118">
        <v>0</v>
      </c>
      <c r="AF14" s="123">
        <f t="shared" si="9"/>
        <v>0</v>
      </c>
      <c r="AG14" s="114">
        <f t="shared" si="12"/>
        <v>491887</v>
      </c>
      <c r="AH14" s="115"/>
    </row>
    <row r="15" spans="1:36" s="116" customFormat="1" x14ac:dyDescent="0.2">
      <c r="A15" s="117" t="s">
        <v>18</v>
      </c>
      <c r="B15" s="109">
        <v>4609886</v>
      </c>
      <c r="C15" s="109">
        <f t="shared" si="13"/>
        <v>2480157</v>
      </c>
      <c r="D15" s="109">
        <f t="shared" si="2"/>
        <v>-2129729</v>
      </c>
      <c r="E15" s="118">
        <v>2471616</v>
      </c>
      <c r="F15" s="118">
        <v>391448</v>
      </c>
      <c r="G15" s="118">
        <f t="shared" si="10"/>
        <v>-2080168</v>
      </c>
      <c r="H15" s="118">
        <v>0</v>
      </c>
      <c r="I15" s="118">
        <v>316525</v>
      </c>
      <c r="J15" s="118">
        <f t="shared" si="3"/>
        <v>316525</v>
      </c>
      <c r="K15" s="118">
        <v>130022</v>
      </c>
      <c r="L15" s="118">
        <v>0</v>
      </c>
      <c r="M15" s="118">
        <f t="shared" si="4"/>
        <v>-130022</v>
      </c>
      <c r="N15" s="118">
        <v>1658613</v>
      </c>
      <c r="O15" s="118">
        <v>1397922</v>
      </c>
      <c r="P15" s="118">
        <f t="shared" si="5"/>
        <v>-260691</v>
      </c>
      <c r="Q15" s="118">
        <v>90705</v>
      </c>
      <c r="R15" s="118">
        <v>90705</v>
      </c>
      <c r="S15" s="118">
        <f t="shared" si="6"/>
        <v>0</v>
      </c>
      <c r="T15" s="118">
        <v>258930</v>
      </c>
      <c r="U15" s="118">
        <v>258338</v>
      </c>
      <c r="V15" s="118">
        <f t="shared" si="7"/>
        <v>-592</v>
      </c>
      <c r="W15" s="118"/>
      <c r="X15" s="118">
        <v>25219</v>
      </c>
      <c r="Y15" s="120">
        <f t="shared" si="11"/>
        <v>25219</v>
      </c>
      <c r="Z15" s="121"/>
      <c r="AA15" s="122">
        <v>0</v>
      </c>
      <c r="AB15" s="118">
        <v>881822</v>
      </c>
      <c r="AC15" s="118">
        <f t="shared" si="8"/>
        <v>881822</v>
      </c>
      <c r="AD15" s="118">
        <v>0</v>
      </c>
      <c r="AE15" s="118">
        <v>0</v>
      </c>
      <c r="AF15" s="123">
        <f t="shared" si="9"/>
        <v>0</v>
      </c>
      <c r="AG15" s="114">
        <f t="shared" si="12"/>
        <v>881822</v>
      </c>
      <c r="AH15" s="115"/>
    </row>
    <row r="16" spans="1:36" s="116" customFormat="1" x14ac:dyDescent="0.2">
      <c r="A16" s="117" t="s">
        <v>40</v>
      </c>
      <c r="B16" s="109">
        <v>15584790</v>
      </c>
      <c r="C16" s="109">
        <f t="shared" si="13"/>
        <v>14921262</v>
      </c>
      <c r="D16" s="109">
        <f t="shared" si="2"/>
        <v>-663528</v>
      </c>
      <c r="E16" s="118">
        <v>3843760</v>
      </c>
      <c r="F16" s="118">
        <v>1336189</v>
      </c>
      <c r="G16" s="118">
        <f t="shared" si="10"/>
        <v>-2507571</v>
      </c>
      <c r="H16" s="118">
        <v>0</v>
      </c>
      <c r="I16" s="118">
        <v>1287788</v>
      </c>
      <c r="J16" s="118">
        <f t="shared" si="3"/>
        <v>1287788</v>
      </c>
      <c r="K16" s="118">
        <v>475480</v>
      </c>
      <c r="L16" s="118">
        <v>649316</v>
      </c>
      <c r="M16" s="118">
        <f t="shared" si="4"/>
        <v>173836</v>
      </c>
      <c r="N16" s="118">
        <v>9517466</v>
      </c>
      <c r="O16" s="118">
        <v>9755171</v>
      </c>
      <c r="P16" s="118">
        <f t="shared" si="5"/>
        <v>237705</v>
      </c>
      <c r="Q16" s="118">
        <v>311358</v>
      </c>
      <c r="R16" s="118">
        <v>311358</v>
      </c>
      <c r="S16" s="118">
        <f t="shared" si="6"/>
        <v>0</v>
      </c>
      <c r="T16" s="118">
        <v>1436726</v>
      </c>
      <c r="U16" s="118">
        <v>1436726</v>
      </c>
      <c r="V16" s="118">
        <f t="shared" si="7"/>
        <v>0</v>
      </c>
      <c r="W16" s="118"/>
      <c r="X16" s="118">
        <v>144714</v>
      </c>
      <c r="Y16" s="120">
        <f t="shared" si="11"/>
        <v>144714</v>
      </c>
      <c r="Z16" s="121"/>
      <c r="AA16" s="122">
        <v>0</v>
      </c>
      <c r="AB16" s="118">
        <v>609892</v>
      </c>
      <c r="AC16" s="118">
        <f t="shared" si="8"/>
        <v>609892</v>
      </c>
      <c r="AD16" s="118">
        <v>0</v>
      </c>
      <c r="AE16" s="118">
        <v>0</v>
      </c>
      <c r="AF16" s="123">
        <f t="shared" si="9"/>
        <v>0</v>
      </c>
      <c r="AG16" s="114">
        <f t="shared" si="12"/>
        <v>609892</v>
      </c>
      <c r="AH16" s="115"/>
    </row>
    <row r="17" spans="1:34" s="116" customFormat="1" x14ac:dyDescent="0.2">
      <c r="A17" s="117" t="s">
        <v>15</v>
      </c>
      <c r="B17" s="109">
        <v>14130599</v>
      </c>
      <c r="C17" s="109">
        <f t="shared" si="13"/>
        <v>13019388</v>
      </c>
      <c r="D17" s="109">
        <f t="shared" si="2"/>
        <v>-1111211</v>
      </c>
      <c r="E17" s="118">
        <v>3843760</v>
      </c>
      <c r="F17" s="118">
        <v>1065984</v>
      </c>
      <c r="G17" s="118">
        <f t="shared" si="10"/>
        <v>-2777776</v>
      </c>
      <c r="H17" s="118">
        <v>0</v>
      </c>
      <c r="I17" s="118">
        <v>1287788</v>
      </c>
      <c r="J17" s="118">
        <f t="shared" si="3"/>
        <v>1287788</v>
      </c>
      <c r="K17" s="118">
        <v>693093</v>
      </c>
      <c r="L17" s="118">
        <v>908460</v>
      </c>
      <c r="M17" s="118">
        <f t="shared" si="4"/>
        <v>215367</v>
      </c>
      <c r="N17" s="118">
        <v>6706975</v>
      </c>
      <c r="O17" s="118">
        <v>6768405</v>
      </c>
      <c r="P17" s="118">
        <f t="shared" si="5"/>
        <v>61430</v>
      </c>
      <c r="Q17" s="118">
        <v>1332326</v>
      </c>
      <c r="R17" s="118">
        <v>1332326</v>
      </c>
      <c r="S17" s="118">
        <f t="shared" si="6"/>
        <v>0</v>
      </c>
      <c r="T17" s="118">
        <v>1554445</v>
      </c>
      <c r="U17" s="118">
        <v>1554445</v>
      </c>
      <c r="V17" s="118">
        <f t="shared" si="7"/>
        <v>0</v>
      </c>
      <c r="W17" s="118"/>
      <c r="X17" s="118">
        <v>101980</v>
      </c>
      <c r="Y17" s="120">
        <f t="shared" si="11"/>
        <v>101980</v>
      </c>
      <c r="Z17" s="121"/>
      <c r="AA17" s="122">
        <v>0</v>
      </c>
      <c r="AB17" s="118">
        <v>744994</v>
      </c>
      <c r="AC17" s="118">
        <f t="shared" si="8"/>
        <v>744994</v>
      </c>
      <c r="AD17" s="118">
        <v>0</v>
      </c>
      <c r="AE17" s="118">
        <v>0</v>
      </c>
      <c r="AF17" s="123">
        <f t="shared" si="9"/>
        <v>0</v>
      </c>
      <c r="AG17" s="114">
        <f t="shared" si="12"/>
        <v>744994</v>
      </c>
      <c r="AH17" s="115"/>
    </row>
    <row r="18" spans="1:34" s="116" customFormat="1" x14ac:dyDescent="0.2">
      <c r="A18" s="117" t="s">
        <v>19</v>
      </c>
      <c r="B18" s="109">
        <v>6389522</v>
      </c>
      <c r="C18" s="109">
        <f t="shared" si="13"/>
        <v>6276636</v>
      </c>
      <c r="D18" s="109">
        <f t="shared" si="2"/>
        <v>-112886</v>
      </c>
      <c r="E18" s="118">
        <v>2142481</v>
      </c>
      <c r="F18" s="118">
        <v>1065984</v>
      </c>
      <c r="G18" s="118">
        <f t="shared" si="10"/>
        <v>-1076497</v>
      </c>
      <c r="H18" s="118">
        <v>0</v>
      </c>
      <c r="I18" s="118">
        <v>865755</v>
      </c>
      <c r="J18" s="118">
        <f t="shared" si="3"/>
        <v>865755</v>
      </c>
      <c r="K18" s="118">
        <v>85695</v>
      </c>
      <c r="L18" s="118">
        <v>129605</v>
      </c>
      <c r="M18" s="118">
        <f t="shared" si="4"/>
        <v>43910</v>
      </c>
      <c r="N18" s="118">
        <v>3547980</v>
      </c>
      <c r="O18" s="118">
        <v>3547980</v>
      </c>
      <c r="P18" s="118">
        <f t="shared" si="5"/>
        <v>0</v>
      </c>
      <c r="Q18" s="118">
        <v>88015</v>
      </c>
      <c r="R18" s="118">
        <v>88015</v>
      </c>
      <c r="S18" s="118">
        <f t="shared" si="6"/>
        <v>0</v>
      </c>
      <c r="T18" s="118">
        <v>525351</v>
      </c>
      <c r="U18" s="118">
        <v>525351</v>
      </c>
      <c r="V18" s="118">
        <f t="shared" si="7"/>
        <v>0</v>
      </c>
      <c r="W18" s="118"/>
      <c r="X18" s="118">
        <v>53946</v>
      </c>
      <c r="Y18" s="120">
        <f t="shared" si="11"/>
        <v>53946</v>
      </c>
      <c r="Z18" s="121"/>
      <c r="AA18" s="122">
        <v>0</v>
      </c>
      <c r="AB18" s="118">
        <v>105371</v>
      </c>
      <c r="AC18" s="118">
        <f t="shared" si="8"/>
        <v>105371</v>
      </c>
      <c r="AD18" s="118">
        <v>0</v>
      </c>
      <c r="AE18" s="118">
        <v>0</v>
      </c>
      <c r="AF18" s="123">
        <f t="shared" si="9"/>
        <v>0</v>
      </c>
      <c r="AG18" s="114">
        <f t="shared" si="12"/>
        <v>105371</v>
      </c>
      <c r="AH18" s="115"/>
    </row>
    <row r="19" spans="1:34" s="116" customFormat="1" x14ac:dyDescent="0.2">
      <c r="A19" s="117" t="s">
        <v>41</v>
      </c>
      <c r="B19" s="109">
        <v>3121358</v>
      </c>
      <c r="C19" s="109">
        <f t="shared" si="13"/>
        <v>2980144</v>
      </c>
      <c r="D19" s="109">
        <f t="shared" si="2"/>
        <v>-141214</v>
      </c>
      <c r="E19" s="118">
        <v>1586567</v>
      </c>
      <c r="F19" s="118">
        <v>1065984</v>
      </c>
      <c r="G19" s="118">
        <f t="shared" si="10"/>
        <v>-520583</v>
      </c>
      <c r="H19" s="118">
        <v>0</v>
      </c>
      <c r="I19" s="118">
        <v>316525</v>
      </c>
      <c r="J19" s="118">
        <f t="shared" si="3"/>
        <v>316525</v>
      </c>
      <c r="K19" s="118">
        <v>42977</v>
      </c>
      <c r="L19" s="118">
        <v>86877</v>
      </c>
      <c r="M19" s="118">
        <f t="shared" si="4"/>
        <v>43900</v>
      </c>
      <c r="N19" s="118">
        <v>1245913</v>
      </c>
      <c r="O19" s="118">
        <v>1245913</v>
      </c>
      <c r="P19" s="118">
        <f t="shared" si="5"/>
        <v>0</v>
      </c>
      <c r="Q19" s="118">
        <v>99551</v>
      </c>
      <c r="R19" s="118">
        <v>99551</v>
      </c>
      <c r="S19" s="118">
        <f t="shared" si="6"/>
        <v>0</v>
      </c>
      <c r="T19" s="118">
        <v>146350</v>
      </c>
      <c r="U19" s="118">
        <v>146350</v>
      </c>
      <c r="V19" s="118">
        <f t="shared" si="7"/>
        <v>0</v>
      </c>
      <c r="W19" s="118"/>
      <c r="X19" s="118">
        <v>18944</v>
      </c>
      <c r="Y19" s="120">
        <f t="shared" si="11"/>
        <v>18944</v>
      </c>
      <c r="Z19" s="121"/>
      <c r="AA19" s="122">
        <v>0</v>
      </c>
      <c r="AB19" s="118">
        <v>102029</v>
      </c>
      <c r="AC19" s="118">
        <f t="shared" si="8"/>
        <v>102029</v>
      </c>
      <c r="AD19" s="118">
        <v>0</v>
      </c>
      <c r="AE19" s="118">
        <v>0</v>
      </c>
      <c r="AF19" s="123">
        <f t="shared" si="9"/>
        <v>0</v>
      </c>
      <c r="AG19" s="114">
        <f t="shared" si="12"/>
        <v>102029</v>
      </c>
      <c r="AH19" s="115"/>
    </row>
    <row r="20" spans="1:34" s="116" customFormat="1" x14ac:dyDescent="0.2">
      <c r="A20" s="117" t="s">
        <v>5</v>
      </c>
      <c r="B20" s="109">
        <v>6172323</v>
      </c>
      <c r="C20" s="109">
        <f t="shared" si="13"/>
        <v>5718331</v>
      </c>
      <c r="D20" s="109">
        <f t="shared" si="2"/>
        <v>-453992</v>
      </c>
      <c r="E20" s="118">
        <v>2471616</v>
      </c>
      <c r="F20" s="118">
        <v>1065984</v>
      </c>
      <c r="G20" s="118">
        <f t="shared" si="10"/>
        <v>-1405632</v>
      </c>
      <c r="H20" s="118">
        <v>0</v>
      </c>
      <c r="I20" s="118">
        <v>865755</v>
      </c>
      <c r="J20" s="118">
        <f t="shared" si="3"/>
        <v>865755</v>
      </c>
      <c r="K20" s="118">
        <v>215603</v>
      </c>
      <c r="L20" s="118">
        <v>259517</v>
      </c>
      <c r="M20" s="118">
        <f t="shared" si="4"/>
        <v>43914</v>
      </c>
      <c r="N20" s="118">
        <v>2760433</v>
      </c>
      <c r="O20" s="118">
        <v>2760433</v>
      </c>
      <c r="P20" s="118">
        <f t="shared" si="5"/>
        <v>0</v>
      </c>
      <c r="Q20" s="118">
        <v>308005</v>
      </c>
      <c r="R20" s="118">
        <v>308005</v>
      </c>
      <c r="S20" s="118">
        <f t="shared" si="6"/>
        <v>0</v>
      </c>
      <c r="T20" s="118">
        <v>416666</v>
      </c>
      <c r="U20" s="118">
        <v>416666</v>
      </c>
      <c r="V20" s="118">
        <f t="shared" si="7"/>
        <v>0</v>
      </c>
      <c r="W20" s="118"/>
      <c r="X20" s="118">
        <v>41971</v>
      </c>
      <c r="Y20" s="120">
        <f t="shared" si="11"/>
        <v>41971</v>
      </c>
      <c r="Z20" s="121"/>
      <c r="AA20" s="122">
        <v>0</v>
      </c>
      <c r="AB20" s="118">
        <v>269939</v>
      </c>
      <c r="AC20" s="118">
        <f t="shared" si="8"/>
        <v>269939</v>
      </c>
      <c r="AD20" s="118">
        <v>0</v>
      </c>
      <c r="AE20" s="118">
        <v>0</v>
      </c>
      <c r="AF20" s="123">
        <f t="shared" si="9"/>
        <v>0</v>
      </c>
      <c r="AG20" s="114">
        <f t="shared" si="12"/>
        <v>269939</v>
      </c>
      <c r="AH20" s="115"/>
    </row>
    <row r="21" spans="1:34" s="116" customFormat="1" x14ac:dyDescent="0.2">
      <c r="A21" s="117" t="s">
        <v>1</v>
      </c>
      <c r="B21" s="109">
        <v>26430485</v>
      </c>
      <c r="C21" s="109">
        <f t="shared" si="13"/>
        <v>25882908</v>
      </c>
      <c r="D21" s="109">
        <f t="shared" si="2"/>
        <v>-547577</v>
      </c>
      <c r="E21" s="118">
        <v>4222821</v>
      </c>
      <c r="F21" s="118">
        <v>1894208</v>
      </c>
      <c r="G21" s="118">
        <f t="shared" si="10"/>
        <v>-2328613</v>
      </c>
      <c r="H21" s="118">
        <v>0</v>
      </c>
      <c r="I21" s="118">
        <v>1498805</v>
      </c>
      <c r="J21" s="118">
        <f t="shared" si="3"/>
        <v>1498805</v>
      </c>
      <c r="K21" s="118">
        <v>563002</v>
      </c>
      <c r="L21" s="118">
        <v>648720</v>
      </c>
      <c r="M21" s="118">
        <f t="shared" si="4"/>
        <v>85718</v>
      </c>
      <c r="N21" s="118">
        <v>12924139</v>
      </c>
      <c r="O21" s="118">
        <v>12924139</v>
      </c>
      <c r="P21" s="118">
        <f t="shared" si="5"/>
        <v>0</v>
      </c>
      <c r="Q21" s="118">
        <v>6171060</v>
      </c>
      <c r="R21" s="118">
        <v>6171060</v>
      </c>
      <c r="S21" s="118">
        <f t="shared" si="6"/>
        <v>0</v>
      </c>
      <c r="T21" s="118">
        <v>2549463</v>
      </c>
      <c r="U21" s="118">
        <v>2549463</v>
      </c>
      <c r="V21" s="118">
        <f t="shared" si="7"/>
        <v>0</v>
      </c>
      <c r="W21" s="118"/>
      <c r="X21" s="118">
        <v>196513</v>
      </c>
      <c r="Y21" s="120">
        <f t="shared" si="11"/>
        <v>196513</v>
      </c>
      <c r="Z21" s="121"/>
      <c r="AA21" s="122">
        <v>0</v>
      </c>
      <c r="AB21" s="118">
        <v>414904</v>
      </c>
      <c r="AC21" s="118">
        <f t="shared" si="8"/>
        <v>414904</v>
      </c>
      <c r="AD21" s="118">
        <v>0</v>
      </c>
      <c r="AE21" s="118">
        <v>0</v>
      </c>
      <c r="AF21" s="123">
        <f t="shared" si="9"/>
        <v>0</v>
      </c>
      <c r="AG21" s="114">
        <f t="shared" si="12"/>
        <v>414904</v>
      </c>
      <c r="AH21" s="115"/>
    </row>
    <row r="22" spans="1:34" s="116" customFormat="1" x14ac:dyDescent="0.2">
      <c r="A22" s="117" t="s">
        <v>42</v>
      </c>
      <c r="B22" s="109">
        <v>1518803</v>
      </c>
      <c r="C22" s="109">
        <f t="shared" si="13"/>
        <v>1292657</v>
      </c>
      <c r="D22" s="109">
        <f t="shared" si="2"/>
        <v>-226146</v>
      </c>
      <c r="E22" s="118">
        <v>937845</v>
      </c>
      <c r="F22" s="118">
        <v>391448</v>
      </c>
      <c r="G22" s="118">
        <f t="shared" si="10"/>
        <v>-546397</v>
      </c>
      <c r="H22" s="118">
        <v>0</v>
      </c>
      <c r="I22" s="118">
        <v>316525</v>
      </c>
      <c r="J22" s="118">
        <f t="shared" si="3"/>
        <v>316525</v>
      </c>
      <c r="K22" s="118">
        <v>0</v>
      </c>
      <c r="L22" s="118">
        <v>0</v>
      </c>
      <c r="M22" s="118">
        <f t="shared" si="4"/>
        <v>0</v>
      </c>
      <c r="N22" s="118">
        <v>245014</v>
      </c>
      <c r="O22" s="118">
        <v>245014</v>
      </c>
      <c r="P22" s="118">
        <f t="shared" si="5"/>
        <v>0</v>
      </c>
      <c r="Q22" s="118">
        <v>282213</v>
      </c>
      <c r="R22" s="118">
        <v>282213</v>
      </c>
      <c r="S22" s="118">
        <f t="shared" si="6"/>
        <v>0</v>
      </c>
      <c r="T22" s="118">
        <v>53731</v>
      </c>
      <c r="U22" s="118">
        <v>53731</v>
      </c>
      <c r="V22" s="118">
        <f t="shared" si="7"/>
        <v>0</v>
      </c>
      <c r="W22" s="118"/>
      <c r="X22" s="118">
        <v>3726</v>
      </c>
      <c r="Y22" s="120">
        <f t="shared" si="11"/>
        <v>3726</v>
      </c>
      <c r="Z22" s="121"/>
      <c r="AA22" s="122">
        <v>0</v>
      </c>
      <c r="AB22" s="118">
        <v>114936</v>
      </c>
      <c r="AC22" s="118">
        <f t="shared" si="8"/>
        <v>114936</v>
      </c>
      <c r="AD22" s="118">
        <v>0</v>
      </c>
      <c r="AE22" s="118">
        <v>0</v>
      </c>
      <c r="AF22" s="123">
        <f t="shared" si="9"/>
        <v>0</v>
      </c>
      <c r="AG22" s="114">
        <f t="shared" si="12"/>
        <v>114936</v>
      </c>
      <c r="AH22" s="115"/>
    </row>
    <row r="23" spans="1:34" s="116" customFormat="1" x14ac:dyDescent="0.2">
      <c r="A23" s="117" t="s">
        <v>22</v>
      </c>
      <c r="B23" s="109">
        <v>1615484</v>
      </c>
      <c r="C23" s="109">
        <f t="shared" si="13"/>
        <v>677852</v>
      </c>
      <c r="D23" s="109">
        <f t="shared" si="2"/>
        <v>-937632</v>
      </c>
      <c r="E23" s="118">
        <v>937845</v>
      </c>
      <c r="F23" s="118">
        <v>0</v>
      </c>
      <c r="G23" s="118">
        <f t="shared" si="10"/>
        <v>-937845</v>
      </c>
      <c r="H23" s="118">
        <v>0</v>
      </c>
      <c r="I23" s="118">
        <v>0</v>
      </c>
      <c r="J23" s="118">
        <f t="shared" si="3"/>
        <v>0</v>
      </c>
      <c r="K23" s="118">
        <v>0</v>
      </c>
      <c r="L23" s="118">
        <v>0</v>
      </c>
      <c r="M23" s="118">
        <f t="shared" si="4"/>
        <v>0</v>
      </c>
      <c r="N23" s="118">
        <v>14035</v>
      </c>
      <c r="O23" s="118">
        <v>14035</v>
      </c>
      <c r="P23" s="118">
        <f t="shared" si="5"/>
        <v>0</v>
      </c>
      <c r="Q23" s="118">
        <v>625879</v>
      </c>
      <c r="R23" s="118">
        <v>625879</v>
      </c>
      <c r="S23" s="118">
        <f t="shared" si="6"/>
        <v>0</v>
      </c>
      <c r="T23" s="118">
        <v>37725</v>
      </c>
      <c r="U23" s="118">
        <v>37725</v>
      </c>
      <c r="V23" s="118">
        <f t="shared" si="7"/>
        <v>0</v>
      </c>
      <c r="W23" s="118"/>
      <c r="X23" s="118">
        <v>213</v>
      </c>
      <c r="Y23" s="120">
        <f t="shared" si="11"/>
        <v>213</v>
      </c>
      <c r="Z23" s="121"/>
      <c r="AA23" s="122">
        <v>0</v>
      </c>
      <c r="AB23" s="118">
        <v>373381</v>
      </c>
      <c r="AC23" s="118">
        <f t="shared" si="8"/>
        <v>373381</v>
      </c>
      <c r="AD23" s="118">
        <v>0</v>
      </c>
      <c r="AE23" s="109">
        <v>191083</v>
      </c>
      <c r="AF23" s="123">
        <f t="shared" si="9"/>
        <v>191083</v>
      </c>
      <c r="AG23" s="114">
        <f t="shared" si="12"/>
        <v>564464</v>
      </c>
      <c r="AH23" s="115"/>
    </row>
    <row r="24" spans="1:34" s="116" customFormat="1" x14ac:dyDescent="0.2">
      <c r="A24" s="117" t="s">
        <v>43</v>
      </c>
      <c r="B24" s="109">
        <v>1964515</v>
      </c>
      <c r="C24" s="109">
        <f t="shared" si="13"/>
        <v>1919521</v>
      </c>
      <c r="D24" s="109">
        <f t="shared" si="2"/>
        <v>-44994</v>
      </c>
      <c r="E24" s="118">
        <v>905264</v>
      </c>
      <c r="F24" s="118">
        <v>540938</v>
      </c>
      <c r="G24" s="118">
        <f t="shared" si="10"/>
        <v>-364326</v>
      </c>
      <c r="H24" s="118">
        <v>0</v>
      </c>
      <c r="I24" s="118">
        <v>316525</v>
      </c>
      <c r="J24" s="118">
        <f t="shared" si="3"/>
        <v>316525</v>
      </c>
      <c r="K24" s="118">
        <v>0</v>
      </c>
      <c r="L24" s="118">
        <v>0</v>
      </c>
      <c r="M24" s="118">
        <f t="shared" si="4"/>
        <v>0</v>
      </c>
      <c r="N24" s="118">
        <v>184625</v>
      </c>
      <c r="O24" s="118">
        <v>184625</v>
      </c>
      <c r="P24" s="118">
        <f t="shared" si="5"/>
        <v>0</v>
      </c>
      <c r="Q24" s="118">
        <v>826368</v>
      </c>
      <c r="R24" s="118">
        <v>826368</v>
      </c>
      <c r="S24" s="118">
        <f t="shared" si="6"/>
        <v>0</v>
      </c>
      <c r="T24" s="118">
        <v>48258</v>
      </c>
      <c r="U24" s="118">
        <v>48258</v>
      </c>
      <c r="V24" s="118">
        <f t="shared" si="7"/>
        <v>0</v>
      </c>
      <c r="W24" s="118"/>
      <c r="X24" s="118">
        <v>2807</v>
      </c>
      <c r="Y24" s="120">
        <f t="shared" si="11"/>
        <v>2807</v>
      </c>
      <c r="Z24" s="121"/>
      <c r="AA24" s="122">
        <v>0</v>
      </c>
      <c r="AB24" s="118">
        <v>23901</v>
      </c>
      <c r="AC24" s="118">
        <f t="shared" si="8"/>
        <v>23901</v>
      </c>
      <c r="AD24" s="118">
        <v>0</v>
      </c>
      <c r="AE24" s="118">
        <v>0</v>
      </c>
      <c r="AF24" s="123">
        <f t="shared" si="9"/>
        <v>0</v>
      </c>
      <c r="AG24" s="114">
        <f t="shared" si="12"/>
        <v>23901</v>
      </c>
      <c r="AH24" s="115"/>
    </row>
    <row r="25" spans="1:34" s="116" customFormat="1" x14ac:dyDescent="0.2">
      <c r="A25" s="117" t="s">
        <v>6</v>
      </c>
      <c r="B25" s="109">
        <v>8332372</v>
      </c>
      <c r="C25" s="109">
        <f t="shared" si="13"/>
        <v>7830639</v>
      </c>
      <c r="D25" s="109">
        <f t="shared" si="2"/>
        <v>-501733</v>
      </c>
      <c r="E25" s="118">
        <v>2914140</v>
      </c>
      <c r="F25" s="118">
        <v>1065984</v>
      </c>
      <c r="G25" s="118">
        <f t="shared" si="10"/>
        <v>-1848156</v>
      </c>
      <c r="H25" s="118">
        <v>0</v>
      </c>
      <c r="I25" s="118">
        <v>1076772</v>
      </c>
      <c r="J25" s="118">
        <f t="shared" si="3"/>
        <v>1076772</v>
      </c>
      <c r="K25" s="118">
        <v>259447</v>
      </c>
      <c r="L25" s="118">
        <v>303487</v>
      </c>
      <c r="M25" s="118">
        <f t="shared" si="4"/>
        <v>44040</v>
      </c>
      <c r="N25" s="118">
        <v>2776515</v>
      </c>
      <c r="O25" s="118">
        <v>2959910</v>
      </c>
      <c r="P25" s="118">
        <f t="shared" si="5"/>
        <v>183395</v>
      </c>
      <c r="Q25" s="118">
        <v>1936414</v>
      </c>
      <c r="R25" s="118">
        <v>1936414</v>
      </c>
      <c r="S25" s="118">
        <f t="shared" si="6"/>
        <v>0</v>
      </c>
      <c r="T25" s="118">
        <v>445856</v>
      </c>
      <c r="U25" s="118">
        <v>445856</v>
      </c>
      <c r="V25" s="118">
        <f t="shared" si="7"/>
        <v>0</v>
      </c>
      <c r="W25" s="118"/>
      <c r="X25" s="118">
        <v>42216</v>
      </c>
      <c r="Y25" s="120">
        <f t="shared" si="11"/>
        <v>42216</v>
      </c>
      <c r="Z25" s="121"/>
      <c r="AA25" s="122">
        <v>0</v>
      </c>
      <c r="AB25" s="118">
        <v>385692</v>
      </c>
      <c r="AC25" s="118">
        <f t="shared" si="8"/>
        <v>385692</v>
      </c>
      <c r="AD25" s="118">
        <v>0</v>
      </c>
      <c r="AE25" s="118">
        <v>0</v>
      </c>
      <c r="AF25" s="123">
        <f t="shared" si="9"/>
        <v>0</v>
      </c>
      <c r="AG25" s="114">
        <f t="shared" si="12"/>
        <v>385692</v>
      </c>
      <c r="AH25" s="115"/>
    </row>
    <row r="26" spans="1:34" s="116" customFormat="1" x14ac:dyDescent="0.2">
      <c r="A26" s="117" t="s">
        <v>44</v>
      </c>
      <c r="B26" s="109">
        <v>22421496</v>
      </c>
      <c r="C26" s="109">
        <f t="shared" si="13"/>
        <v>23019770</v>
      </c>
      <c r="D26" s="109">
        <f t="shared" si="2"/>
        <v>598274</v>
      </c>
      <c r="E26" s="118">
        <v>1372723</v>
      </c>
      <c r="F26" s="118">
        <v>1889309</v>
      </c>
      <c r="G26" s="118">
        <f t="shared" si="10"/>
        <v>516586</v>
      </c>
      <c r="H26" s="118">
        <v>0</v>
      </c>
      <c r="I26" s="118">
        <v>0</v>
      </c>
      <c r="J26" s="118">
        <f t="shared" si="3"/>
        <v>0</v>
      </c>
      <c r="K26" s="118">
        <v>47945</v>
      </c>
      <c r="L26" s="118">
        <v>129633</v>
      </c>
      <c r="M26" s="118">
        <f t="shared" si="4"/>
        <v>81688</v>
      </c>
      <c r="N26" s="118">
        <v>0</v>
      </c>
      <c r="O26" s="118">
        <v>0</v>
      </c>
      <c r="P26" s="118">
        <f t="shared" si="5"/>
        <v>0</v>
      </c>
      <c r="Q26" s="118">
        <v>15707095</v>
      </c>
      <c r="R26" s="118">
        <v>15707095</v>
      </c>
      <c r="S26" s="118">
        <f t="shared" si="6"/>
        <v>0</v>
      </c>
      <c r="T26" s="118">
        <v>5293733</v>
      </c>
      <c r="U26" s="118">
        <v>5293733</v>
      </c>
      <c r="V26" s="118">
        <f t="shared" si="7"/>
        <v>0</v>
      </c>
      <c r="W26" s="118"/>
      <c r="X26" s="118">
        <v>0</v>
      </c>
      <c r="Y26" s="120">
        <f t="shared" si="11"/>
        <v>0</v>
      </c>
      <c r="Z26" s="121"/>
      <c r="AA26" s="122">
        <v>0</v>
      </c>
      <c r="AB26" s="118">
        <v>0</v>
      </c>
      <c r="AC26" s="118">
        <f t="shared" si="8"/>
        <v>0</v>
      </c>
      <c r="AD26" s="118">
        <v>0</v>
      </c>
      <c r="AE26" s="118">
        <v>0</v>
      </c>
      <c r="AF26" s="123">
        <f t="shared" si="9"/>
        <v>0</v>
      </c>
      <c r="AG26" s="114">
        <f t="shared" si="12"/>
        <v>0</v>
      </c>
      <c r="AH26" s="115"/>
    </row>
    <row r="27" spans="1:34" s="116" customFormat="1" x14ac:dyDescent="0.2">
      <c r="A27" s="117" t="s">
        <v>11</v>
      </c>
      <c r="B27" s="109">
        <v>8546855</v>
      </c>
      <c r="C27" s="109">
        <f t="shared" si="13"/>
        <v>8430194</v>
      </c>
      <c r="D27" s="109">
        <f t="shared" si="2"/>
        <v>-116661</v>
      </c>
      <c r="E27" s="118">
        <v>2471616</v>
      </c>
      <c r="F27" s="118">
        <v>1538311</v>
      </c>
      <c r="G27" s="118">
        <f t="shared" si="10"/>
        <v>-933305</v>
      </c>
      <c r="H27" s="118">
        <v>0</v>
      </c>
      <c r="I27" s="118">
        <v>654738</v>
      </c>
      <c r="J27" s="118">
        <f t="shared" si="3"/>
        <v>654738</v>
      </c>
      <c r="K27" s="118">
        <v>605302</v>
      </c>
      <c r="L27" s="118">
        <v>692863</v>
      </c>
      <c r="M27" s="118">
        <f t="shared" si="4"/>
        <v>87561</v>
      </c>
      <c r="N27" s="118">
        <v>4889623</v>
      </c>
      <c r="O27" s="118">
        <v>4889623</v>
      </c>
      <c r="P27" s="118">
        <f t="shared" si="5"/>
        <v>0</v>
      </c>
      <c r="Q27" s="118">
        <v>11118</v>
      </c>
      <c r="R27" s="118">
        <v>11118</v>
      </c>
      <c r="S27" s="118">
        <f t="shared" si="6"/>
        <v>0</v>
      </c>
      <c r="T27" s="118">
        <v>569196</v>
      </c>
      <c r="U27" s="118">
        <v>569196</v>
      </c>
      <c r="V27" s="118">
        <f t="shared" si="7"/>
        <v>0</v>
      </c>
      <c r="W27" s="118"/>
      <c r="X27" s="118">
        <v>74345</v>
      </c>
      <c r="Y27" s="120">
        <f t="shared" si="11"/>
        <v>74345</v>
      </c>
      <c r="Z27" s="121"/>
      <c r="AA27" s="122">
        <v>0</v>
      </c>
      <c r="AB27" s="118">
        <v>139284</v>
      </c>
      <c r="AC27" s="118">
        <f t="shared" si="8"/>
        <v>139284</v>
      </c>
      <c r="AD27" s="118">
        <v>0</v>
      </c>
      <c r="AE27" s="118">
        <v>0</v>
      </c>
      <c r="AF27" s="123">
        <f t="shared" si="9"/>
        <v>0</v>
      </c>
      <c r="AG27" s="114">
        <f t="shared" si="12"/>
        <v>139284</v>
      </c>
      <c r="AH27" s="115"/>
    </row>
    <row r="28" spans="1:34" s="116" customFormat="1" x14ac:dyDescent="0.2">
      <c r="A28" s="124" t="s">
        <v>45</v>
      </c>
      <c r="B28" s="109">
        <v>132354111</v>
      </c>
      <c r="C28" s="109">
        <f t="shared" si="13"/>
        <v>134099100</v>
      </c>
      <c r="D28" s="109">
        <f t="shared" si="2"/>
        <v>1744989</v>
      </c>
      <c r="E28" s="118">
        <v>11447172</v>
      </c>
      <c r="F28" s="118">
        <v>9429863</v>
      </c>
      <c r="G28" s="118">
        <f t="shared" si="10"/>
        <v>-2017309</v>
      </c>
      <c r="H28" s="118">
        <v>0</v>
      </c>
      <c r="I28" s="118">
        <v>2532201</v>
      </c>
      <c r="J28" s="118">
        <f t="shared" si="3"/>
        <v>2532201</v>
      </c>
      <c r="K28" s="118">
        <v>2380736</v>
      </c>
      <c r="L28" s="118">
        <v>2250371</v>
      </c>
      <c r="M28" s="118">
        <f t="shared" si="4"/>
        <v>-130365</v>
      </c>
      <c r="N28" s="118">
        <v>89476571</v>
      </c>
      <c r="O28" s="118">
        <v>89476571</v>
      </c>
      <c r="P28" s="118">
        <f t="shared" si="5"/>
        <v>0</v>
      </c>
      <c r="Q28" s="118">
        <v>12961557</v>
      </c>
      <c r="R28" s="118">
        <v>12961557</v>
      </c>
      <c r="S28" s="118">
        <f t="shared" si="6"/>
        <v>0</v>
      </c>
      <c r="T28" s="118">
        <v>16088075</v>
      </c>
      <c r="U28" s="118">
        <v>16088075</v>
      </c>
      <c r="V28" s="118">
        <f t="shared" si="7"/>
        <v>0</v>
      </c>
      <c r="W28" s="118"/>
      <c r="X28" s="118">
        <v>1360462</v>
      </c>
      <c r="Y28" s="120">
        <f t="shared" si="11"/>
        <v>1360462</v>
      </c>
      <c r="AA28" s="122">
        <v>0</v>
      </c>
      <c r="AB28" s="118">
        <v>0</v>
      </c>
      <c r="AC28" s="118">
        <f t="shared" si="8"/>
        <v>0</v>
      </c>
      <c r="AD28" s="118">
        <v>0</v>
      </c>
      <c r="AE28" s="118">
        <v>0</v>
      </c>
      <c r="AF28" s="123">
        <f t="shared" si="9"/>
        <v>0</v>
      </c>
      <c r="AG28" s="125">
        <f t="shared" si="12"/>
        <v>0</v>
      </c>
      <c r="AH28" s="115"/>
    </row>
    <row r="29" spans="1:34" s="116" customFormat="1" x14ac:dyDescent="0.2">
      <c r="A29" s="124" t="s">
        <v>46</v>
      </c>
      <c r="B29" s="109">
        <v>5027866</v>
      </c>
      <c r="C29" s="109">
        <f t="shared" si="13"/>
        <v>5031668</v>
      </c>
      <c r="D29" s="109">
        <f t="shared" si="2"/>
        <v>3802</v>
      </c>
      <c r="E29" s="118">
        <v>442524</v>
      </c>
      <c r="F29" s="118">
        <v>202122</v>
      </c>
      <c r="G29" s="118">
        <f t="shared" si="10"/>
        <v>-240402</v>
      </c>
      <c r="H29" s="118">
        <v>0</v>
      </c>
      <c r="I29" s="118">
        <v>211017</v>
      </c>
      <c r="J29" s="118">
        <f t="shared" si="3"/>
        <v>211017</v>
      </c>
      <c r="K29" s="118">
        <v>10242</v>
      </c>
      <c r="L29" s="118">
        <v>43429</v>
      </c>
      <c r="M29" s="118">
        <f t="shared" si="4"/>
        <v>33187</v>
      </c>
      <c r="N29" s="118">
        <v>0</v>
      </c>
      <c r="O29" s="118">
        <v>0</v>
      </c>
      <c r="P29" s="118">
        <f t="shared" si="5"/>
        <v>0</v>
      </c>
      <c r="Q29" s="118">
        <v>3741802</v>
      </c>
      <c r="R29" s="118">
        <v>3741802</v>
      </c>
      <c r="S29" s="118">
        <f t="shared" si="6"/>
        <v>0</v>
      </c>
      <c r="T29" s="118">
        <v>833298</v>
      </c>
      <c r="U29" s="118">
        <v>833298</v>
      </c>
      <c r="V29" s="118">
        <f t="shared" si="7"/>
        <v>0</v>
      </c>
      <c r="W29" s="118"/>
      <c r="X29" s="118">
        <v>0</v>
      </c>
      <c r="Y29" s="120">
        <f t="shared" si="11"/>
        <v>0</v>
      </c>
      <c r="AA29" s="122">
        <v>0</v>
      </c>
      <c r="AB29" s="118">
        <v>14693</v>
      </c>
      <c r="AC29" s="118">
        <f t="shared" si="8"/>
        <v>14693</v>
      </c>
      <c r="AD29" s="118">
        <v>0</v>
      </c>
      <c r="AE29" s="118">
        <v>0</v>
      </c>
      <c r="AF29" s="123">
        <f t="shared" si="9"/>
        <v>0</v>
      </c>
      <c r="AG29" s="125">
        <f t="shared" si="12"/>
        <v>14693</v>
      </c>
      <c r="AH29" s="115"/>
    </row>
    <row r="30" spans="1:34" s="116" customFormat="1" x14ac:dyDescent="0.2">
      <c r="A30" s="124" t="s">
        <v>47</v>
      </c>
      <c r="B30" s="109">
        <v>3269703</v>
      </c>
      <c r="C30" s="109">
        <f t="shared" si="13"/>
        <v>1857386</v>
      </c>
      <c r="D30" s="109">
        <f t="shared" si="2"/>
        <v>-1412317</v>
      </c>
      <c r="E30" s="118">
        <v>2029091</v>
      </c>
      <c r="F30" s="118">
        <v>540937</v>
      </c>
      <c r="G30" s="118">
        <f t="shared" si="10"/>
        <v>-1488154</v>
      </c>
      <c r="H30" s="118">
        <v>0</v>
      </c>
      <c r="I30" s="118">
        <v>316525</v>
      </c>
      <c r="J30" s="118">
        <f t="shared" si="3"/>
        <v>316525</v>
      </c>
      <c r="K30" s="118">
        <v>44191</v>
      </c>
      <c r="L30" s="118">
        <v>0</v>
      </c>
      <c r="M30" s="118">
        <f t="shared" si="4"/>
        <v>-44191</v>
      </c>
      <c r="N30" s="118">
        <v>1096055</v>
      </c>
      <c r="O30" s="118">
        <v>883685</v>
      </c>
      <c r="P30" s="118">
        <f t="shared" si="5"/>
        <v>-212370</v>
      </c>
      <c r="Q30" s="118">
        <v>24180</v>
      </c>
      <c r="R30" s="118">
        <v>24180</v>
      </c>
      <c r="S30" s="118">
        <f t="shared" si="6"/>
        <v>0</v>
      </c>
      <c r="T30" s="118">
        <v>76186</v>
      </c>
      <c r="U30" s="118">
        <v>75394</v>
      </c>
      <c r="V30" s="118">
        <f t="shared" si="7"/>
        <v>-792</v>
      </c>
      <c r="W30" s="118"/>
      <c r="X30" s="118">
        <v>16665</v>
      </c>
      <c r="Y30" s="120">
        <f t="shared" si="11"/>
        <v>16665</v>
      </c>
      <c r="AA30" s="122">
        <v>0</v>
      </c>
      <c r="AB30" s="118">
        <v>585815</v>
      </c>
      <c r="AC30" s="118">
        <f t="shared" si="8"/>
        <v>585815</v>
      </c>
      <c r="AD30" s="118">
        <v>0</v>
      </c>
      <c r="AE30" s="118">
        <v>0</v>
      </c>
      <c r="AF30" s="123">
        <f t="shared" si="9"/>
        <v>0</v>
      </c>
      <c r="AG30" s="125">
        <f t="shared" si="12"/>
        <v>585815</v>
      </c>
      <c r="AH30" s="115"/>
    </row>
    <row r="31" spans="1:34" s="116" customFormat="1" x14ac:dyDescent="0.2">
      <c r="A31" s="124" t="s">
        <v>16</v>
      </c>
      <c r="B31" s="109">
        <v>15687345</v>
      </c>
      <c r="C31" s="109">
        <f t="shared" si="13"/>
        <v>15443022</v>
      </c>
      <c r="D31" s="109">
        <f t="shared" si="2"/>
        <v>-244323</v>
      </c>
      <c r="E31" s="118">
        <v>3574912</v>
      </c>
      <c r="F31" s="118">
        <v>1336189</v>
      </c>
      <c r="G31" s="118">
        <f t="shared" si="10"/>
        <v>-2238723</v>
      </c>
      <c r="H31" s="118">
        <v>0</v>
      </c>
      <c r="I31" s="118">
        <v>1287788</v>
      </c>
      <c r="J31" s="118">
        <f t="shared" si="3"/>
        <v>1287788</v>
      </c>
      <c r="K31" s="118">
        <v>173601</v>
      </c>
      <c r="L31" s="118">
        <v>693142</v>
      </c>
      <c r="M31" s="118">
        <f t="shared" si="4"/>
        <v>519541</v>
      </c>
      <c r="N31" s="118">
        <v>7970442</v>
      </c>
      <c r="O31" s="118">
        <v>8036322</v>
      </c>
      <c r="P31" s="118">
        <f t="shared" si="5"/>
        <v>65880</v>
      </c>
      <c r="Q31" s="118">
        <v>1972745</v>
      </c>
      <c r="R31" s="118">
        <v>1972745</v>
      </c>
      <c r="S31" s="118">
        <f t="shared" si="6"/>
        <v>0</v>
      </c>
      <c r="T31" s="118">
        <v>1995645</v>
      </c>
      <c r="U31" s="118">
        <v>1995645</v>
      </c>
      <c r="V31" s="118">
        <f t="shared" si="7"/>
        <v>0</v>
      </c>
      <c r="W31" s="118"/>
      <c r="X31" s="118">
        <v>121191</v>
      </c>
      <c r="Y31" s="120">
        <f t="shared" si="11"/>
        <v>121191</v>
      </c>
      <c r="AA31" s="122">
        <v>0</v>
      </c>
      <c r="AB31" s="118">
        <v>475468</v>
      </c>
      <c r="AC31" s="118">
        <f t="shared" si="8"/>
        <v>475468</v>
      </c>
      <c r="AD31" s="118">
        <v>0</v>
      </c>
      <c r="AE31" s="118">
        <v>0</v>
      </c>
      <c r="AF31" s="123">
        <f t="shared" si="9"/>
        <v>0</v>
      </c>
      <c r="AG31" s="125">
        <f t="shared" si="12"/>
        <v>475468</v>
      </c>
      <c r="AH31" s="115"/>
    </row>
    <row r="32" spans="1:34" s="116" customFormat="1" x14ac:dyDescent="0.2">
      <c r="A32" s="124" t="s">
        <v>48</v>
      </c>
      <c r="B32" s="109">
        <v>159541153</v>
      </c>
      <c r="C32" s="109">
        <f t="shared" si="13"/>
        <v>161755571</v>
      </c>
      <c r="D32" s="109">
        <f t="shared" si="2"/>
        <v>2214418</v>
      </c>
      <c r="E32" s="118">
        <v>14884930</v>
      </c>
      <c r="F32" s="118">
        <v>12072568</v>
      </c>
      <c r="G32" s="118">
        <f t="shared" si="10"/>
        <v>-2812362</v>
      </c>
      <c r="H32" s="118">
        <v>0</v>
      </c>
      <c r="I32" s="118">
        <v>3165251</v>
      </c>
      <c r="J32" s="118">
        <f t="shared" si="3"/>
        <v>3165251</v>
      </c>
      <c r="K32" s="118">
        <v>1902944</v>
      </c>
      <c r="L32" s="118">
        <v>2466083</v>
      </c>
      <c r="M32" s="118">
        <f t="shared" si="4"/>
        <v>563139</v>
      </c>
      <c r="N32" s="118">
        <v>85388828</v>
      </c>
      <c r="O32" s="118">
        <v>85388828</v>
      </c>
      <c r="P32" s="118">
        <f t="shared" si="5"/>
        <v>0</v>
      </c>
      <c r="Q32" s="118">
        <v>30893231</v>
      </c>
      <c r="R32" s="118">
        <v>30893231</v>
      </c>
      <c r="S32" s="118">
        <f t="shared" si="6"/>
        <v>0</v>
      </c>
      <c r="T32" s="118">
        <v>26471220</v>
      </c>
      <c r="U32" s="118">
        <v>26471220</v>
      </c>
      <c r="V32" s="118">
        <f t="shared" si="7"/>
        <v>0</v>
      </c>
      <c r="W32" s="118"/>
      <c r="X32" s="118">
        <v>1298390</v>
      </c>
      <c r="Y32" s="120">
        <f t="shared" si="11"/>
        <v>1298390</v>
      </c>
      <c r="AA32" s="122">
        <v>0</v>
      </c>
      <c r="AB32" s="118">
        <v>0</v>
      </c>
      <c r="AC32" s="118">
        <f t="shared" si="8"/>
        <v>0</v>
      </c>
      <c r="AD32" s="118">
        <v>0</v>
      </c>
      <c r="AE32" s="118">
        <v>0</v>
      </c>
      <c r="AF32" s="123">
        <f t="shared" si="9"/>
        <v>0</v>
      </c>
      <c r="AG32" s="125">
        <f t="shared" si="12"/>
        <v>0</v>
      </c>
      <c r="AH32" s="115"/>
    </row>
    <row r="33" spans="1:34" s="116" customFormat="1" x14ac:dyDescent="0.2">
      <c r="A33" s="117" t="s">
        <v>49</v>
      </c>
      <c r="B33" s="109">
        <v>8973903</v>
      </c>
      <c r="C33" s="109">
        <f t="shared" si="13"/>
        <v>8775400</v>
      </c>
      <c r="D33" s="109">
        <f t="shared" si="2"/>
        <v>-198503</v>
      </c>
      <c r="E33" s="118">
        <v>1649959</v>
      </c>
      <c r="F33" s="118">
        <v>1065984</v>
      </c>
      <c r="G33" s="118">
        <f t="shared" si="10"/>
        <v>-583975</v>
      </c>
      <c r="H33" s="118">
        <v>0</v>
      </c>
      <c r="I33" s="118">
        <v>316525</v>
      </c>
      <c r="J33" s="118">
        <f t="shared" si="3"/>
        <v>316525</v>
      </c>
      <c r="K33" s="118">
        <v>0</v>
      </c>
      <c r="L33" s="118">
        <v>0</v>
      </c>
      <c r="M33" s="118">
        <f t="shared" si="4"/>
        <v>0</v>
      </c>
      <c r="N33" s="118">
        <v>2414436</v>
      </c>
      <c r="O33" s="118">
        <v>2446672</v>
      </c>
      <c r="P33" s="118">
        <f t="shared" si="5"/>
        <v>32236</v>
      </c>
      <c r="Q33" s="118">
        <v>4482156</v>
      </c>
      <c r="R33" s="118">
        <v>4482156</v>
      </c>
      <c r="S33" s="118">
        <f t="shared" si="6"/>
        <v>0</v>
      </c>
      <c r="T33" s="118">
        <v>427352</v>
      </c>
      <c r="U33" s="118">
        <v>427352</v>
      </c>
      <c r="V33" s="118">
        <f t="shared" si="7"/>
        <v>0</v>
      </c>
      <c r="W33" s="118"/>
      <c r="X33" s="118">
        <v>36711</v>
      </c>
      <c r="Y33" s="120">
        <f t="shared" si="11"/>
        <v>36711</v>
      </c>
      <c r="Z33" s="121"/>
      <c r="AA33" s="122">
        <v>0</v>
      </c>
      <c r="AB33" s="118">
        <v>133725</v>
      </c>
      <c r="AC33" s="118">
        <f t="shared" si="8"/>
        <v>133725</v>
      </c>
      <c r="AD33" s="118">
        <v>0</v>
      </c>
      <c r="AE33" s="118">
        <v>0</v>
      </c>
      <c r="AF33" s="123">
        <f t="shared" si="9"/>
        <v>0</v>
      </c>
      <c r="AG33" s="114">
        <f t="shared" si="12"/>
        <v>133725</v>
      </c>
      <c r="AH33" s="115"/>
    </row>
    <row r="34" spans="1:34" s="116" customFormat="1" x14ac:dyDescent="0.2">
      <c r="A34" s="117" t="s">
        <v>8</v>
      </c>
      <c r="B34" s="109">
        <v>9404740</v>
      </c>
      <c r="C34" s="109">
        <f t="shared" si="13"/>
        <v>9374117</v>
      </c>
      <c r="D34" s="109">
        <f t="shared" si="2"/>
        <v>-30623</v>
      </c>
      <c r="E34" s="118">
        <v>3742708</v>
      </c>
      <c r="F34" s="118">
        <v>275850</v>
      </c>
      <c r="G34" s="118">
        <f t="shared" si="10"/>
        <v>-3466858</v>
      </c>
      <c r="H34" s="118">
        <v>0</v>
      </c>
      <c r="I34" s="118">
        <v>2451310</v>
      </c>
      <c r="J34" s="118">
        <f t="shared" si="3"/>
        <v>2451310</v>
      </c>
      <c r="K34" s="118">
        <v>86012</v>
      </c>
      <c r="L34" s="118">
        <v>85432</v>
      </c>
      <c r="M34" s="118">
        <f t="shared" si="4"/>
        <v>-580</v>
      </c>
      <c r="N34" s="118">
        <v>4740029</v>
      </c>
      <c r="O34" s="118">
        <f>4740029+913433</f>
        <v>5653462</v>
      </c>
      <c r="P34" s="118">
        <f t="shared" si="5"/>
        <v>913433</v>
      </c>
      <c r="Q34" s="118">
        <v>0</v>
      </c>
      <c r="R34" s="118">
        <v>0</v>
      </c>
      <c r="S34" s="118">
        <f t="shared" si="6"/>
        <v>0</v>
      </c>
      <c r="T34" s="118">
        <v>835991</v>
      </c>
      <c r="U34" s="118">
        <v>835991</v>
      </c>
      <c r="V34" s="118">
        <f t="shared" si="7"/>
        <v>0</v>
      </c>
      <c r="W34" s="118"/>
      <c r="X34" s="118">
        <v>72072</v>
      </c>
      <c r="Y34" s="120">
        <f t="shared" si="11"/>
        <v>72072</v>
      </c>
      <c r="Z34" s="121"/>
      <c r="AA34" s="122">
        <v>0</v>
      </c>
      <c r="AB34" s="118">
        <v>31657</v>
      </c>
      <c r="AC34" s="118">
        <f t="shared" si="8"/>
        <v>31657</v>
      </c>
      <c r="AD34" s="118">
        <v>0</v>
      </c>
      <c r="AE34" s="118">
        <v>0</v>
      </c>
      <c r="AF34" s="123">
        <f t="shared" si="9"/>
        <v>0</v>
      </c>
      <c r="AG34" s="114">
        <f t="shared" si="12"/>
        <v>31657</v>
      </c>
      <c r="AH34" s="115"/>
    </row>
    <row r="35" spans="1:34" s="116" customFormat="1" x14ac:dyDescent="0.2">
      <c r="A35" s="117" t="s">
        <v>24</v>
      </c>
      <c r="B35" s="109">
        <v>2401876</v>
      </c>
      <c r="C35" s="109">
        <f t="shared" si="13"/>
        <v>2071937</v>
      </c>
      <c r="D35" s="109">
        <f t="shared" si="2"/>
        <v>-329939</v>
      </c>
      <c r="E35" s="118">
        <v>1586567</v>
      </c>
      <c r="F35" s="118">
        <v>593657</v>
      </c>
      <c r="G35" s="118">
        <f t="shared" si="10"/>
        <v>-992910</v>
      </c>
      <c r="H35" s="118">
        <v>0</v>
      </c>
      <c r="I35" s="118">
        <v>654738</v>
      </c>
      <c r="J35" s="118">
        <f t="shared" si="3"/>
        <v>654738</v>
      </c>
      <c r="K35" s="118">
        <v>43704</v>
      </c>
      <c r="L35" s="118">
        <v>44147</v>
      </c>
      <c r="M35" s="118">
        <f t="shared" si="4"/>
        <v>443</v>
      </c>
      <c r="N35" s="118">
        <v>512334</v>
      </c>
      <c r="O35" s="118">
        <v>512334</v>
      </c>
      <c r="P35" s="118">
        <f t="shared" si="5"/>
        <v>0</v>
      </c>
      <c r="Q35" s="118">
        <v>192559</v>
      </c>
      <c r="R35" s="118">
        <v>192559</v>
      </c>
      <c r="S35" s="118">
        <f t="shared" si="6"/>
        <v>0</v>
      </c>
      <c r="T35" s="118">
        <v>66712</v>
      </c>
      <c r="U35" s="118">
        <v>66712</v>
      </c>
      <c r="V35" s="118">
        <f t="shared" si="7"/>
        <v>0</v>
      </c>
      <c r="W35" s="118"/>
      <c r="X35" s="118">
        <v>7790</v>
      </c>
      <c r="Y35" s="120">
        <f t="shared" si="11"/>
        <v>7790</v>
      </c>
      <c r="Z35" s="121"/>
      <c r="AA35" s="122">
        <v>0</v>
      </c>
      <c r="AB35" s="118">
        <v>169086</v>
      </c>
      <c r="AC35" s="118">
        <f t="shared" si="8"/>
        <v>169086</v>
      </c>
      <c r="AD35" s="118">
        <v>0</v>
      </c>
      <c r="AE35" s="118">
        <v>0</v>
      </c>
      <c r="AF35" s="123">
        <f t="shared" si="9"/>
        <v>0</v>
      </c>
      <c r="AG35" s="114">
        <f t="shared" si="12"/>
        <v>169086</v>
      </c>
      <c r="AH35" s="115"/>
    </row>
    <row r="36" spans="1:34" s="116" customFormat="1" x14ac:dyDescent="0.2">
      <c r="A36" s="117" t="s">
        <v>50</v>
      </c>
      <c r="B36" s="109">
        <v>9883873</v>
      </c>
      <c r="C36" s="109">
        <f t="shared" si="13"/>
        <v>9875748</v>
      </c>
      <c r="D36" s="109">
        <f t="shared" si="2"/>
        <v>-8125</v>
      </c>
      <c r="E36" s="118">
        <v>442524</v>
      </c>
      <c r="F36" s="118">
        <v>202122</v>
      </c>
      <c r="G36" s="118">
        <f t="shared" si="10"/>
        <v>-240402</v>
      </c>
      <c r="H36" s="118">
        <v>0</v>
      </c>
      <c r="I36" s="118">
        <v>211017</v>
      </c>
      <c r="J36" s="118">
        <f t="shared" si="3"/>
        <v>211017</v>
      </c>
      <c r="K36" s="118">
        <v>23022</v>
      </c>
      <c r="L36" s="118">
        <v>44282</v>
      </c>
      <c r="M36" s="118">
        <f t="shared" si="4"/>
        <v>21260</v>
      </c>
      <c r="N36" s="118">
        <v>0</v>
      </c>
      <c r="O36" s="118">
        <v>0</v>
      </c>
      <c r="P36" s="118">
        <f t="shared" si="5"/>
        <v>0</v>
      </c>
      <c r="Q36" s="118">
        <v>8246041</v>
      </c>
      <c r="R36" s="118">
        <v>8246041</v>
      </c>
      <c r="S36" s="118">
        <f t="shared" si="6"/>
        <v>0</v>
      </c>
      <c r="T36" s="118">
        <v>1172286</v>
      </c>
      <c r="U36" s="118">
        <v>1172286</v>
      </c>
      <c r="V36" s="118">
        <f t="shared" si="7"/>
        <v>0</v>
      </c>
      <c r="W36" s="118"/>
      <c r="X36" s="118">
        <v>0</v>
      </c>
      <c r="Y36" s="120">
        <f t="shared" si="11"/>
        <v>0</v>
      </c>
      <c r="Z36" s="121"/>
      <c r="AA36" s="122">
        <v>0</v>
      </c>
      <c r="AB36" s="118">
        <v>14693</v>
      </c>
      <c r="AC36" s="118">
        <f t="shared" si="8"/>
        <v>14693</v>
      </c>
      <c r="AD36" s="118">
        <v>0</v>
      </c>
      <c r="AE36" s="118">
        <v>0</v>
      </c>
      <c r="AF36" s="123">
        <f t="shared" si="9"/>
        <v>0</v>
      </c>
      <c r="AG36" s="114">
        <f t="shared" si="12"/>
        <v>14693</v>
      </c>
      <c r="AH36" s="115"/>
    </row>
    <row r="37" spans="1:34" s="116" customFormat="1" x14ac:dyDescent="0.2">
      <c r="A37" s="117" t="s">
        <v>51</v>
      </c>
      <c r="B37" s="109">
        <v>10220567</v>
      </c>
      <c r="C37" s="109">
        <f t="shared" si="13"/>
        <v>10208631</v>
      </c>
      <c r="D37" s="109">
        <f t="shared" si="2"/>
        <v>-11936</v>
      </c>
      <c r="E37" s="118">
        <v>442524</v>
      </c>
      <c r="F37" s="118">
        <v>202122</v>
      </c>
      <c r="G37" s="118">
        <f t="shared" si="10"/>
        <v>-240402</v>
      </c>
      <c r="H37" s="118">
        <v>0</v>
      </c>
      <c r="I37" s="118">
        <v>211017</v>
      </c>
      <c r="J37" s="118">
        <f t="shared" si="3"/>
        <v>211017</v>
      </c>
      <c r="K37" s="118">
        <v>25950</v>
      </c>
      <c r="L37" s="118">
        <v>43399</v>
      </c>
      <c r="M37" s="118">
        <f t="shared" si="4"/>
        <v>17449</v>
      </c>
      <c r="N37" s="118">
        <v>0</v>
      </c>
      <c r="O37" s="118">
        <v>0</v>
      </c>
      <c r="P37" s="118">
        <f t="shared" si="5"/>
        <v>0</v>
      </c>
      <c r="Q37" s="118">
        <v>8634059</v>
      </c>
      <c r="R37" s="118">
        <v>8634059</v>
      </c>
      <c r="S37" s="118">
        <f t="shared" si="6"/>
        <v>0</v>
      </c>
      <c r="T37" s="118">
        <v>1118034</v>
      </c>
      <c r="U37" s="118">
        <v>1118034</v>
      </c>
      <c r="V37" s="118">
        <f t="shared" si="7"/>
        <v>0</v>
      </c>
      <c r="W37" s="118"/>
      <c r="X37" s="118">
        <v>0</v>
      </c>
      <c r="Y37" s="120">
        <f t="shared" si="11"/>
        <v>0</v>
      </c>
      <c r="Z37" s="121"/>
      <c r="AA37" s="122">
        <v>0</v>
      </c>
      <c r="AB37" s="118">
        <v>14693</v>
      </c>
      <c r="AC37" s="118">
        <f t="shared" si="8"/>
        <v>14693</v>
      </c>
      <c r="AD37" s="118">
        <v>0</v>
      </c>
      <c r="AE37" s="118">
        <v>0</v>
      </c>
      <c r="AF37" s="123">
        <f t="shared" si="9"/>
        <v>0</v>
      </c>
      <c r="AG37" s="114">
        <f t="shared" si="12"/>
        <v>14693</v>
      </c>
      <c r="AH37" s="115"/>
    </row>
    <row r="38" spans="1:34" s="116" customFormat="1" x14ac:dyDescent="0.2">
      <c r="A38" s="117" t="s">
        <v>21</v>
      </c>
      <c r="B38" s="109">
        <v>24683550</v>
      </c>
      <c r="C38" s="109">
        <f t="shared" si="13"/>
        <v>24166843</v>
      </c>
      <c r="D38" s="109">
        <f t="shared" si="2"/>
        <v>-516707</v>
      </c>
      <c r="E38" s="118">
        <v>2984362</v>
      </c>
      <c r="F38" s="118">
        <v>2172504</v>
      </c>
      <c r="G38" s="118">
        <f t="shared" si="10"/>
        <v>-811858</v>
      </c>
      <c r="H38" s="118">
        <v>0</v>
      </c>
      <c r="I38" s="118">
        <v>211017</v>
      </c>
      <c r="J38" s="118">
        <f t="shared" si="3"/>
        <v>211017</v>
      </c>
      <c r="K38" s="118">
        <v>0</v>
      </c>
      <c r="L38" s="118">
        <v>0</v>
      </c>
      <c r="M38" s="118">
        <f t="shared" si="4"/>
        <v>0</v>
      </c>
      <c r="N38" s="118">
        <v>5533302</v>
      </c>
      <c r="O38" s="118">
        <v>5533302</v>
      </c>
      <c r="P38" s="118">
        <f t="shared" si="5"/>
        <v>0</v>
      </c>
      <c r="Q38" s="118">
        <v>12998344</v>
      </c>
      <c r="R38" s="118">
        <v>12998344</v>
      </c>
      <c r="S38" s="118">
        <f t="shared" si="6"/>
        <v>0</v>
      </c>
      <c r="T38" s="118">
        <v>3167542</v>
      </c>
      <c r="U38" s="118">
        <v>3167542</v>
      </c>
      <c r="V38" s="118">
        <f t="shared" si="7"/>
        <v>0</v>
      </c>
      <c r="W38" s="118"/>
      <c r="X38" s="118">
        <v>84134</v>
      </c>
      <c r="Y38" s="120">
        <f t="shared" si="11"/>
        <v>84134</v>
      </c>
      <c r="Z38" s="121"/>
      <c r="AA38" s="122">
        <v>0</v>
      </c>
      <c r="AB38" s="118">
        <v>300421</v>
      </c>
      <c r="AC38" s="118">
        <f t="shared" si="8"/>
        <v>300421</v>
      </c>
      <c r="AD38" s="118">
        <v>0</v>
      </c>
      <c r="AE38" s="118">
        <v>0</v>
      </c>
      <c r="AF38" s="123">
        <f t="shared" si="9"/>
        <v>0</v>
      </c>
      <c r="AG38" s="114">
        <f t="shared" si="12"/>
        <v>300421</v>
      </c>
      <c r="AH38" s="115"/>
    </row>
    <row r="39" spans="1:34" s="116" customFormat="1" x14ac:dyDescent="0.2">
      <c r="A39" s="124" t="s">
        <v>52</v>
      </c>
      <c r="B39" s="109">
        <v>4387451</v>
      </c>
      <c r="C39" s="109">
        <f>ROUND(F39+I39+L39+O39+R39+U39+X39,0)</f>
        <v>4274101</v>
      </c>
      <c r="D39" s="109">
        <f t="shared" si="2"/>
        <v>-113350</v>
      </c>
      <c r="E39" s="118">
        <v>1840135</v>
      </c>
      <c r="F39" s="118">
        <v>1336189</v>
      </c>
      <c r="G39" s="118">
        <f t="shared" si="10"/>
        <v>-503946</v>
      </c>
      <c r="H39" s="118">
        <v>0</v>
      </c>
      <c r="I39" s="118">
        <v>316525</v>
      </c>
      <c r="J39" s="118">
        <v>316525</v>
      </c>
      <c r="K39" s="118">
        <v>85861</v>
      </c>
      <c r="L39" s="118">
        <v>129750</v>
      </c>
      <c r="M39" s="118">
        <f t="shared" si="4"/>
        <v>43889</v>
      </c>
      <c r="N39" s="118">
        <v>1985042</v>
      </c>
      <c r="O39" s="118">
        <v>1985042</v>
      </c>
      <c r="P39" s="118">
        <f t="shared" si="5"/>
        <v>0</v>
      </c>
      <c r="Q39" s="118">
        <v>132959</v>
      </c>
      <c r="R39" s="118">
        <v>132959</v>
      </c>
      <c r="S39" s="118">
        <f t="shared" si="6"/>
        <v>0</v>
      </c>
      <c r="T39" s="118">
        <v>343454</v>
      </c>
      <c r="U39" s="118">
        <v>343454</v>
      </c>
      <c r="V39" s="118">
        <f t="shared" si="7"/>
        <v>0</v>
      </c>
      <c r="W39" s="118"/>
      <c r="X39" s="118">
        <v>30182</v>
      </c>
      <c r="Y39" s="120">
        <f t="shared" si="11"/>
        <v>30182</v>
      </c>
      <c r="AA39" s="122">
        <v>0</v>
      </c>
      <c r="AB39" s="118">
        <v>93711</v>
      </c>
      <c r="AC39" s="118">
        <f t="shared" si="8"/>
        <v>93711</v>
      </c>
      <c r="AD39" s="118">
        <v>0</v>
      </c>
      <c r="AE39" s="118">
        <v>0</v>
      </c>
      <c r="AF39" s="123">
        <f t="shared" si="9"/>
        <v>0</v>
      </c>
      <c r="AG39" s="125">
        <f t="shared" si="12"/>
        <v>93711</v>
      </c>
      <c r="AH39" s="115"/>
    </row>
    <row r="40" spans="1:34" s="116" customFormat="1" x14ac:dyDescent="0.2">
      <c r="A40" s="117" t="s">
        <v>53</v>
      </c>
      <c r="B40" s="109">
        <v>12695635</v>
      </c>
      <c r="C40" s="109">
        <f t="shared" si="13"/>
        <v>12464128</v>
      </c>
      <c r="D40" s="109">
        <f t="shared" si="2"/>
        <v>-231507</v>
      </c>
      <c r="E40" s="118">
        <v>442524</v>
      </c>
      <c r="F40" s="118">
        <v>0</v>
      </c>
      <c r="G40" s="118">
        <f t="shared" si="10"/>
        <v>-442524</v>
      </c>
      <c r="H40" s="118">
        <v>0</v>
      </c>
      <c r="I40" s="118">
        <v>211017</v>
      </c>
      <c r="J40" s="118">
        <f t="shared" si="3"/>
        <v>211017</v>
      </c>
      <c r="K40" s="118">
        <v>0</v>
      </c>
      <c r="L40" s="118">
        <v>0</v>
      </c>
      <c r="M40" s="118">
        <f t="shared" si="4"/>
        <v>0</v>
      </c>
      <c r="N40" s="118">
        <v>0</v>
      </c>
      <c r="O40" s="118">
        <v>0</v>
      </c>
      <c r="P40" s="118">
        <f t="shared" si="5"/>
        <v>0</v>
      </c>
      <c r="Q40" s="118">
        <v>11563782</v>
      </c>
      <c r="R40" s="118">
        <v>11563782</v>
      </c>
      <c r="S40" s="118">
        <f t="shared" si="6"/>
        <v>0</v>
      </c>
      <c r="T40" s="118">
        <v>689329</v>
      </c>
      <c r="U40" s="118">
        <v>689329</v>
      </c>
      <c r="V40" s="118">
        <f t="shared" si="7"/>
        <v>0</v>
      </c>
      <c r="W40" s="118"/>
      <c r="X40" s="118">
        <v>0</v>
      </c>
      <c r="Y40" s="120">
        <f t="shared" si="11"/>
        <v>0</v>
      </c>
      <c r="Z40" s="121"/>
      <c r="AA40" s="122">
        <v>0</v>
      </c>
      <c r="AB40" s="118">
        <v>115754</v>
      </c>
      <c r="AC40" s="118">
        <f t="shared" si="8"/>
        <v>115754</v>
      </c>
      <c r="AD40" s="118">
        <v>0</v>
      </c>
      <c r="AE40" s="118">
        <v>0</v>
      </c>
      <c r="AF40" s="123">
        <f t="shared" si="9"/>
        <v>0</v>
      </c>
      <c r="AG40" s="114">
        <f t="shared" si="12"/>
        <v>115754</v>
      </c>
      <c r="AH40" s="115"/>
    </row>
    <row r="41" spans="1:34" s="116" customFormat="1" x14ac:dyDescent="0.2">
      <c r="A41" s="117" t="s">
        <v>2</v>
      </c>
      <c r="B41" s="109">
        <v>19476992</v>
      </c>
      <c r="C41" s="109">
        <f t="shared" si="13"/>
        <v>18930875</v>
      </c>
      <c r="D41" s="109">
        <f t="shared" si="2"/>
        <v>-546117</v>
      </c>
      <c r="E41" s="118">
        <v>3843760</v>
      </c>
      <c r="F41" s="118">
        <v>1336189</v>
      </c>
      <c r="G41" s="118">
        <f t="shared" si="10"/>
        <v>-2507571</v>
      </c>
      <c r="H41" s="118">
        <v>0</v>
      </c>
      <c r="I41" s="118">
        <v>1498805</v>
      </c>
      <c r="J41" s="118">
        <f t="shared" si="3"/>
        <v>1498805</v>
      </c>
      <c r="K41" s="118">
        <v>389476</v>
      </c>
      <c r="L41" s="118">
        <v>649095</v>
      </c>
      <c r="M41" s="118">
        <f t="shared" si="4"/>
        <v>259619</v>
      </c>
      <c r="N41" s="118">
        <v>10065086</v>
      </c>
      <c r="O41" s="118">
        <v>10115075</v>
      </c>
      <c r="P41" s="118">
        <f t="shared" si="5"/>
        <v>49989</v>
      </c>
      <c r="Q41" s="118">
        <v>3249030</v>
      </c>
      <c r="R41" s="118">
        <v>3249030</v>
      </c>
      <c r="S41" s="118">
        <f t="shared" si="6"/>
        <v>0</v>
      </c>
      <c r="T41" s="118">
        <v>1929640</v>
      </c>
      <c r="U41" s="118">
        <v>1929640</v>
      </c>
      <c r="V41" s="118">
        <f t="shared" si="7"/>
        <v>0</v>
      </c>
      <c r="W41" s="118"/>
      <c r="X41" s="118">
        <v>153041</v>
      </c>
      <c r="Y41" s="120">
        <f t="shared" si="11"/>
        <v>153041</v>
      </c>
      <c r="Z41" s="121"/>
      <c r="AA41" s="122">
        <v>0</v>
      </c>
      <c r="AB41" s="118">
        <v>504383</v>
      </c>
      <c r="AC41" s="118">
        <f t="shared" si="8"/>
        <v>504383</v>
      </c>
      <c r="AD41" s="118">
        <v>0</v>
      </c>
      <c r="AE41" s="118">
        <v>0</v>
      </c>
      <c r="AF41" s="123">
        <f t="shared" si="9"/>
        <v>0</v>
      </c>
      <c r="AG41" s="114">
        <f t="shared" si="12"/>
        <v>504383</v>
      </c>
      <c r="AH41" s="115"/>
    </row>
    <row r="42" spans="1:34" s="116" customFormat="1" x14ac:dyDescent="0.2">
      <c r="A42" s="117" t="s">
        <v>54</v>
      </c>
      <c r="B42" s="109">
        <v>15694143</v>
      </c>
      <c r="C42" s="109">
        <f t="shared" si="13"/>
        <v>14813535</v>
      </c>
      <c r="D42" s="109">
        <f t="shared" si="2"/>
        <v>-880608</v>
      </c>
      <c r="E42" s="118">
        <v>4635541</v>
      </c>
      <c r="F42" s="118">
        <v>2200051</v>
      </c>
      <c r="G42" s="118">
        <f t="shared" si="10"/>
        <v>-2435490</v>
      </c>
      <c r="H42" s="118">
        <v>0</v>
      </c>
      <c r="I42" s="118">
        <v>1287788</v>
      </c>
      <c r="J42" s="118">
        <f t="shared" si="3"/>
        <v>1287788</v>
      </c>
      <c r="K42" s="118">
        <v>474716</v>
      </c>
      <c r="L42" s="118">
        <v>648909</v>
      </c>
      <c r="M42" s="118">
        <f t="shared" si="4"/>
        <v>174193</v>
      </c>
      <c r="N42" s="118">
        <v>6109877</v>
      </c>
      <c r="O42" s="118">
        <v>6109877</v>
      </c>
      <c r="P42" s="118">
        <f t="shared" si="5"/>
        <v>0</v>
      </c>
      <c r="Q42" s="118">
        <v>3288150</v>
      </c>
      <c r="R42" s="118">
        <v>3288150</v>
      </c>
      <c r="S42" s="118">
        <f t="shared" si="6"/>
        <v>0</v>
      </c>
      <c r="T42" s="118">
        <v>1185859</v>
      </c>
      <c r="U42" s="118">
        <v>1185859</v>
      </c>
      <c r="V42" s="118">
        <f t="shared" si="7"/>
        <v>0</v>
      </c>
      <c r="W42" s="118"/>
      <c r="X42" s="118">
        <v>92901</v>
      </c>
      <c r="Y42" s="120">
        <f t="shared" si="11"/>
        <v>92901</v>
      </c>
      <c r="Z42" s="121"/>
      <c r="AA42" s="122">
        <v>0</v>
      </c>
      <c r="AB42" s="118">
        <v>573851</v>
      </c>
      <c r="AC42" s="118">
        <f t="shared" si="8"/>
        <v>573851</v>
      </c>
      <c r="AD42" s="118">
        <v>0</v>
      </c>
      <c r="AE42" s="118">
        <v>0</v>
      </c>
      <c r="AF42" s="123">
        <f t="shared" si="9"/>
        <v>0</v>
      </c>
      <c r="AG42" s="114">
        <f t="shared" si="12"/>
        <v>573851</v>
      </c>
      <c r="AH42" s="115"/>
    </row>
    <row r="43" spans="1:34" s="116" customFormat="1" x14ac:dyDescent="0.2">
      <c r="A43" s="117" t="s">
        <v>7</v>
      </c>
      <c r="B43" s="109">
        <v>2279600</v>
      </c>
      <c r="C43" s="109">
        <f t="shared" si="13"/>
        <v>2279600</v>
      </c>
      <c r="D43" s="109">
        <f t="shared" si="2"/>
        <v>0</v>
      </c>
      <c r="E43" s="118">
        <v>0</v>
      </c>
      <c r="F43" s="118">
        <v>0</v>
      </c>
      <c r="G43" s="118">
        <f t="shared" si="10"/>
        <v>0</v>
      </c>
      <c r="H43" s="118">
        <v>0</v>
      </c>
      <c r="I43" s="118">
        <v>0</v>
      </c>
      <c r="J43" s="118">
        <f t="shared" si="3"/>
        <v>0</v>
      </c>
      <c r="K43" s="118">
        <v>0</v>
      </c>
      <c r="L43" s="118">
        <v>0</v>
      </c>
      <c r="M43" s="118">
        <f t="shared" si="4"/>
        <v>0</v>
      </c>
      <c r="N43" s="118">
        <v>0</v>
      </c>
      <c r="O43" s="118">
        <v>0</v>
      </c>
      <c r="P43" s="118">
        <f t="shared" si="5"/>
        <v>0</v>
      </c>
      <c r="Q43" s="118">
        <v>177966</v>
      </c>
      <c r="R43" s="118">
        <v>177966</v>
      </c>
      <c r="S43" s="118">
        <f t="shared" si="6"/>
        <v>0</v>
      </c>
      <c r="T43" s="118">
        <v>2101634</v>
      </c>
      <c r="U43" s="118">
        <v>2101634</v>
      </c>
      <c r="V43" s="118">
        <f t="shared" si="7"/>
        <v>0</v>
      </c>
      <c r="W43" s="118"/>
      <c r="X43" s="118"/>
      <c r="Y43" s="120">
        <f t="shared" si="11"/>
        <v>0</v>
      </c>
      <c r="Z43" s="121"/>
      <c r="AA43" s="122">
        <v>0</v>
      </c>
      <c r="AB43" s="118">
        <v>0</v>
      </c>
      <c r="AC43" s="118">
        <f t="shared" si="8"/>
        <v>0</v>
      </c>
      <c r="AD43" s="118">
        <v>0</v>
      </c>
      <c r="AE43" s="118">
        <v>0</v>
      </c>
      <c r="AF43" s="123">
        <f t="shared" si="9"/>
        <v>0</v>
      </c>
      <c r="AG43" s="114">
        <f t="shared" si="12"/>
        <v>0</v>
      </c>
      <c r="AH43" s="115"/>
    </row>
    <row r="44" spans="1:34" s="116" customFormat="1" x14ac:dyDescent="0.2">
      <c r="A44" s="117" t="s">
        <v>23</v>
      </c>
      <c r="B44" s="109">
        <v>78979</v>
      </c>
      <c r="C44" s="109">
        <f t="shared" si="13"/>
        <v>78979</v>
      </c>
      <c r="D44" s="109">
        <f t="shared" si="2"/>
        <v>0</v>
      </c>
      <c r="E44" s="118">
        <v>0</v>
      </c>
      <c r="F44" s="118">
        <v>0</v>
      </c>
      <c r="G44" s="118">
        <f t="shared" si="10"/>
        <v>0</v>
      </c>
      <c r="H44" s="118">
        <v>0</v>
      </c>
      <c r="I44" s="118">
        <v>0</v>
      </c>
      <c r="J44" s="118">
        <f t="shared" si="3"/>
        <v>0</v>
      </c>
      <c r="K44" s="118">
        <v>0</v>
      </c>
      <c r="L44" s="118">
        <v>0</v>
      </c>
      <c r="M44" s="118">
        <f t="shared" si="4"/>
        <v>0</v>
      </c>
      <c r="N44" s="118">
        <v>0</v>
      </c>
      <c r="O44" s="118">
        <v>0</v>
      </c>
      <c r="P44" s="118">
        <f t="shared" si="5"/>
        <v>0</v>
      </c>
      <c r="Q44" s="118">
        <v>63688</v>
      </c>
      <c r="R44" s="118">
        <v>63688</v>
      </c>
      <c r="S44" s="118">
        <f t="shared" si="6"/>
        <v>0</v>
      </c>
      <c r="T44" s="118">
        <v>15291</v>
      </c>
      <c r="U44" s="118">
        <v>15291</v>
      </c>
      <c r="V44" s="118">
        <f t="shared" si="7"/>
        <v>0</v>
      </c>
      <c r="W44" s="118"/>
      <c r="X44" s="118"/>
      <c r="Y44" s="120">
        <f t="shared" si="11"/>
        <v>0</v>
      </c>
      <c r="Z44" s="121"/>
      <c r="AA44" s="122">
        <v>0</v>
      </c>
      <c r="AB44" s="118">
        <v>0</v>
      </c>
      <c r="AC44" s="118">
        <f t="shared" si="8"/>
        <v>0</v>
      </c>
      <c r="AD44" s="118">
        <v>0</v>
      </c>
      <c r="AE44" s="118">
        <v>0</v>
      </c>
      <c r="AF44" s="123">
        <f t="shared" si="9"/>
        <v>0</v>
      </c>
      <c r="AG44" s="114">
        <f t="shared" si="12"/>
        <v>0</v>
      </c>
      <c r="AH44" s="115"/>
    </row>
    <row r="45" spans="1:34" s="116" customFormat="1" x14ac:dyDescent="0.2">
      <c r="A45" s="117" t="s">
        <v>55</v>
      </c>
      <c r="B45" s="109">
        <v>372011</v>
      </c>
      <c r="C45" s="109">
        <f t="shared" si="13"/>
        <v>372011</v>
      </c>
      <c r="D45" s="109">
        <f t="shared" si="2"/>
        <v>0</v>
      </c>
      <c r="E45" s="118">
        <v>0</v>
      </c>
      <c r="F45" s="118">
        <v>0</v>
      </c>
      <c r="G45" s="118">
        <f t="shared" si="10"/>
        <v>0</v>
      </c>
      <c r="H45" s="118">
        <v>0</v>
      </c>
      <c r="I45" s="118">
        <v>0</v>
      </c>
      <c r="J45" s="118">
        <f t="shared" si="3"/>
        <v>0</v>
      </c>
      <c r="K45" s="118">
        <v>0</v>
      </c>
      <c r="L45" s="118">
        <v>0</v>
      </c>
      <c r="M45" s="118">
        <f t="shared" si="4"/>
        <v>0</v>
      </c>
      <c r="N45" s="118">
        <v>0</v>
      </c>
      <c r="O45" s="118">
        <v>0</v>
      </c>
      <c r="P45" s="118">
        <f t="shared" si="5"/>
        <v>0</v>
      </c>
      <c r="Q45" s="118">
        <v>313460</v>
      </c>
      <c r="R45" s="118">
        <v>313460</v>
      </c>
      <c r="S45" s="118">
        <f t="shared" si="6"/>
        <v>0</v>
      </c>
      <c r="T45" s="118">
        <v>58551</v>
      </c>
      <c r="U45" s="118">
        <v>58551</v>
      </c>
      <c r="V45" s="118">
        <f t="shared" si="7"/>
        <v>0</v>
      </c>
      <c r="W45" s="118"/>
      <c r="X45" s="118"/>
      <c r="Y45" s="120">
        <f t="shared" si="11"/>
        <v>0</v>
      </c>
      <c r="Z45" s="121"/>
      <c r="AA45" s="122">
        <v>0</v>
      </c>
      <c r="AB45" s="118">
        <v>0</v>
      </c>
      <c r="AC45" s="118">
        <f t="shared" si="8"/>
        <v>0</v>
      </c>
      <c r="AD45" s="118">
        <v>0</v>
      </c>
      <c r="AE45" s="118">
        <v>0</v>
      </c>
      <c r="AF45" s="123">
        <f t="shared" si="9"/>
        <v>0</v>
      </c>
      <c r="AG45" s="114">
        <f t="shared" si="12"/>
        <v>0</v>
      </c>
      <c r="AH45" s="115"/>
    </row>
    <row r="46" spans="1:34" s="116" customFormat="1" x14ac:dyDescent="0.2">
      <c r="A46" s="117" t="s">
        <v>56</v>
      </c>
      <c r="B46" s="109">
        <v>885413</v>
      </c>
      <c r="C46" s="109">
        <f t="shared" si="13"/>
        <v>891304</v>
      </c>
      <c r="D46" s="109">
        <f t="shared" si="2"/>
        <v>5891</v>
      </c>
      <c r="E46" s="118">
        <v>0</v>
      </c>
      <c r="F46" s="118">
        <v>0</v>
      </c>
      <c r="G46" s="118">
        <f t="shared" si="10"/>
        <v>0</v>
      </c>
      <c r="H46" s="118">
        <v>0</v>
      </c>
      <c r="I46" s="118">
        <v>0</v>
      </c>
      <c r="J46" s="118">
        <f t="shared" si="3"/>
        <v>0</v>
      </c>
      <c r="K46" s="118">
        <v>0</v>
      </c>
      <c r="L46" s="118">
        <v>0</v>
      </c>
      <c r="M46" s="118">
        <f t="shared" si="4"/>
        <v>0</v>
      </c>
      <c r="N46" s="118">
        <v>387423</v>
      </c>
      <c r="O46" s="118">
        <v>387423</v>
      </c>
      <c r="P46" s="118">
        <f t="shared" si="5"/>
        <v>0</v>
      </c>
      <c r="Q46" s="118">
        <v>413586</v>
      </c>
      <c r="R46" s="118">
        <v>413586</v>
      </c>
      <c r="S46" s="118">
        <f t="shared" si="6"/>
        <v>0</v>
      </c>
      <c r="T46" s="118">
        <v>84404</v>
      </c>
      <c r="U46" s="118">
        <v>84404</v>
      </c>
      <c r="V46" s="118">
        <f t="shared" si="7"/>
        <v>0</v>
      </c>
      <c r="W46" s="118"/>
      <c r="X46" s="118">
        <v>5891</v>
      </c>
      <c r="Y46" s="120">
        <f t="shared" si="11"/>
        <v>5891</v>
      </c>
      <c r="Z46" s="121"/>
      <c r="AA46" s="122">
        <v>0</v>
      </c>
      <c r="AB46" s="118">
        <v>0</v>
      </c>
      <c r="AC46" s="118">
        <f t="shared" si="8"/>
        <v>0</v>
      </c>
      <c r="AD46" s="118">
        <v>0</v>
      </c>
      <c r="AE46" s="118">
        <v>0</v>
      </c>
      <c r="AF46" s="123">
        <f t="shared" si="9"/>
        <v>0</v>
      </c>
      <c r="AG46" s="114">
        <f t="shared" si="12"/>
        <v>0</v>
      </c>
      <c r="AH46" s="115"/>
    </row>
    <row r="47" spans="1:34" x14ac:dyDescent="0.2">
      <c r="A47" s="76" t="s">
        <v>10</v>
      </c>
      <c r="B47" s="65">
        <v>223627</v>
      </c>
      <c r="C47" s="65">
        <f t="shared" si="13"/>
        <v>226543</v>
      </c>
      <c r="D47" s="65">
        <f t="shared" si="2"/>
        <v>2916</v>
      </c>
      <c r="E47" s="72">
        <v>0</v>
      </c>
      <c r="F47" s="72">
        <v>0</v>
      </c>
      <c r="G47" s="72">
        <f t="shared" si="10"/>
        <v>0</v>
      </c>
      <c r="H47" s="72">
        <v>0</v>
      </c>
      <c r="I47" s="72">
        <v>0</v>
      </c>
      <c r="J47" s="72">
        <f t="shared" si="3"/>
        <v>0</v>
      </c>
      <c r="K47" s="72">
        <v>0</v>
      </c>
      <c r="L47" s="72">
        <v>0</v>
      </c>
      <c r="M47" s="72">
        <f t="shared" si="4"/>
        <v>0</v>
      </c>
      <c r="N47" s="72">
        <v>191685</v>
      </c>
      <c r="O47" s="72">
        <v>191685</v>
      </c>
      <c r="P47" s="72">
        <f t="shared" si="5"/>
        <v>0</v>
      </c>
      <c r="Q47" s="72">
        <v>15750</v>
      </c>
      <c r="R47" s="72">
        <v>15750</v>
      </c>
      <c r="S47" s="72">
        <f t="shared" si="6"/>
        <v>0</v>
      </c>
      <c r="T47" s="72">
        <v>16192</v>
      </c>
      <c r="U47" s="72">
        <v>16192</v>
      </c>
      <c r="V47" s="72">
        <f t="shared" si="7"/>
        <v>0</v>
      </c>
      <c r="W47" s="72"/>
      <c r="X47" s="72">
        <v>2916</v>
      </c>
      <c r="Y47" s="73">
        <f t="shared" si="11"/>
        <v>2916</v>
      </c>
      <c r="Z47" s="54"/>
      <c r="AA47" s="74">
        <v>0</v>
      </c>
      <c r="AB47" s="72">
        <v>0</v>
      </c>
      <c r="AC47" s="72">
        <f t="shared" si="8"/>
        <v>0</v>
      </c>
      <c r="AD47" s="72">
        <v>0</v>
      </c>
      <c r="AE47" s="72">
        <v>0</v>
      </c>
      <c r="AF47" s="77">
        <f t="shared" si="9"/>
        <v>0</v>
      </c>
      <c r="AG47" s="70">
        <f t="shared" si="12"/>
        <v>0</v>
      </c>
      <c r="AH47" s="15"/>
    </row>
    <row r="48" spans="1:34" ht="12.75" thickBot="1" x14ac:dyDescent="0.25">
      <c r="A48" s="78" t="s">
        <v>57</v>
      </c>
      <c r="B48" s="79">
        <v>2972169</v>
      </c>
      <c r="C48" s="79">
        <f t="shared" si="13"/>
        <v>2972169</v>
      </c>
      <c r="D48" s="79">
        <f t="shared" si="2"/>
        <v>0</v>
      </c>
      <c r="E48" s="80">
        <v>0</v>
      </c>
      <c r="F48" s="80">
        <v>0</v>
      </c>
      <c r="G48" s="80">
        <f t="shared" si="10"/>
        <v>0</v>
      </c>
      <c r="H48" s="80">
        <v>0</v>
      </c>
      <c r="I48" s="80">
        <v>0</v>
      </c>
      <c r="J48" s="80">
        <f t="shared" si="3"/>
        <v>0</v>
      </c>
      <c r="K48" s="80">
        <v>0</v>
      </c>
      <c r="L48" s="80">
        <v>0</v>
      </c>
      <c r="M48" s="80">
        <f t="shared" si="4"/>
        <v>0</v>
      </c>
      <c r="N48" s="80">
        <v>0</v>
      </c>
      <c r="O48" s="80">
        <v>0</v>
      </c>
      <c r="P48" s="80">
        <f t="shared" si="5"/>
        <v>0</v>
      </c>
      <c r="Q48" s="80">
        <v>0</v>
      </c>
      <c r="R48" s="80">
        <v>0</v>
      </c>
      <c r="S48" s="80">
        <f t="shared" si="6"/>
        <v>0</v>
      </c>
      <c r="T48" s="80">
        <v>2972169</v>
      </c>
      <c r="U48" s="80">
        <v>2972169</v>
      </c>
      <c r="V48" s="80">
        <f t="shared" si="7"/>
        <v>0</v>
      </c>
      <c r="W48" s="80"/>
      <c r="X48" s="80"/>
      <c r="Y48" s="81">
        <f t="shared" si="11"/>
        <v>0</v>
      </c>
      <c r="Z48" s="54"/>
      <c r="AA48" s="82">
        <v>0</v>
      </c>
      <c r="AB48" s="80">
        <v>0</v>
      </c>
      <c r="AC48" s="80">
        <f t="shared" si="8"/>
        <v>0</v>
      </c>
      <c r="AD48" s="80">
        <v>0</v>
      </c>
      <c r="AE48" s="80">
        <v>0</v>
      </c>
      <c r="AF48" s="83">
        <f t="shared" si="9"/>
        <v>0</v>
      </c>
      <c r="AG48" s="84">
        <f t="shared" si="12"/>
        <v>0</v>
      </c>
      <c r="AH48" s="15"/>
    </row>
    <row r="50" spans="1:16" x14ac:dyDescent="0.2">
      <c r="A50" s="3" t="s">
        <v>93</v>
      </c>
    </row>
    <row r="51" spans="1:16" x14ac:dyDescent="0.2">
      <c r="P51" s="15"/>
    </row>
  </sheetData>
  <mergeCells count="4">
    <mergeCell ref="A4:A5"/>
    <mergeCell ref="B4:Y4"/>
    <mergeCell ref="AA4:AG4"/>
    <mergeCell ref="AC1:AG1"/>
  </mergeCells>
  <pageMargins left="0.7" right="0.7" top="0.75" bottom="0.75" header="0.3" footer="0.3"/>
  <pageSetup paperSize="9" scale="4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8B3BEE-2835-4FA5-8510-84503E2D2CC3}">
  <sheetPr>
    <tabColor theme="9" tint="0.79998168889431442"/>
  </sheetPr>
  <dimension ref="A1:J53"/>
  <sheetViews>
    <sheetView workbookViewId="0">
      <selection activeCell="H32" sqref="H32"/>
    </sheetView>
  </sheetViews>
  <sheetFormatPr defaultColWidth="8.85546875" defaultRowHeight="12" x14ac:dyDescent="0.2"/>
  <cols>
    <col min="1" max="1" width="32.7109375" style="3" customWidth="1"/>
    <col min="2" max="4" width="17.28515625" style="3" customWidth="1"/>
    <col min="5" max="5" width="15.28515625" style="3" customWidth="1"/>
    <col min="6" max="6" width="17.140625" style="3" customWidth="1"/>
    <col min="7" max="7" width="12.85546875" style="3" customWidth="1"/>
    <col min="8" max="8" width="12.85546875" style="4" bestFit="1" customWidth="1"/>
    <col min="9" max="16384" width="8.85546875" style="3"/>
  </cols>
  <sheetData>
    <row r="1" spans="1:10" ht="56.25" customHeight="1" x14ac:dyDescent="0.2">
      <c r="E1" s="180" t="s">
        <v>69</v>
      </c>
      <c r="F1" s="180"/>
      <c r="G1" s="180"/>
    </row>
    <row r="2" spans="1:10" x14ac:dyDescent="0.2">
      <c r="A2" s="5" t="s">
        <v>36</v>
      </c>
    </row>
    <row r="4" spans="1:10" ht="31.9" customHeight="1" x14ac:dyDescent="0.2">
      <c r="A4" s="181" t="s">
        <v>12</v>
      </c>
      <c r="B4" s="182" t="s">
        <v>60</v>
      </c>
      <c r="C4" s="182" t="s">
        <v>58</v>
      </c>
      <c r="D4" s="182" t="s">
        <v>59</v>
      </c>
      <c r="E4" s="182" t="s">
        <v>61</v>
      </c>
      <c r="F4" s="182" t="s">
        <v>38</v>
      </c>
      <c r="G4" s="184" t="s">
        <v>34</v>
      </c>
    </row>
    <row r="5" spans="1:10" x14ac:dyDescent="0.2">
      <c r="A5" s="181"/>
      <c r="B5" s="183"/>
      <c r="C5" s="183"/>
      <c r="D5" s="183"/>
      <c r="E5" s="183"/>
      <c r="F5" s="183"/>
      <c r="G5" s="185"/>
    </row>
    <row r="6" spans="1:10" x14ac:dyDescent="0.2">
      <c r="A6" s="6" t="s">
        <v>0</v>
      </c>
      <c r="B6" s="7">
        <f>SUM(B7:B48)</f>
        <v>682800842</v>
      </c>
      <c r="C6" s="7">
        <f t="shared" ref="C6:F6" si="0">SUM(C7:C48)</f>
        <v>673822974</v>
      </c>
      <c r="D6" s="7">
        <f t="shared" si="0"/>
        <v>8977868</v>
      </c>
      <c r="E6" s="8">
        <f t="shared" si="0"/>
        <v>682800842</v>
      </c>
      <c r="F6" s="8">
        <f t="shared" si="0"/>
        <v>0</v>
      </c>
      <c r="G6" s="9">
        <f>E6/B6</f>
        <v>1</v>
      </c>
    </row>
    <row r="7" spans="1:10" x14ac:dyDescent="0.2">
      <c r="A7" s="10" t="s">
        <v>9</v>
      </c>
      <c r="B7" s="161">
        <v>2011842</v>
      </c>
      <c r="C7" s="11">
        <v>1819635</v>
      </c>
      <c r="D7" s="11">
        <v>98646</v>
      </c>
      <c r="E7" s="12">
        <f>ROUND(C7+D7,0)</f>
        <v>1918281</v>
      </c>
      <c r="F7" s="162">
        <f>E7-B7</f>
        <v>-93561</v>
      </c>
      <c r="G7" s="13">
        <f t="shared" ref="G7:G48" si="1">F7/B7</f>
        <v>-4.6505143048012718E-2</v>
      </c>
    </row>
    <row r="8" spans="1:10" x14ac:dyDescent="0.2">
      <c r="A8" s="10" t="s">
        <v>3</v>
      </c>
      <c r="B8" s="161">
        <v>4169316</v>
      </c>
      <c r="C8" s="11">
        <v>3698435</v>
      </c>
      <c r="D8" s="11">
        <v>188189</v>
      </c>
      <c r="E8" s="12">
        <f t="shared" ref="E8:E48" si="2">ROUND(C8+D8,0)</f>
        <v>3886624</v>
      </c>
      <c r="F8" s="162">
        <f t="shared" ref="F8:F48" si="3">E8-B8</f>
        <v>-282692</v>
      </c>
      <c r="G8" s="13">
        <f t="shared" si="1"/>
        <v>-6.7802968160724689E-2</v>
      </c>
    </row>
    <row r="9" spans="1:10" s="116" customFormat="1" x14ac:dyDescent="0.2">
      <c r="A9" s="140" t="s">
        <v>17</v>
      </c>
      <c r="B9" s="163">
        <v>5712257</v>
      </c>
      <c r="C9" s="141">
        <v>5042386</v>
      </c>
      <c r="D9" s="141">
        <v>466556</v>
      </c>
      <c r="E9" s="142">
        <f t="shared" si="2"/>
        <v>5508942</v>
      </c>
      <c r="F9" s="162">
        <f t="shared" si="3"/>
        <v>-203315</v>
      </c>
      <c r="G9" s="143">
        <f t="shared" si="1"/>
        <v>-3.5592761320087665E-2</v>
      </c>
      <c r="H9" s="144"/>
    </row>
    <row r="10" spans="1:10" s="116" customFormat="1" x14ac:dyDescent="0.2">
      <c r="A10" s="140" t="s">
        <v>39</v>
      </c>
      <c r="B10" s="163">
        <v>1740011</v>
      </c>
      <c r="C10" s="141">
        <v>1602433</v>
      </c>
      <c r="D10" s="141">
        <v>114936</v>
      </c>
      <c r="E10" s="142">
        <f t="shared" si="2"/>
        <v>1717369</v>
      </c>
      <c r="F10" s="162">
        <f t="shared" si="3"/>
        <v>-22642</v>
      </c>
      <c r="G10" s="143">
        <f t="shared" si="1"/>
        <v>-1.301256141484163E-2</v>
      </c>
      <c r="H10" s="144"/>
      <c r="J10" s="164"/>
    </row>
    <row r="11" spans="1:10" s="116" customFormat="1" x14ac:dyDescent="0.2">
      <c r="A11" s="140" t="s">
        <v>13</v>
      </c>
      <c r="B11" s="163">
        <v>48609675</v>
      </c>
      <c r="C11" s="141">
        <v>49628882</v>
      </c>
      <c r="D11" s="141">
        <v>0</v>
      </c>
      <c r="E11" s="142">
        <f t="shared" si="2"/>
        <v>49628882</v>
      </c>
      <c r="F11" s="162">
        <f t="shared" si="3"/>
        <v>1019207</v>
      </c>
      <c r="G11" s="143">
        <f t="shared" si="1"/>
        <v>2.09671634299139E-2</v>
      </c>
      <c r="H11" s="144"/>
    </row>
    <row r="12" spans="1:10" s="116" customFormat="1" x14ac:dyDescent="0.2">
      <c r="A12" s="140" t="s">
        <v>4</v>
      </c>
      <c r="B12" s="163">
        <v>5502959</v>
      </c>
      <c r="C12" s="141">
        <v>5148179</v>
      </c>
      <c r="D12" s="141">
        <v>217783</v>
      </c>
      <c r="E12" s="142">
        <f t="shared" si="2"/>
        <v>5365962</v>
      </c>
      <c r="F12" s="162">
        <f t="shared" si="3"/>
        <v>-136997</v>
      </c>
      <c r="G12" s="143">
        <f t="shared" si="1"/>
        <v>-2.4895151862843246E-2</v>
      </c>
      <c r="H12" s="144"/>
    </row>
    <row r="13" spans="1:10" s="116" customFormat="1" x14ac:dyDescent="0.2">
      <c r="A13" s="140" t="s">
        <v>20</v>
      </c>
      <c r="B13" s="163">
        <v>21393518</v>
      </c>
      <c r="C13" s="141">
        <v>21371019</v>
      </c>
      <c r="D13" s="141">
        <v>14693</v>
      </c>
      <c r="E13" s="142">
        <f t="shared" si="2"/>
        <v>21385712</v>
      </c>
      <c r="F13" s="162">
        <f t="shared" si="3"/>
        <v>-7806</v>
      </c>
      <c r="G13" s="143">
        <f t="shared" si="1"/>
        <v>-3.6487687532270286E-4</v>
      </c>
      <c r="H13" s="144"/>
    </row>
    <row r="14" spans="1:10" s="116" customFormat="1" x14ac:dyDescent="0.2">
      <c r="A14" s="140" t="s">
        <v>14</v>
      </c>
      <c r="B14" s="163">
        <v>32308069</v>
      </c>
      <c r="C14" s="141">
        <v>31099878</v>
      </c>
      <c r="D14" s="141">
        <v>491887</v>
      </c>
      <c r="E14" s="142">
        <f t="shared" si="2"/>
        <v>31591765</v>
      </c>
      <c r="F14" s="162">
        <f t="shared" si="3"/>
        <v>-716304</v>
      </c>
      <c r="G14" s="143">
        <f t="shared" si="1"/>
        <v>-2.2171055781761515E-2</v>
      </c>
      <c r="H14" s="144"/>
    </row>
    <row r="15" spans="1:10" s="116" customFormat="1" x14ac:dyDescent="0.2">
      <c r="A15" s="140" t="s">
        <v>18</v>
      </c>
      <c r="B15" s="163">
        <v>4609886</v>
      </c>
      <c r="C15" s="141">
        <v>2480157</v>
      </c>
      <c r="D15" s="141">
        <v>881822</v>
      </c>
      <c r="E15" s="142">
        <f t="shared" si="2"/>
        <v>3361979</v>
      </c>
      <c r="F15" s="162">
        <f t="shared" si="3"/>
        <v>-1247907</v>
      </c>
      <c r="G15" s="143">
        <f t="shared" si="1"/>
        <v>-0.27070235576324447</v>
      </c>
      <c r="H15" s="144"/>
    </row>
    <row r="16" spans="1:10" s="116" customFormat="1" x14ac:dyDescent="0.2">
      <c r="A16" s="140" t="s">
        <v>40</v>
      </c>
      <c r="B16" s="163">
        <v>15584790</v>
      </c>
      <c r="C16" s="141">
        <v>14921262</v>
      </c>
      <c r="D16" s="141">
        <v>609892</v>
      </c>
      <c r="E16" s="142">
        <f t="shared" si="2"/>
        <v>15531154</v>
      </c>
      <c r="F16" s="162">
        <f t="shared" si="3"/>
        <v>-53636</v>
      </c>
      <c r="G16" s="143">
        <f t="shared" si="1"/>
        <v>-3.4415606498387208E-3</v>
      </c>
      <c r="H16" s="144"/>
    </row>
    <row r="17" spans="1:8" s="116" customFormat="1" x14ac:dyDescent="0.2">
      <c r="A17" s="140" t="s">
        <v>15</v>
      </c>
      <c r="B17" s="163">
        <v>14130599</v>
      </c>
      <c r="C17" s="141">
        <v>13019388</v>
      </c>
      <c r="D17" s="141">
        <v>744994</v>
      </c>
      <c r="E17" s="142">
        <f t="shared" si="2"/>
        <v>13764382</v>
      </c>
      <c r="F17" s="162">
        <f t="shared" si="3"/>
        <v>-366217</v>
      </c>
      <c r="G17" s="143">
        <f t="shared" si="1"/>
        <v>-2.5916594193919167E-2</v>
      </c>
      <c r="H17" s="144"/>
    </row>
    <row r="18" spans="1:8" s="116" customFormat="1" x14ac:dyDescent="0.2">
      <c r="A18" s="140" t="s">
        <v>19</v>
      </c>
      <c r="B18" s="163">
        <v>6389522</v>
      </c>
      <c r="C18" s="141">
        <v>6276636</v>
      </c>
      <c r="D18" s="141">
        <v>105371</v>
      </c>
      <c r="E18" s="142">
        <f t="shared" si="2"/>
        <v>6382007</v>
      </c>
      <c r="F18" s="162">
        <f t="shared" si="3"/>
        <v>-7515</v>
      </c>
      <c r="G18" s="143">
        <f t="shared" si="1"/>
        <v>-1.1761443187768975E-3</v>
      </c>
      <c r="H18" s="144"/>
    </row>
    <row r="19" spans="1:8" s="116" customFormat="1" x14ac:dyDescent="0.2">
      <c r="A19" s="140" t="s">
        <v>41</v>
      </c>
      <c r="B19" s="163">
        <v>3121358</v>
      </c>
      <c r="C19" s="141">
        <v>2980144</v>
      </c>
      <c r="D19" s="141">
        <v>102029</v>
      </c>
      <c r="E19" s="142">
        <f t="shared" si="2"/>
        <v>3082173</v>
      </c>
      <c r="F19" s="162">
        <f t="shared" si="3"/>
        <v>-39185</v>
      </c>
      <c r="G19" s="143">
        <f t="shared" si="1"/>
        <v>-1.2553830736493538E-2</v>
      </c>
      <c r="H19" s="144"/>
    </row>
    <row r="20" spans="1:8" s="116" customFormat="1" x14ac:dyDescent="0.2">
      <c r="A20" s="140" t="s">
        <v>5</v>
      </c>
      <c r="B20" s="163">
        <v>6172323</v>
      </c>
      <c r="C20" s="141">
        <v>5718331</v>
      </c>
      <c r="D20" s="141">
        <v>269939</v>
      </c>
      <c r="E20" s="142">
        <f t="shared" si="2"/>
        <v>5988270</v>
      </c>
      <c r="F20" s="162">
        <f t="shared" si="3"/>
        <v>-184053</v>
      </c>
      <c r="G20" s="143">
        <f t="shared" si="1"/>
        <v>-2.9819081081790436E-2</v>
      </c>
      <c r="H20" s="144"/>
    </row>
    <row r="21" spans="1:8" s="116" customFormat="1" x14ac:dyDescent="0.2">
      <c r="A21" s="140" t="s">
        <v>1</v>
      </c>
      <c r="B21" s="163">
        <v>26430485</v>
      </c>
      <c r="C21" s="141">
        <v>25882908</v>
      </c>
      <c r="D21" s="141">
        <v>414904</v>
      </c>
      <c r="E21" s="142">
        <f t="shared" si="2"/>
        <v>26297812</v>
      </c>
      <c r="F21" s="162">
        <f t="shared" si="3"/>
        <v>-132673</v>
      </c>
      <c r="G21" s="143">
        <f t="shared" si="1"/>
        <v>-5.0196960063351092E-3</v>
      </c>
      <c r="H21" s="144"/>
    </row>
    <row r="22" spans="1:8" s="116" customFormat="1" x14ac:dyDescent="0.2">
      <c r="A22" s="140" t="s">
        <v>42</v>
      </c>
      <c r="B22" s="163">
        <v>1518803</v>
      </c>
      <c r="C22" s="141">
        <v>1292657</v>
      </c>
      <c r="D22" s="141">
        <v>114936</v>
      </c>
      <c r="E22" s="142">
        <f t="shared" si="2"/>
        <v>1407593</v>
      </c>
      <c r="F22" s="162">
        <f t="shared" si="3"/>
        <v>-111210</v>
      </c>
      <c r="G22" s="143">
        <f t="shared" si="1"/>
        <v>-7.3222136116402187E-2</v>
      </c>
      <c r="H22" s="144"/>
    </row>
    <row r="23" spans="1:8" s="116" customFormat="1" x14ac:dyDescent="0.2">
      <c r="A23" s="140" t="s">
        <v>22</v>
      </c>
      <c r="B23" s="163">
        <v>1615484</v>
      </c>
      <c r="C23" s="141">
        <v>677852</v>
      </c>
      <c r="D23" s="141">
        <v>564464</v>
      </c>
      <c r="E23" s="142">
        <f t="shared" si="2"/>
        <v>1242316</v>
      </c>
      <c r="F23" s="162">
        <f t="shared" si="3"/>
        <v>-373168</v>
      </c>
      <c r="G23" s="143">
        <f t="shared" si="1"/>
        <v>-0.23099455024005189</v>
      </c>
      <c r="H23" s="144"/>
    </row>
    <row r="24" spans="1:8" s="116" customFormat="1" x14ac:dyDescent="0.2">
      <c r="A24" s="140" t="s">
        <v>43</v>
      </c>
      <c r="B24" s="163">
        <v>1964515</v>
      </c>
      <c r="C24" s="141">
        <v>1919521</v>
      </c>
      <c r="D24" s="141">
        <v>23901</v>
      </c>
      <c r="E24" s="142">
        <f t="shared" si="2"/>
        <v>1943422</v>
      </c>
      <c r="F24" s="162">
        <f t="shared" si="3"/>
        <v>-21093</v>
      </c>
      <c r="G24" s="143">
        <f t="shared" si="1"/>
        <v>-1.0737001244581997E-2</v>
      </c>
      <c r="H24" s="144"/>
    </row>
    <row r="25" spans="1:8" s="116" customFormat="1" x14ac:dyDescent="0.2">
      <c r="A25" s="140" t="s">
        <v>6</v>
      </c>
      <c r="B25" s="163">
        <v>8332372</v>
      </c>
      <c r="C25" s="141">
        <v>7830639</v>
      </c>
      <c r="D25" s="141">
        <v>385692</v>
      </c>
      <c r="E25" s="142">
        <f t="shared" si="2"/>
        <v>8216331</v>
      </c>
      <c r="F25" s="162">
        <f t="shared" si="3"/>
        <v>-116041</v>
      </c>
      <c r="G25" s="143">
        <f t="shared" si="1"/>
        <v>-1.3926526564104435E-2</v>
      </c>
      <c r="H25" s="144"/>
    </row>
    <row r="26" spans="1:8" s="116" customFormat="1" x14ac:dyDescent="0.2">
      <c r="A26" s="140" t="s">
        <v>44</v>
      </c>
      <c r="B26" s="163">
        <v>22421496</v>
      </c>
      <c r="C26" s="141">
        <v>23019770</v>
      </c>
      <c r="D26" s="141">
        <v>0</v>
      </c>
      <c r="E26" s="142">
        <f t="shared" si="2"/>
        <v>23019770</v>
      </c>
      <c r="F26" s="162">
        <f t="shared" si="3"/>
        <v>598274</v>
      </c>
      <c r="G26" s="143">
        <f t="shared" si="1"/>
        <v>2.6683054511616889E-2</v>
      </c>
      <c r="H26" s="144"/>
    </row>
    <row r="27" spans="1:8" s="116" customFormat="1" x14ac:dyDescent="0.2">
      <c r="A27" s="140" t="s">
        <v>11</v>
      </c>
      <c r="B27" s="163">
        <v>8546855</v>
      </c>
      <c r="C27" s="141">
        <v>8430194</v>
      </c>
      <c r="D27" s="141">
        <v>139284</v>
      </c>
      <c r="E27" s="142">
        <f t="shared" si="2"/>
        <v>8569478</v>
      </c>
      <c r="F27" s="162">
        <f t="shared" si="3"/>
        <v>22623</v>
      </c>
      <c r="G27" s="143">
        <f t="shared" si="1"/>
        <v>2.6469385522510914E-3</v>
      </c>
      <c r="H27" s="144"/>
    </row>
    <row r="28" spans="1:8" s="116" customFormat="1" x14ac:dyDescent="0.2">
      <c r="A28" s="140" t="s">
        <v>45</v>
      </c>
      <c r="B28" s="163">
        <v>132354111</v>
      </c>
      <c r="C28" s="141">
        <v>134099100</v>
      </c>
      <c r="D28" s="141">
        <v>0</v>
      </c>
      <c r="E28" s="142">
        <f t="shared" si="2"/>
        <v>134099100</v>
      </c>
      <c r="F28" s="162">
        <f t="shared" si="3"/>
        <v>1744989</v>
      </c>
      <c r="G28" s="143">
        <f t="shared" si="1"/>
        <v>1.3184244802188275E-2</v>
      </c>
      <c r="H28" s="144"/>
    </row>
    <row r="29" spans="1:8" s="116" customFormat="1" x14ac:dyDescent="0.2">
      <c r="A29" s="140" t="s">
        <v>46</v>
      </c>
      <c r="B29" s="163">
        <v>5027866</v>
      </c>
      <c r="C29" s="141">
        <v>5031668</v>
      </c>
      <c r="D29" s="141">
        <v>14693</v>
      </c>
      <c r="E29" s="142">
        <f t="shared" si="2"/>
        <v>5046361</v>
      </c>
      <c r="F29" s="162">
        <f t="shared" si="3"/>
        <v>18495</v>
      </c>
      <c r="G29" s="143">
        <f t="shared" si="1"/>
        <v>3.6784989894320971E-3</v>
      </c>
      <c r="H29" s="144"/>
    </row>
    <row r="30" spans="1:8" s="116" customFormat="1" x14ac:dyDescent="0.2">
      <c r="A30" s="140" t="s">
        <v>47</v>
      </c>
      <c r="B30" s="163">
        <v>3269703</v>
      </c>
      <c r="C30" s="141">
        <v>1857386</v>
      </c>
      <c r="D30" s="141">
        <v>585815</v>
      </c>
      <c r="E30" s="142">
        <f t="shared" si="2"/>
        <v>2443201</v>
      </c>
      <c r="F30" s="162">
        <f t="shared" si="3"/>
        <v>-826502</v>
      </c>
      <c r="G30" s="143">
        <f t="shared" si="1"/>
        <v>-0.25277586374052935</v>
      </c>
      <c r="H30" s="144"/>
    </row>
    <row r="31" spans="1:8" s="116" customFormat="1" x14ac:dyDescent="0.2">
      <c r="A31" s="140" t="s">
        <v>16</v>
      </c>
      <c r="B31" s="163">
        <v>15687345</v>
      </c>
      <c r="C31" s="141">
        <v>15443022</v>
      </c>
      <c r="D31" s="141">
        <v>475468</v>
      </c>
      <c r="E31" s="142">
        <f t="shared" si="2"/>
        <v>15918490</v>
      </c>
      <c r="F31" s="162">
        <f t="shared" si="3"/>
        <v>231145</v>
      </c>
      <c r="G31" s="143">
        <f t="shared" si="1"/>
        <v>1.4734488213269996E-2</v>
      </c>
      <c r="H31" s="144"/>
    </row>
    <row r="32" spans="1:8" s="116" customFormat="1" x14ac:dyDescent="0.2">
      <c r="A32" s="140" t="s">
        <v>48</v>
      </c>
      <c r="B32" s="163">
        <v>159541153</v>
      </c>
      <c r="C32" s="141">
        <v>161755571</v>
      </c>
      <c r="D32" s="141">
        <v>0</v>
      </c>
      <c r="E32" s="142">
        <f t="shared" si="2"/>
        <v>161755571</v>
      </c>
      <c r="F32" s="162">
        <f t="shared" si="3"/>
        <v>2214418</v>
      </c>
      <c r="G32" s="143">
        <f t="shared" si="1"/>
        <v>1.3879917239911135E-2</v>
      </c>
      <c r="H32" s="166"/>
    </row>
    <row r="33" spans="1:8" s="116" customFormat="1" x14ac:dyDescent="0.2">
      <c r="A33" s="140" t="s">
        <v>49</v>
      </c>
      <c r="B33" s="163">
        <v>8973903</v>
      </c>
      <c r="C33" s="141">
        <v>8775400</v>
      </c>
      <c r="D33" s="141">
        <v>133725</v>
      </c>
      <c r="E33" s="142">
        <f t="shared" si="2"/>
        <v>8909125</v>
      </c>
      <c r="F33" s="162">
        <f t="shared" si="3"/>
        <v>-64778</v>
      </c>
      <c r="G33" s="143">
        <f t="shared" si="1"/>
        <v>-7.2184867610002026E-3</v>
      </c>
      <c r="H33" s="144"/>
    </row>
    <row r="34" spans="1:8" s="116" customFormat="1" x14ac:dyDescent="0.2">
      <c r="A34" s="140" t="s">
        <v>8</v>
      </c>
      <c r="B34" s="163">
        <v>9404740</v>
      </c>
      <c r="C34" s="141">
        <v>9374117</v>
      </c>
      <c r="D34" s="141">
        <v>31657</v>
      </c>
      <c r="E34" s="142">
        <f t="shared" si="2"/>
        <v>9405774</v>
      </c>
      <c r="F34" s="162">
        <f t="shared" si="3"/>
        <v>1034</v>
      </c>
      <c r="G34" s="143">
        <f t="shared" si="1"/>
        <v>1.0994455987087362E-4</v>
      </c>
      <c r="H34" s="144"/>
    </row>
    <row r="35" spans="1:8" s="116" customFormat="1" x14ac:dyDescent="0.2">
      <c r="A35" s="140" t="s">
        <v>24</v>
      </c>
      <c r="B35" s="163">
        <v>2401876</v>
      </c>
      <c r="C35" s="141">
        <v>2071937</v>
      </c>
      <c r="D35" s="141">
        <v>169086</v>
      </c>
      <c r="E35" s="142">
        <f t="shared" si="2"/>
        <v>2241023</v>
      </c>
      <c r="F35" s="162">
        <f t="shared" si="3"/>
        <v>-160853</v>
      </c>
      <c r="G35" s="143">
        <f t="shared" si="1"/>
        <v>-6.6969735323555421E-2</v>
      </c>
      <c r="H35" s="144"/>
    </row>
    <row r="36" spans="1:8" s="116" customFormat="1" x14ac:dyDescent="0.2">
      <c r="A36" s="140" t="s">
        <v>50</v>
      </c>
      <c r="B36" s="163">
        <v>9883873</v>
      </c>
      <c r="C36" s="141">
        <v>9875748</v>
      </c>
      <c r="D36" s="141">
        <v>14693</v>
      </c>
      <c r="E36" s="142">
        <f t="shared" si="2"/>
        <v>9890441</v>
      </c>
      <c r="F36" s="162">
        <f t="shared" si="3"/>
        <v>6568</v>
      </c>
      <c r="G36" s="143">
        <f t="shared" si="1"/>
        <v>6.6451683464569E-4</v>
      </c>
      <c r="H36" s="144"/>
    </row>
    <row r="37" spans="1:8" s="116" customFormat="1" x14ac:dyDescent="0.2">
      <c r="A37" s="140" t="s">
        <v>51</v>
      </c>
      <c r="B37" s="163">
        <v>10220567</v>
      </c>
      <c r="C37" s="141">
        <v>10208631</v>
      </c>
      <c r="D37" s="141">
        <v>14693</v>
      </c>
      <c r="E37" s="142">
        <f t="shared" si="2"/>
        <v>10223324</v>
      </c>
      <c r="F37" s="162">
        <f t="shared" si="3"/>
        <v>2757</v>
      </c>
      <c r="G37" s="143">
        <f t="shared" si="1"/>
        <v>2.697502007471797E-4</v>
      </c>
      <c r="H37" s="144"/>
    </row>
    <row r="38" spans="1:8" s="116" customFormat="1" x14ac:dyDescent="0.2">
      <c r="A38" s="140" t="s">
        <v>21</v>
      </c>
      <c r="B38" s="163">
        <v>24683550</v>
      </c>
      <c r="C38" s="141">
        <v>24166843</v>
      </c>
      <c r="D38" s="141">
        <v>300421</v>
      </c>
      <c r="E38" s="142">
        <f t="shared" si="2"/>
        <v>24467264</v>
      </c>
      <c r="F38" s="162">
        <f t="shared" si="3"/>
        <v>-216286</v>
      </c>
      <c r="G38" s="143">
        <f t="shared" si="1"/>
        <v>-8.762353875354234E-3</v>
      </c>
      <c r="H38" s="144"/>
    </row>
    <row r="39" spans="1:8" s="116" customFormat="1" x14ac:dyDescent="0.2">
      <c r="A39" s="140" t="s">
        <v>52</v>
      </c>
      <c r="B39" s="163">
        <v>4387451</v>
      </c>
      <c r="C39" s="141">
        <v>4274101</v>
      </c>
      <c r="D39" s="141">
        <v>93711</v>
      </c>
      <c r="E39" s="142">
        <f t="shared" si="2"/>
        <v>4367812</v>
      </c>
      <c r="F39" s="162">
        <f t="shared" si="3"/>
        <v>-19639</v>
      </c>
      <c r="G39" s="143">
        <f t="shared" si="1"/>
        <v>-4.4761753464597097E-3</v>
      </c>
      <c r="H39" s="144"/>
    </row>
    <row r="40" spans="1:8" s="116" customFormat="1" x14ac:dyDescent="0.2">
      <c r="A40" s="140" t="s">
        <v>53</v>
      </c>
      <c r="B40" s="163">
        <v>12695635</v>
      </c>
      <c r="C40" s="141">
        <v>12464128</v>
      </c>
      <c r="D40" s="141">
        <v>115754</v>
      </c>
      <c r="E40" s="142">
        <f t="shared" si="2"/>
        <v>12579882</v>
      </c>
      <c r="F40" s="162">
        <f t="shared" si="3"/>
        <v>-115753</v>
      </c>
      <c r="G40" s="143">
        <f t="shared" si="1"/>
        <v>-9.1175431555806392E-3</v>
      </c>
      <c r="H40" s="144"/>
    </row>
    <row r="41" spans="1:8" s="116" customFormat="1" x14ac:dyDescent="0.2">
      <c r="A41" s="140" t="s">
        <v>2</v>
      </c>
      <c r="B41" s="163">
        <v>19476992</v>
      </c>
      <c r="C41" s="141">
        <v>18930875</v>
      </c>
      <c r="D41" s="141">
        <v>504383</v>
      </c>
      <c r="E41" s="142">
        <f t="shared" si="2"/>
        <v>19435258</v>
      </c>
      <c r="F41" s="162">
        <f t="shared" si="3"/>
        <v>-41734</v>
      </c>
      <c r="G41" s="143">
        <f t="shared" si="1"/>
        <v>-2.1427333337714571E-3</v>
      </c>
      <c r="H41" s="144"/>
    </row>
    <row r="42" spans="1:8" s="116" customFormat="1" x14ac:dyDescent="0.2">
      <c r="A42" s="140" t="s">
        <v>54</v>
      </c>
      <c r="B42" s="163">
        <v>15694143</v>
      </c>
      <c r="C42" s="141">
        <v>14813535</v>
      </c>
      <c r="D42" s="141">
        <v>573851</v>
      </c>
      <c r="E42" s="142">
        <f t="shared" si="2"/>
        <v>15387386</v>
      </c>
      <c r="F42" s="162">
        <f t="shared" si="3"/>
        <v>-306757</v>
      </c>
      <c r="G42" s="143">
        <f t="shared" si="1"/>
        <v>-1.9545954181760673E-2</v>
      </c>
      <c r="H42" s="144"/>
    </row>
    <row r="43" spans="1:8" s="116" customFormat="1" x14ac:dyDescent="0.2">
      <c r="A43" s="140" t="s">
        <v>7</v>
      </c>
      <c r="B43" s="163">
        <v>2279600</v>
      </c>
      <c r="C43" s="141">
        <v>2279600</v>
      </c>
      <c r="D43" s="141">
        <v>0</v>
      </c>
      <c r="E43" s="142">
        <f t="shared" si="2"/>
        <v>2279600</v>
      </c>
      <c r="F43" s="162">
        <f t="shared" si="3"/>
        <v>0</v>
      </c>
      <c r="G43" s="143">
        <f t="shared" si="1"/>
        <v>0</v>
      </c>
      <c r="H43" s="144"/>
    </row>
    <row r="44" spans="1:8" s="116" customFormat="1" x14ac:dyDescent="0.2">
      <c r="A44" s="140" t="s">
        <v>23</v>
      </c>
      <c r="B44" s="163">
        <v>78979</v>
      </c>
      <c r="C44" s="141">
        <v>78979</v>
      </c>
      <c r="D44" s="141">
        <v>0</v>
      </c>
      <c r="E44" s="142">
        <f t="shared" si="2"/>
        <v>78979</v>
      </c>
      <c r="F44" s="162">
        <f t="shared" si="3"/>
        <v>0</v>
      </c>
      <c r="G44" s="143">
        <f t="shared" si="1"/>
        <v>0</v>
      </c>
      <c r="H44" s="144"/>
    </row>
    <row r="45" spans="1:8" s="116" customFormat="1" x14ac:dyDescent="0.2">
      <c r="A45" s="140" t="s">
        <v>55</v>
      </c>
      <c r="B45" s="163">
        <v>372011</v>
      </c>
      <c r="C45" s="141">
        <v>372011</v>
      </c>
      <c r="D45" s="141">
        <v>0</v>
      </c>
      <c r="E45" s="142">
        <f t="shared" si="2"/>
        <v>372011</v>
      </c>
      <c r="F45" s="162">
        <f t="shared" si="3"/>
        <v>0</v>
      </c>
      <c r="G45" s="143">
        <f t="shared" si="1"/>
        <v>0</v>
      </c>
      <c r="H45" s="144"/>
    </row>
    <row r="46" spans="1:8" x14ac:dyDescent="0.2">
      <c r="A46" s="10" t="s">
        <v>56</v>
      </c>
      <c r="B46" s="161">
        <v>885413</v>
      </c>
      <c r="C46" s="11">
        <v>891304</v>
      </c>
      <c r="D46" s="11">
        <v>0</v>
      </c>
      <c r="E46" s="12">
        <f t="shared" si="2"/>
        <v>891304</v>
      </c>
      <c r="F46" s="162">
        <f t="shared" si="3"/>
        <v>5891</v>
      </c>
      <c r="G46" s="13">
        <f t="shared" si="1"/>
        <v>6.6533922587538241E-3</v>
      </c>
    </row>
    <row r="47" spans="1:8" x14ac:dyDescent="0.2">
      <c r="A47" s="10" t="s">
        <v>10</v>
      </c>
      <c r="B47" s="161">
        <v>223627</v>
      </c>
      <c r="C47" s="11">
        <v>226543</v>
      </c>
      <c r="D47" s="11">
        <v>0</v>
      </c>
      <c r="E47" s="12">
        <f t="shared" si="2"/>
        <v>226543</v>
      </c>
      <c r="F47" s="162">
        <f t="shared" si="3"/>
        <v>2916</v>
      </c>
      <c r="G47" s="13">
        <f t="shared" si="1"/>
        <v>1.303957035599458E-2</v>
      </c>
    </row>
    <row r="48" spans="1:8" x14ac:dyDescent="0.2">
      <c r="A48" s="10" t="s">
        <v>57</v>
      </c>
      <c r="B48" s="165">
        <v>2972169</v>
      </c>
      <c r="C48" s="12">
        <v>2972169</v>
      </c>
      <c r="D48" s="12">
        <v>0</v>
      </c>
      <c r="E48" s="11">
        <f t="shared" si="2"/>
        <v>2972169</v>
      </c>
      <c r="F48" s="162">
        <f t="shared" si="3"/>
        <v>0</v>
      </c>
      <c r="G48" s="13">
        <f t="shared" si="1"/>
        <v>0</v>
      </c>
    </row>
    <row r="49" spans="2:6" x14ac:dyDescent="0.2">
      <c r="B49" s="15"/>
      <c r="C49" s="15"/>
      <c r="D49" s="15"/>
      <c r="E49" s="4"/>
      <c r="F49" s="4"/>
    </row>
    <row r="52" spans="2:6" x14ac:dyDescent="0.2">
      <c r="E52" s="15"/>
    </row>
    <row r="53" spans="2:6" x14ac:dyDescent="0.2">
      <c r="E53" s="15"/>
    </row>
  </sheetData>
  <mergeCells count="8">
    <mergeCell ref="E1:G1"/>
    <mergeCell ref="A4:A5"/>
    <mergeCell ref="B4:B5"/>
    <mergeCell ref="E4:E5"/>
    <mergeCell ref="F4:F5"/>
    <mergeCell ref="G4:G5"/>
    <mergeCell ref="C4:C5"/>
    <mergeCell ref="D4:D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C9CB1-1D2E-4224-BF42-354D7D0EDA5F}">
  <sheetPr>
    <tabColor theme="9" tint="0.79998168889431442"/>
  </sheetPr>
  <dimension ref="A1:AH55"/>
  <sheetViews>
    <sheetView topLeftCell="H1" zoomScale="75" zoomScaleNormal="75" workbookViewId="0">
      <selection activeCell="AC1" sqref="AC1:AG1"/>
    </sheetView>
  </sheetViews>
  <sheetFormatPr defaultColWidth="8.85546875" defaultRowHeight="12" x14ac:dyDescent="0.2"/>
  <cols>
    <col min="1" max="1" width="39.85546875" style="16" customWidth="1"/>
    <col min="2" max="2" width="13.28515625" style="16" customWidth="1"/>
    <col min="3" max="3" width="12.5703125" style="16" customWidth="1"/>
    <col min="4" max="4" width="13.28515625" style="16" customWidth="1"/>
    <col min="5" max="5" width="11.5703125" style="16" customWidth="1"/>
    <col min="6" max="6" width="12" style="16" customWidth="1"/>
    <col min="7" max="7" width="12.85546875" style="16" customWidth="1"/>
    <col min="8" max="8" width="12" style="16" customWidth="1"/>
    <col min="9" max="9" width="12.28515625" style="16" customWidth="1"/>
    <col min="10" max="10" width="13.140625" style="16" customWidth="1"/>
    <col min="11" max="11" width="11.7109375" style="16" customWidth="1"/>
    <col min="12" max="12" width="10.5703125" style="16" customWidth="1"/>
    <col min="13" max="13" width="13.28515625" style="16" customWidth="1"/>
    <col min="14" max="15" width="13" style="16" customWidth="1"/>
    <col min="16" max="16" width="9.28515625" style="16" customWidth="1"/>
    <col min="17" max="18" width="13" style="16" customWidth="1"/>
    <col min="19" max="19" width="9.28515625" style="16" customWidth="1"/>
    <col min="20" max="21" width="12" style="16" customWidth="1"/>
    <col min="22" max="22" width="9.28515625" style="16" customWidth="1"/>
    <col min="23" max="23" width="9.140625" style="16" customWidth="1"/>
    <col min="24" max="24" width="11" style="16" customWidth="1"/>
    <col min="25" max="25" width="11.140625" style="16" customWidth="1"/>
    <col min="26" max="26" width="9" style="16" customWidth="1"/>
    <col min="27" max="27" width="11.7109375" style="16" customWidth="1"/>
    <col min="28" max="28" width="10.7109375" style="16" customWidth="1"/>
    <col min="29" max="29" width="11.28515625" style="16" customWidth="1"/>
    <col min="30" max="31" width="11" style="16" customWidth="1"/>
    <col min="32" max="32" width="9.7109375" style="16" customWidth="1"/>
    <col min="33" max="33" width="11.28515625" style="16" bestFit="1" customWidth="1"/>
    <col min="34" max="34" width="8.85546875" style="88"/>
    <col min="35" max="16384" width="8.85546875" style="16"/>
  </cols>
  <sheetData>
    <row r="1" spans="1:34" ht="36.75" customHeight="1" x14ac:dyDescent="0.2">
      <c r="AC1" s="192" t="s">
        <v>69</v>
      </c>
      <c r="AD1" s="192"/>
      <c r="AE1" s="192"/>
      <c r="AF1" s="192"/>
      <c r="AG1" s="192"/>
    </row>
    <row r="2" spans="1:34" ht="12.75" thickBot="1" x14ac:dyDescent="0.25">
      <c r="A2" s="2" t="s">
        <v>66</v>
      </c>
    </row>
    <row r="3" spans="1:34" ht="12.75" thickBot="1" x14ac:dyDescent="0.25">
      <c r="A3" s="186" t="s">
        <v>12</v>
      </c>
      <c r="B3" s="188" t="s">
        <v>63</v>
      </c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89"/>
      <c r="Q3" s="189"/>
      <c r="R3" s="189"/>
      <c r="S3" s="189"/>
      <c r="T3" s="189"/>
      <c r="U3" s="189"/>
      <c r="V3" s="189"/>
      <c r="W3" s="189"/>
      <c r="X3" s="189"/>
      <c r="Y3" s="190"/>
      <c r="Z3" s="17"/>
      <c r="AA3" s="188" t="s">
        <v>64</v>
      </c>
      <c r="AB3" s="189"/>
      <c r="AC3" s="189"/>
      <c r="AD3" s="189"/>
      <c r="AE3" s="189"/>
      <c r="AF3" s="189"/>
      <c r="AG3" s="191"/>
    </row>
    <row r="4" spans="1:34" ht="51.6" customHeight="1" thickBot="1" x14ac:dyDescent="0.25">
      <c r="A4" s="187"/>
      <c r="B4" s="100" t="s">
        <v>92</v>
      </c>
      <c r="C4" s="18" t="s">
        <v>73</v>
      </c>
      <c r="D4" s="18" t="s">
        <v>74</v>
      </c>
      <c r="E4" s="19" t="s">
        <v>75</v>
      </c>
      <c r="F4" s="19" t="s">
        <v>76</v>
      </c>
      <c r="G4" s="19" t="s">
        <v>74</v>
      </c>
      <c r="H4" s="20" t="s">
        <v>77</v>
      </c>
      <c r="I4" s="20" t="s">
        <v>78</v>
      </c>
      <c r="J4" s="21" t="s">
        <v>74</v>
      </c>
      <c r="K4" s="22" t="s">
        <v>79</v>
      </c>
      <c r="L4" s="22" t="s">
        <v>80</v>
      </c>
      <c r="M4" s="22" t="s">
        <v>74</v>
      </c>
      <c r="N4" s="23" t="s">
        <v>81</v>
      </c>
      <c r="O4" s="23" t="s">
        <v>82</v>
      </c>
      <c r="P4" s="23" t="s">
        <v>74</v>
      </c>
      <c r="Q4" s="24" t="s">
        <v>83</v>
      </c>
      <c r="R4" s="24" t="s">
        <v>84</v>
      </c>
      <c r="S4" s="24" t="s">
        <v>74</v>
      </c>
      <c r="T4" s="25" t="s">
        <v>85</v>
      </c>
      <c r="U4" s="25" t="s">
        <v>86</v>
      </c>
      <c r="V4" s="25" t="s">
        <v>74</v>
      </c>
      <c r="W4" s="167" t="s">
        <v>87</v>
      </c>
      <c r="X4" s="167" t="s">
        <v>88</v>
      </c>
      <c r="Y4" s="168" t="s">
        <v>74</v>
      </c>
      <c r="AA4" s="89" t="s">
        <v>89</v>
      </c>
      <c r="AB4" s="90" t="s">
        <v>90</v>
      </c>
      <c r="AC4" s="90" t="s">
        <v>74</v>
      </c>
      <c r="AD4" s="91" t="s">
        <v>91</v>
      </c>
      <c r="AE4" s="91" t="s">
        <v>91</v>
      </c>
      <c r="AF4" s="92" t="s">
        <v>74</v>
      </c>
      <c r="AG4" s="26" t="s">
        <v>35</v>
      </c>
    </row>
    <row r="5" spans="1:34" s="96" customFormat="1" ht="10.9" customHeight="1" x14ac:dyDescent="0.2">
      <c r="A5" s="103" t="s">
        <v>35</v>
      </c>
      <c r="B5" s="97">
        <f>SUM(B6:B47)</f>
        <v>682800842</v>
      </c>
      <c r="C5" s="94">
        <f t="shared" ref="C5:AF5" si="0">SUM(C6:C47)</f>
        <v>673071548</v>
      </c>
      <c r="D5" s="94">
        <f t="shared" si="0"/>
        <v>-9729294</v>
      </c>
      <c r="E5" s="94">
        <f t="shared" si="0"/>
        <v>103915643</v>
      </c>
      <c r="F5" s="94">
        <f t="shared" si="0"/>
        <v>57849952</v>
      </c>
      <c r="G5" s="94">
        <f t="shared" si="0"/>
        <v>-46065691</v>
      </c>
      <c r="H5" s="94">
        <f t="shared" si="0"/>
        <v>0</v>
      </c>
      <c r="I5" s="94">
        <f t="shared" si="0"/>
        <v>28877641</v>
      </c>
      <c r="J5" s="94">
        <f t="shared" si="0"/>
        <v>28877641</v>
      </c>
      <c r="K5" s="94">
        <f t="shared" si="0"/>
        <v>13075037</v>
      </c>
      <c r="L5" s="94">
        <f t="shared" si="0"/>
        <v>15216293</v>
      </c>
      <c r="M5" s="94">
        <f t="shared" si="0"/>
        <v>2141256</v>
      </c>
      <c r="N5" s="94">
        <f t="shared" si="0"/>
        <v>314492881</v>
      </c>
      <c r="O5" s="94">
        <f t="shared" si="0"/>
        <v>315462990</v>
      </c>
      <c r="P5" s="94">
        <f t="shared" si="0"/>
        <v>970109</v>
      </c>
      <c r="Q5" s="94">
        <f t="shared" si="0"/>
        <v>157439911</v>
      </c>
      <c r="R5" s="94">
        <f t="shared" si="0"/>
        <v>157439911</v>
      </c>
      <c r="S5" s="94">
        <f t="shared" si="0"/>
        <v>0</v>
      </c>
      <c r="T5" s="94">
        <f t="shared" si="0"/>
        <v>93877370</v>
      </c>
      <c r="U5" s="94">
        <f t="shared" si="0"/>
        <v>93871792</v>
      </c>
      <c r="V5" s="94">
        <f t="shared" si="0"/>
        <v>-5578</v>
      </c>
      <c r="W5" s="169">
        <f t="shared" si="0"/>
        <v>0</v>
      </c>
      <c r="X5" s="169">
        <v>4352969</v>
      </c>
      <c r="Y5" s="170">
        <f t="shared" si="0"/>
        <v>4352843</v>
      </c>
      <c r="AA5" s="97">
        <f t="shared" si="0"/>
        <v>0</v>
      </c>
      <c r="AB5" s="94">
        <f t="shared" si="0"/>
        <v>9538211</v>
      </c>
      <c r="AC5" s="94">
        <f t="shared" si="0"/>
        <v>9538211</v>
      </c>
      <c r="AD5" s="94">
        <f t="shared" si="0"/>
        <v>0</v>
      </c>
      <c r="AE5" s="94">
        <f t="shared" si="0"/>
        <v>191083</v>
      </c>
      <c r="AF5" s="98">
        <f t="shared" si="0"/>
        <v>191083</v>
      </c>
      <c r="AG5" s="95">
        <f>SUM(AG6:AG47)</f>
        <v>9729294</v>
      </c>
      <c r="AH5" s="99"/>
    </row>
    <row r="6" spans="1:34" ht="10.9" customHeight="1" x14ac:dyDescent="0.2">
      <c r="A6" s="105" t="s">
        <v>9</v>
      </c>
      <c r="B6" s="29">
        <v>2011842</v>
      </c>
      <c r="C6" s="27">
        <f>ROUND(F6+I6+L6+O6+R6+U6+X6,0)</f>
        <v>1819635</v>
      </c>
      <c r="D6" s="27">
        <f t="shared" ref="D6:D47" si="1">C6-B6</f>
        <v>-192207</v>
      </c>
      <c r="E6" s="27">
        <v>905264</v>
      </c>
      <c r="F6" s="27">
        <v>391448</v>
      </c>
      <c r="G6" s="27">
        <f>F6-E6</f>
        <v>-513816</v>
      </c>
      <c r="H6" s="27">
        <v>0</v>
      </c>
      <c r="I6" s="27">
        <v>316525</v>
      </c>
      <c r="J6" s="27">
        <f t="shared" ref="J6:J47" si="2">I6-H6</f>
        <v>316525</v>
      </c>
      <c r="K6" s="27">
        <v>0</v>
      </c>
      <c r="L6" s="27">
        <v>0</v>
      </c>
      <c r="M6" s="27">
        <f t="shared" ref="M6:M47" si="3">L6-K6</f>
        <v>0</v>
      </c>
      <c r="N6" s="27">
        <v>334359</v>
      </c>
      <c r="O6" s="27">
        <v>334359</v>
      </c>
      <c r="P6" s="27">
        <f t="shared" ref="P6:P47" si="4">O6-N6</f>
        <v>0</v>
      </c>
      <c r="Q6" s="27">
        <v>728810</v>
      </c>
      <c r="R6" s="27">
        <v>728810</v>
      </c>
      <c r="S6" s="27">
        <f t="shared" ref="S6:S47" si="5">R6-Q6</f>
        <v>0</v>
      </c>
      <c r="T6" s="27">
        <v>43409</v>
      </c>
      <c r="U6" s="27">
        <v>43409</v>
      </c>
      <c r="V6" s="27">
        <f t="shared" ref="V6:V47" si="6">U6-T6</f>
        <v>0</v>
      </c>
      <c r="W6" s="27"/>
      <c r="X6" s="27">
        <v>5084</v>
      </c>
      <c r="Y6" s="28">
        <f>X6-W6</f>
        <v>5084</v>
      </c>
      <c r="Z6" s="35"/>
      <c r="AA6" s="29">
        <v>0</v>
      </c>
      <c r="AB6" s="27">
        <v>98646</v>
      </c>
      <c r="AC6" s="27">
        <f t="shared" ref="AC6:AC47" si="7">AB6-AA6</f>
        <v>98646</v>
      </c>
      <c r="AD6" s="27">
        <v>0</v>
      </c>
      <c r="AE6" s="27">
        <v>0</v>
      </c>
      <c r="AF6" s="30">
        <f t="shared" ref="AF6:AF47" si="8">AE6-AD6</f>
        <v>0</v>
      </c>
      <c r="AG6" s="34">
        <f>ROUND(AB6+AE6,0)</f>
        <v>98646</v>
      </c>
      <c r="AH6" s="99"/>
    </row>
    <row r="7" spans="1:34" ht="10.9" customHeight="1" x14ac:dyDescent="0.2">
      <c r="A7" s="104" t="s">
        <v>3</v>
      </c>
      <c r="B7" s="29">
        <v>4169316</v>
      </c>
      <c r="C7" s="27">
        <f>ROUND(F7+I7+L7+O7+R7+U7+X7,0)</f>
        <v>3428230</v>
      </c>
      <c r="D7" s="27">
        <f t="shared" si="1"/>
        <v>-741086</v>
      </c>
      <c r="E7" s="27">
        <v>2029091</v>
      </c>
      <c r="F7" s="27">
        <v>1065984</v>
      </c>
      <c r="G7" s="27">
        <f t="shared" ref="G7:G47" si="9">F7-E7</f>
        <v>-963107</v>
      </c>
      <c r="H7" s="31">
        <v>0</v>
      </c>
      <c r="I7" s="27">
        <v>316525</v>
      </c>
      <c r="J7" s="27">
        <f t="shared" si="2"/>
        <v>316525</v>
      </c>
      <c r="K7" s="27">
        <v>174216</v>
      </c>
      <c r="L7" s="27">
        <v>173754</v>
      </c>
      <c r="M7" s="27">
        <f t="shared" si="3"/>
        <v>-462</v>
      </c>
      <c r="N7" s="27">
        <v>1741078</v>
      </c>
      <c r="O7" s="27">
        <v>1624758</v>
      </c>
      <c r="P7" s="27">
        <f t="shared" si="4"/>
        <v>-116320</v>
      </c>
      <c r="Q7" s="27">
        <v>16277</v>
      </c>
      <c r="R7" s="27">
        <v>16277</v>
      </c>
      <c r="S7" s="27">
        <f t="shared" si="5"/>
        <v>0</v>
      </c>
      <c r="T7" s="31">
        <v>208654</v>
      </c>
      <c r="U7" s="31">
        <v>204460</v>
      </c>
      <c r="V7" s="31">
        <f t="shared" si="6"/>
        <v>-4194</v>
      </c>
      <c r="W7" s="31"/>
      <c r="X7" s="31">
        <v>26472</v>
      </c>
      <c r="Y7" s="32">
        <f t="shared" ref="Y7:Y47" si="10">X7-W7</f>
        <v>26472</v>
      </c>
      <c r="Z7" s="1"/>
      <c r="AA7" s="33">
        <v>0</v>
      </c>
      <c r="AB7" s="27">
        <f>188189+270205-1</f>
        <v>458393</v>
      </c>
      <c r="AC7" s="27">
        <f t="shared" si="7"/>
        <v>458393</v>
      </c>
      <c r="AD7" s="27">
        <v>0</v>
      </c>
      <c r="AE7" s="27">
        <v>0</v>
      </c>
      <c r="AF7" s="30">
        <f t="shared" si="8"/>
        <v>0</v>
      </c>
      <c r="AG7" s="34">
        <f>ROUND(AB7+AE7,0)</f>
        <v>458393</v>
      </c>
      <c r="AH7" s="99"/>
    </row>
    <row r="8" spans="1:34" s="134" customFormat="1" ht="10.9" customHeight="1" x14ac:dyDescent="0.2">
      <c r="A8" s="127" t="s">
        <v>17</v>
      </c>
      <c r="B8" s="128">
        <v>5712257</v>
      </c>
      <c r="C8" s="129">
        <f t="shared" ref="C8:C47" si="11">ROUND(F8+I8+L8+O8+R8+U8+X8,0)</f>
        <v>5042386</v>
      </c>
      <c r="D8" s="129">
        <f t="shared" si="1"/>
        <v>-669871</v>
      </c>
      <c r="E8" s="129">
        <v>2471616</v>
      </c>
      <c r="F8" s="129">
        <v>1220505</v>
      </c>
      <c r="G8" s="129">
        <f t="shared" si="9"/>
        <v>-1251111</v>
      </c>
      <c r="H8" s="129">
        <v>0</v>
      </c>
      <c r="I8" s="129">
        <v>527542</v>
      </c>
      <c r="J8" s="129">
        <f t="shared" si="2"/>
        <v>527542</v>
      </c>
      <c r="K8" s="129">
        <v>130001</v>
      </c>
      <c r="L8" s="129">
        <v>215226</v>
      </c>
      <c r="M8" s="129">
        <f t="shared" si="3"/>
        <v>85225</v>
      </c>
      <c r="N8" s="129">
        <v>2239393</v>
      </c>
      <c r="O8" s="129">
        <v>2173817</v>
      </c>
      <c r="P8" s="129">
        <f t="shared" si="4"/>
        <v>-65576</v>
      </c>
      <c r="Q8" s="129">
        <v>88733</v>
      </c>
      <c r="R8" s="129">
        <v>88733</v>
      </c>
      <c r="S8" s="129">
        <f t="shared" si="5"/>
        <v>0</v>
      </c>
      <c r="T8" s="129">
        <v>782514</v>
      </c>
      <c r="U8" s="129">
        <v>782514</v>
      </c>
      <c r="V8" s="129">
        <f t="shared" si="6"/>
        <v>0</v>
      </c>
      <c r="W8" s="129"/>
      <c r="X8" s="129">
        <v>34049</v>
      </c>
      <c r="Y8" s="130">
        <f t="shared" si="10"/>
        <v>34049</v>
      </c>
      <c r="Z8" s="131"/>
      <c r="AA8" s="128">
        <v>0</v>
      </c>
      <c r="AB8" s="129">
        <v>466556</v>
      </c>
      <c r="AC8" s="129">
        <f>AB8+AA8</f>
        <v>466556</v>
      </c>
      <c r="AD8" s="129">
        <v>0</v>
      </c>
      <c r="AE8" s="129">
        <v>0</v>
      </c>
      <c r="AF8" s="132">
        <f t="shared" si="8"/>
        <v>0</v>
      </c>
      <c r="AG8" s="133">
        <f t="shared" ref="AG8:AG47" si="12">ROUND(AB8+AE8,0)</f>
        <v>466556</v>
      </c>
      <c r="AH8" s="99"/>
    </row>
    <row r="9" spans="1:34" s="134" customFormat="1" ht="10.9" customHeight="1" x14ac:dyDescent="0.2">
      <c r="A9" s="135" t="s">
        <v>39</v>
      </c>
      <c r="B9" s="128">
        <v>1740011</v>
      </c>
      <c r="C9" s="129">
        <f t="shared" si="11"/>
        <v>1602433</v>
      </c>
      <c r="D9" s="129">
        <f t="shared" si="1"/>
        <v>-137578</v>
      </c>
      <c r="E9" s="136">
        <v>937845</v>
      </c>
      <c r="F9" s="136">
        <v>391448</v>
      </c>
      <c r="G9" s="136">
        <f t="shared" si="9"/>
        <v>-546397</v>
      </c>
      <c r="H9" s="136">
        <v>0</v>
      </c>
      <c r="I9" s="136">
        <v>316525</v>
      </c>
      <c r="J9" s="136">
        <f t="shared" si="2"/>
        <v>316525</v>
      </c>
      <c r="K9" s="136">
        <v>0</v>
      </c>
      <c r="L9" s="136">
        <v>86535</v>
      </c>
      <c r="M9" s="136">
        <f t="shared" si="3"/>
        <v>86535</v>
      </c>
      <c r="N9" s="136">
        <v>378787</v>
      </c>
      <c r="O9" s="136">
        <v>378787</v>
      </c>
      <c r="P9" s="136">
        <f t="shared" si="4"/>
        <v>0</v>
      </c>
      <c r="Q9" s="136">
        <v>371718</v>
      </c>
      <c r="R9" s="136">
        <v>371718</v>
      </c>
      <c r="S9" s="136">
        <f t="shared" si="5"/>
        <v>0</v>
      </c>
      <c r="T9" s="136">
        <v>51661</v>
      </c>
      <c r="U9" s="136">
        <v>51661</v>
      </c>
      <c r="V9" s="136">
        <f t="shared" si="6"/>
        <v>0</v>
      </c>
      <c r="W9" s="136"/>
      <c r="X9" s="131">
        <v>5759</v>
      </c>
      <c r="Y9" s="137">
        <f t="shared" si="10"/>
        <v>5759</v>
      </c>
      <c r="Z9" s="126"/>
      <c r="AA9" s="138">
        <v>0</v>
      </c>
      <c r="AB9" s="136">
        <v>114936</v>
      </c>
      <c r="AC9" s="136">
        <f t="shared" si="7"/>
        <v>114936</v>
      </c>
      <c r="AD9" s="136">
        <v>0</v>
      </c>
      <c r="AE9" s="136">
        <v>0</v>
      </c>
      <c r="AF9" s="139">
        <f t="shared" si="8"/>
        <v>0</v>
      </c>
      <c r="AG9" s="133">
        <f t="shared" si="12"/>
        <v>114936</v>
      </c>
      <c r="AH9" s="99"/>
    </row>
    <row r="10" spans="1:34" s="134" customFormat="1" ht="10.9" customHeight="1" x14ac:dyDescent="0.2">
      <c r="A10" s="135" t="s">
        <v>13</v>
      </c>
      <c r="B10" s="128">
        <v>48609675</v>
      </c>
      <c r="C10" s="129">
        <f t="shared" si="11"/>
        <v>49628882</v>
      </c>
      <c r="D10" s="129">
        <f t="shared" si="1"/>
        <v>1019207</v>
      </c>
      <c r="E10" s="136">
        <v>6486814</v>
      </c>
      <c r="F10" s="136">
        <v>5696032</v>
      </c>
      <c r="G10" s="136">
        <f t="shared" si="9"/>
        <v>-790782</v>
      </c>
      <c r="H10" s="136">
        <v>0</v>
      </c>
      <c r="I10" s="136">
        <v>1477117</v>
      </c>
      <c r="J10" s="136">
        <f t="shared" si="2"/>
        <v>1477117</v>
      </c>
      <c r="K10" s="136">
        <v>2720756</v>
      </c>
      <c r="L10" s="136">
        <v>3053628</v>
      </c>
      <c r="M10" s="136">
        <f t="shared" si="3"/>
        <v>332872</v>
      </c>
      <c r="N10" s="136">
        <v>28208859</v>
      </c>
      <c r="O10" s="136">
        <v>28208859</v>
      </c>
      <c r="P10" s="136">
        <f t="shared" si="4"/>
        <v>0</v>
      </c>
      <c r="Q10" s="136">
        <v>7291088</v>
      </c>
      <c r="R10" s="136">
        <v>7291088</v>
      </c>
      <c r="S10" s="136">
        <f t="shared" si="5"/>
        <v>0</v>
      </c>
      <c r="T10" s="136">
        <v>3902158</v>
      </c>
      <c r="U10" s="136">
        <v>3902158</v>
      </c>
      <c r="V10" s="136">
        <f t="shared" si="6"/>
        <v>0</v>
      </c>
      <c r="W10" s="136"/>
      <c r="X10" s="136">
        <v>0</v>
      </c>
      <c r="Y10" s="137">
        <f t="shared" si="10"/>
        <v>0</v>
      </c>
      <c r="Z10" s="126"/>
      <c r="AA10" s="138">
        <v>0</v>
      </c>
      <c r="AB10" s="136">
        <v>0</v>
      </c>
      <c r="AC10" s="136">
        <f t="shared" si="7"/>
        <v>0</v>
      </c>
      <c r="AD10" s="136">
        <v>0</v>
      </c>
      <c r="AE10" s="136">
        <v>0</v>
      </c>
      <c r="AF10" s="139">
        <f t="shared" si="8"/>
        <v>0</v>
      </c>
      <c r="AG10" s="133">
        <f t="shared" si="12"/>
        <v>0</v>
      </c>
      <c r="AH10" s="99"/>
    </row>
    <row r="11" spans="1:34" s="134" customFormat="1" ht="10.9" customHeight="1" x14ac:dyDescent="0.2">
      <c r="A11" s="135" t="s">
        <v>4</v>
      </c>
      <c r="B11" s="128">
        <v>5502959</v>
      </c>
      <c r="C11" s="129">
        <f t="shared" si="11"/>
        <v>5148179</v>
      </c>
      <c r="D11" s="129">
        <f t="shared" si="1"/>
        <v>-354780</v>
      </c>
      <c r="E11" s="136">
        <v>2029091</v>
      </c>
      <c r="F11" s="136">
        <v>1065984</v>
      </c>
      <c r="G11" s="136">
        <f t="shared" si="9"/>
        <v>-963107</v>
      </c>
      <c r="H11" s="136">
        <v>0</v>
      </c>
      <c r="I11" s="136">
        <v>527542</v>
      </c>
      <c r="J11" s="136">
        <f t="shared" si="2"/>
        <v>527542</v>
      </c>
      <c r="K11" s="136">
        <v>389099</v>
      </c>
      <c r="L11" s="136">
        <v>433386</v>
      </c>
      <c r="M11" s="136">
        <f t="shared" si="3"/>
        <v>44287</v>
      </c>
      <c r="N11" s="136">
        <v>2400484</v>
      </c>
      <c r="O11" s="136">
        <v>2400484</v>
      </c>
      <c r="P11" s="136">
        <f t="shared" si="4"/>
        <v>0</v>
      </c>
      <c r="Q11" s="136">
        <v>171998</v>
      </c>
      <c r="R11" s="136">
        <v>171998</v>
      </c>
      <c r="S11" s="136">
        <f t="shared" si="5"/>
        <v>0</v>
      </c>
      <c r="T11" s="136">
        <v>512287</v>
      </c>
      <c r="U11" s="136">
        <v>512287</v>
      </c>
      <c r="V11" s="136">
        <f t="shared" si="6"/>
        <v>0</v>
      </c>
      <c r="W11" s="136"/>
      <c r="X11" s="136">
        <v>36498</v>
      </c>
      <c r="Y11" s="137">
        <f t="shared" si="10"/>
        <v>36498</v>
      </c>
      <c r="Z11" s="126"/>
      <c r="AA11" s="138">
        <v>0</v>
      </c>
      <c r="AB11" s="136">
        <v>217783</v>
      </c>
      <c r="AC11" s="136">
        <f t="shared" si="7"/>
        <v>217783</v>
      </c>
      <c r="AD11" s="136">
        <v>0</v>
      </c>
      <c r="AE11" s="136">
        <v>0</v>
      </c>
      <c r="AF11" s="139">
        <f t="shared" si="8"/>
        <v>0</v>
      </c>
      <c r="AG11" s="133">
        <f t="shared" si="12"/>
        <v>217783</v>
      </c>
      <c r="AH11" s="99"/>
    </row>
    <row r="12" spans="1:34" s="134" customFormat="1" ht="10.9" customHeight="1" x14ac:dyDescent="0.2">
      <c r="A12" s="135" t="s">
        <v>20</v>
      </c>
      <c r="B12" s="128">
        <v>21393518</v>
      </c>
      <c r="C12" s="129">
        <f t="shared" si="11"/>
        <v>21371019</v>
      </c>
      <c r="D12" s="129">
        <f t="shared" si="1"/>
        <v>-22499</v>
      </c>
      <c r="E12" s="136">
        <v>442524</v>
      </c>
      <c r="F12" s="136">
        <v>202122</v>
      </c>
      <c r="G12" s="136">
        <f t="shared" si="9"/>
        <v>-240402</v>
      </c>
      <c r="H12" s="136">
        <v>0</v>
      </c>
      <c r="I12" s="136">
        <v>211017</v>
      </c>
      <c r="J12" s="136">
        <f t="shared" si="2"/>
        <v>211017</v>
      </c>
      <c r="K12" s="136">
        <v>37042</v>
      </c>
      <c r="L12" s="136">
        <v>43928</v>
      </c>
      <c r="M12" s="136">
        <f t="shared" si="3"/>
        <v>6886</v>
      </c>
      <c r="N12" s="136">
        <v>0</v>
      </c>
      <c r="O12" s="136">
        <v>0</v>
      </c>
      <c r="P12" s="136">
        <f t="shared" si="4"/>
        <v>0</v>
      </c>
      <c r="Q12" s="136">
        <v>11814895</v>
      </c>
      <c r="R12" s="136">
        <v>11814895</v>
      </c>
      <c r="S12" s="136">
        <f t="shared" si="5"/>
        <v>0</v>
      </c>
      <c r="T12" s="136">
        <v>9099057</v>
      </c>
      <c r="U12" s="136">
        <v>9099057</v>
      </c>
      <c r="V12" s="136">
        <f t="shared" si="6"/>
        <v>0</v>
      </c>
      <c r="W12" s="136"/>
      <c r="X12" s="136">
        <v>0</v>
      </c>
      <c r="Y12" s="137">
        <f t="shared" si="10"/>
        <v>0</v>
      </c>
      <c r="Z12" s="126"/>
      <c r="AA12" s="138">
        <v>0</v>
      </c>
      <c r="AB12" s="136">
        <v>14693</v>
      </c>
      <c r="AC12" s="136">
        <f t="shared" si="7"/>
        <v>14693</v>
      </c>
      <c r="AD12" s="136">
        <v>0</v>
      </c>
      <c r="AE12" s="136">
        <v>0</v>
      </c>
      <c r="AF12" s="139">
        <f t="shared" si="8"/>
        <v>0</v>
      </c>
      <c r="AG12" s="133">
        <f t="shared" si="12"/>
        <v>14693</v>
      </c>
      <c r="AH12" s="99"/>
    </row>
    <row r="13" spans="1:34" s="134" customFormat="1" ht="10.9" customHeight="1" x14ac:dyDescent="0.2">
      <c r="A13" s="135" t="s">
        <v>14</v>
      </c>
      <c r="B13" s="128">
        <v>32308069</v>
      </c>
      <c r="C13" s="129">
        <f t="shared" si="11"/>
        <v>31099878</v>
      </c>
      <c r="D13" s="129">
        <f t="shared" si="1"/>
        <v>-1208191</v>
      </c>
      <c r="E13" s="136">
        <v>4502111</v>
      </c>
      <c r="F13" s="136">
        <v>1808516</v>
      </c>
      <c r="G13" s="136">
        <f t="shared" si="9"/>
        <v>-2693595</v>
      </c>
      <c r="H13" s="136">
        <v>0</v>
      </c>
      <c r="I13" s="136">
        <v>1709822</v>
      </c>
      <c r="J13" s="136">
        <f t="shared" si="2"/>
        <v>1709822</v>
      </c>
      <c r="K13" s="136">
        <v>864902</v>
      </c>
      <c r="L13" s="136">
        <v>303319</v>
      </c>
      <c r="M13" s="136">
        <f t="shared" si="3"/>
        <v>-561583</v>
      </c>
      <c r="N13" s="136">
        <v>16847480</v>
      </c>
      <c r="O13" s="136">
        <v>16928478</v>
      </c>
      <c r="P13" s="136">
        <f t="shared" si="4"/>
        <v>80998</v>
      </c>
      <c r="Q13" s="136">
        <v>5801240</v>
      </c>
      <c r="R13" s="136">
        <v>5801240</v>
      </c>
      <c r="S13" s="136">
        <f t="shared" si="5"/>
        <v>0</v>
      </c>
      <c r="T13" s="136">
        <v>4292336</v>
      </c>
      <c r="U13" s="136">
        <v>4292336</v>
      </c>
      <c r="V13" s="136">
        <f t="shared" si="6"/>
        <v>0</v>
      </c>
      <c r="W13" s="136"/>
      <c r="X13" s="136">
        <v>256167</v>
      </c>
      <c r="Y13" s="137">
        <f t="shared" si="10"/>
        <v>256167</v>
      </c>
      <c r="Z13" s="126"/>
      <c r="AA13" s="138">
        <v>0</v>
      </c>
      <c r="AB13" s="136">
        <v>491887</v>
      </c>
      <c r="AC13" s="136">
        <f t="shared" si="7"/>
        <v>491887</v>
      </c>
      <c r="AD13" s="136">
        <v>0</v>
      </c>
      <c r="AE13" s="136">
        <v>0</v>
      </c>
      <c r="AF13" s="139">
        <f t="shared" si="8"/>
        <v>0</v>
      </c>
      <c r="AG13" s="133">
        <f t="shared" si="12"/>
        <v>491887</v>
      </c>
      <c r="AH13" s="99"/>
    </row>
    <row r="14" spans="1:34" s="134" customFormat="1" ht="10.9" customHeight="1" x14ac:dyDescent="0.2">
      <c r="A14" s="135" t="s">
        <v>18</v>
      </c>
      <c r="B14" s="128">
        <v>4609886</v>
      </c>
      <c r="C14" s="129">
        <f t="shared" si="11"/>
        <v>2480157</v>
      </c>
      <c r="D14" s="129">
        <f t="shared" si="1"/>
        <v>-2129729</v>
      </c>
      <c r="E14" s="136">
        <v>2471616</v>
      </c>
      <c r="F14" s="136">
        <v>391448</v>
      </c>
      <c r="G14" s="136">
        <f t="shared" si="9"/>
        <v>-2080168</v>
      </c>
      <c r="H14" s="136">
        <v>0</v>
      </c>
      <c r="I14" s="136">
        <v>316525</v>
      </c>
      <c r="J14" s="136">
        <f t="shared" si="2"/>
        <v>316525</v>
      </c>
      <c r="K14" s="136">
        <v>130022</v>
      </c>
      <c r="L14" s="136">
        <v>0</v>
      </c>
      <c r="M14" s="136">
        <f t="shared" si="3"/>
        <v>-130022</v>
      </c>
      <c r="N14" s="136">
        <v>1658613</v>
      </c>
      <c r="O14" s="136">
        <v>1397922</v>
      </c>
      <c r="P14" s="136">
        <f t="shared" si="4"/>
        <v>-260691</v>
      </c>
      <c r="Q14" s="136">
        <v>90705</v>
      </c>
      <c r="R14" s="136">
        <v>90705</v>
      </c>
      <c r="S14" s="136">
        <f t="shared" si="5"/>
        <v>0</v>
      </c>
      <c r="T14" s="136">
        <v>258930</v>
      </c>
      <c r="U14" s="136">
        <v>258338</v>
      </c>
      <c r="V14" s="136">
        <f t="shared" si="6"/>
        <v>-592</v>
      </c>
      <c r="W14" s="136"/>
      <c r="X14" s="136">
        <v>25219</v>
      </c>
      <c r="Y14" s="137">
        <f t="shared" si="10"/>
        <v>25219</v>
      </c>
      <c r="Z14" s="126"/>
      <c r="AA14" s="138">
        <v>0</v>
      </c>
      <c r="AB14" s="136">
        <v>881822</v>
      </c>
      <c r="AC14" s="136">
        <f t="shared" si="7"/>
        <v>881822</v>
      </c>
      <c r="AD14" s="136">
        <v>0</v>
      </c>
      <c r="AE14" s="136">
        <v>0</v>
      </c>
      <c r="AF14" s="139">
        <f t="shared" si="8"/>
        <v>0</v>
      </c>
      <c r="AG14" s="133">
        <f t="shared" si="12"/>
        <v>881822</v>
      </c>
      <c r="AH14" s="99"/>
    </row>
    <row r="15" spans="1:34" s="134" customFormat="1" ht="10.9" customHeight="1" x14ac:dyDescent="0.2">
      <c r="A15" s="135" t="s">
        <v>40</v>
      </c>
      <c r="B15" s="128">
        <v>15584790</v>
      </c>
      <c r="C15" s="129">
        <f t="shared" si="11"/>
        <v>14710246</v>
      </c>
      <c r="D15" s="129">
        <f t="shared" si="1"/>
        <v>-874544</v>
      </c>
      <c r="E15" s="136">
        <v>3843760</v>
      </c>
      <c r="F15" s="136">
        <v>1336189</v>
      </c>
      <c r="G15" s="136">
        <f t="shared" si="9"/>
        <v>-2507571</v>
      </c>
      <c r="H15" s="136">
        <v>0</v>
      </c>
      <c r="I15" s="136">
        <v>1076772</v>
      </c>
      <c r="J15" s="136">
        <v>1076772</v>
      </c>
      <c r="K15" s="136">
        <v>475480</v>
      </c>
      <c r="L15" s="136">
        <v>649316</v>
      </c>
      <c r="M15" s="136">
        <f t="shared" si="3"/>
        <v>173836</v>
      </c>
      <c r="N15" s="136">
        <v>9517466</v>
      </c>
      <c r="O15" s="136">
        <v>9755171</v>
      </c>
      <c r="P15" s="136">
        <f t="shared" si="4"/>
        <v>237705</v>
      </c>
      <c r="Q15" s="136">
        <v>311358</v>
      </c>
      <c r="R15" s="136">
        <v>311358</v>
      </c>
      <c r="S15" s="136">
        <f t="shared" si="5"/>
        <v>0</v>
      </c>
      <c r="T15" s="136">
        <v>1436726</v>
      </c>
      <c r="U15" s="136">
        <v>1436726</v>
      </c>
      <c r="V15" s="136">
        <f t="shared" si="6"/>
        <v>0</v>
      </c>
      <c r="W15" s="136"/>
      <c r="X15" s="136">
        <v>144714</v>
      </c>
      <c r="Y15" s="137">
        <f t="shared" si="10"/>
        <v>144714</v>
      </c>
      <c r="Z15" s="126"/>
      <c r="AA15" s="138">
        <v>0</v>
      </c>
      <c r="AB15" s="136">
        <f>609892+211017</f>
        <v>820909</v>
      </c>
      <c r="AC15" s="136">
        <f t="shared" si="7"/>
        <v>820909</v>
      </c>
      <c r="AD15" s="136">
        <v>0</v>
      </c>
      <c r="AE15" s="136">
        <v>0</v>
      </c>
      <c r="AF15" s="139">
        <f t="shared" si="8"/>
        <v>0</v>
      </c>
      <c r="AG15" s="133">
        <f>ROUND(AB15+AE15,0)</f>
        <v>820909</v>
      </c>
      <c r="AH15" s="99"/>
    </row>
    <row r="16" spans="1:34" s="134" customFormat="1" ht="10.9" customHeight="1" x14ac:dyDescent="0.2">
      <c r="A16" s="135" t="s">
        <v>15</v>
      </c>
      <c r="B16" s="128">
        <v>14130599</v>
      </c>
      <c r="C16" s="129">
        <f t="shared" si="11"/>
        <v>13019388</v>
      </c>
      <c r="D16" s="129">
        <f t="shared" si="1"/>
        <v>-1111211</v>
      </c>
      <c r="E16" s="136">
        <v>3843760</v>
      </c>
      <c r="F16" s="136">
        <v>1065984</v>
      </c>
      <c r="G16" s="136">
        <f t="shared" si="9"/>
        <v>-2777776</v>
      </c>
      <c r="H16" s="136">
        <v>0</v>
      </c>
      <c r="I16" s="136">
        <v>1287788</v>
      </c>
      <c r="J16" s="136">
        <f t="shared" si="2"/>
        <v>1287788</v>
      </c>
      <c r="K16" s="136">
        <v>693093</v>
      </c>
      <c r="L16" s="136">
        <v>908460</v>
      </c>
      <c r="M16" s="136">
        <f t="shared" si="3"/>
        <v>215367</v>
      </c>
      <c r="N16" s="136">
        <v>6706975</v>
      </c>
      <c r="O16" s="136">
        <v>6768405</v>
      </c>
      <c r="P16" s="136">
        <f t="shared" si="4"/>
        <v>61430</v>
      </c>
      <c r="Q16" s="136">
        <v>1332326</v>
      </c>
      <c r="R16" s="136">
        <v>1332326</v>
      </c>
      <c r="S16" s="136">
        <f t="shared" si="5"/>
        <v>0</v>
      </c>
      <c r="T16" s="136">
        <v>1554445</v>
      </c>
      <c r="U16" s="136">
        <v>1554445</v>
      </c>
      <c r="V16" s="136">
        <f t="shared" si="6"/>
        <v>0</v>
      </c>
      <c r="W16" s="136"/>
      <c r="X16" s="136">
        <v>101980</v>
      </c>
      <c r="Y16" s="137">
        <f t="shared" si="10"/>
        <v>101980</v>
      </c>
      <c r="Z16" s="126"/>
      <c r="AA16" s="138">
        <v>0</v>
      </c>
      <c r="AB16" s="136">
        <v>744994</v>
      </c>
      <c r="AC16" s="136">
        <f t="shared" si="7"/>
        <v>744994</v>
      </c>
      <c r="AD16" s="136">
        <v>0</v>
      </c>
      <c r="AE16" s="136">
        <v>0</v>
      </c>
      <c r="AF16" s="139">
        <f t="shared" si="8"/>
        <v>0</v>
      </c>
      <c r="AG16" s="133">
        <f t="shared" si="12"/>
        <v>744994</v>
      </c>
      <c r="AH16" s="99"/>
    </row>
    <row r="17" spans="1:34" s="134" customFormat="1" ht="10.9" customHeight="1" x14ac:dyDescent="0.2">
      <c r="A17" s="135" t="s">
        <v>19</v>
      </c>
      <c r="B17" s="128">
        <v>6389522</v>
      </c>
      <c r="C17" s="129">
        <f t="shared" si="11"/>
        <v>6276636</v>
      </c>
      <c r="D17" s="129">
        <f t="shared" si="1"/>
        <v>-112886</v>
      </c>
      <c r="E17" s="136">
        <v>2142481</v>
      </c>
      <c r="F17" s="136">
        <v>1065984</v>
      </c>
      <c r="G17" s="136">
        <f t="shared" si="9"/>
        <v>-1076497</v>
      </c>
      <c r="H17" s="136">
        <v>0</v>
      </c>
      <c r="I17" s="136">
        <v>865755</v>
      </c>
      <c r="J17" s="136">
        <f t="shared" si="2"/>
        <v>865755</v>
      </c>
      <c r="K17" s="136">
        <v>85695</v>
      </c>
      <c r="L17" s="136">
        <v>129605</v>
      </c>
      <c r="M17" s="136">
        <f t="shared" si="3"/>
        <v>43910</v>
      </c>
      <c r="N17" s="136">
        <v>3547980</v>
      </c>
      <c r="O17" s="136">
        <v>3547980</v>
      </c>
      <c r="P17" s="136">
        <f t="shared" si="4"/>
        <v>0</v>
      </c>
      <c r="Q17" s="136">
        <v>88015</v>
      </c>
      <c r="R17" s="136">
        <v>88015</v>
      </c>
      <c r="S17" s="136">
        <f t="shared" si="5"/>
        <v>0</v>
      </c>
      <c r="T17" s="136">
        <v>525351</v>
      </c>
      <c r="U17" s="136">
        <v>525351</v>
      </c>
      <c r="V17" s="136">
        <f t="shared" si="6"/>
        <v>0</v>
      </c>
      <c r="W17" s="136"/>
      <c r="X17" s="136">
        <v>53946</v>
      </c>
      <c r="Y17" s="137">
        <f t="shared" si="10"/>
        <v>53946</v>
      </c>
      <c r="Z17" s="126"/>
      <c r="AA17" s="138">
        <v>0</v>
      </c>
      <c r="AB17" s="136">
        <v>105371</v>
      </c>
      <c r="AC17" s="136">
        <f t="shared" si="7"/>
        <v>105371</v>
      </c>
      <c r="AD17" s="136">
        <v>0</v>
      </c>
      <c r="AE17" s="136">
        <v>0</v>
      </c>
      <c r="AF17" s="139">
        <f t="shared" si="8"/>
        <v>0</v>
      </c>
      <c r="AG17" s="133">
        <f t="shared" si="12"/>
        <v>105371</v>
      </c>
      <c r="AH17" s="99"/>
    </row>
    <row r="18" spans="1:34" s="134" customFormat="1" ht="10.9" customHeight="1" x14ac:dyDescent="0.2">
      <c r="A18" s="135" t="s">
        <v>41</v>
      </c>
      <c r="B18" s="128">
        <v>3121358</v>
      </c>
      <c r="C18" s="129">
        <f t="shared" si="11"/>
        <v>2980144</v>
      </c>
      <c r="D18" s="129">
        <f t="shared" si="1"/>
        <v>-141214</v>
      </c>
      <c r="E18" s="136">
        <v>1586567</v>
      </c>
      <c r="F18" s="136">
        <v>1065984</v>
      </c>
      <c r="G18" s="136">
        <f t="shared" si="9"/>
        <v>-520583</v>
      </c>
      <c r="H18" s="136">
        <v>0</v>
      </c>
      <c r="I18" s="136">
        <v>316525</v>
      </c>
      <c r="J18" s="136">
        <f t="shared" si="2"/>
        <v>316525</v>
      </c>
      <c r="K18" s="136">
        <v>42977</v>
      </c>
      <c r="L18" s="136">
        <v>86877</v>
      </c>
      <c r="M18" s="136">
        <f t="shared" si="3"/>
        <v>43900</v>
      </c>
      <c r="N18" s="136">
        <v>1245913</v>
      </c>
      <c r="O18" s="136">
        <v>1245913</v>
      </c>
      <c r="P18" s="136">
        <f t="shared" si="4"/>
        <v>0</v>
      </c>
      <c r="Q18" s="136">
        <v>99551</v>
      </c>
      <c r="R18" s="136">
        <v>99551</v>
      </c>
      <c r="S18" s="136">
        <f t="shared" si="5"/>
        <v>0</v>
      </c>
      <c r="T18" s="136">
        <v>146350</v>
      </c>
      <c r="U18" s="136">
        <v>146350</v>
      </c>
      <c r="V18" s="136">
        <f t="shared" si="6"/>
        <v>0</v>
      </c>
      <c r="W18" s="136"/>
      <c r="X18" s="136">
        <v>18944</v>
      </c>
      <c r="Y18" s="137">
        <f t="shared" si="10"/>
        <v>18944</v>
      </c>
      <c r="Z18" s="126"/>
      <c r="AA18" s="138">
        <v>0</v>
      </c>
      <c r="AB18" s="136">
        <v>102029</v>
      </c>
      <c r="AC18" s="136">
        <f t="shared" si="7"/>
        <v>102029</v>
      </c>
      <c r="AD18" s="136">
        <v>0</v>
      </c>
      <c r="AE18" s="136">
        <v>0</v>
      </c>
      <c r="AF18" s="139">
        <f t="shared" si="8"/>
        <v>0</v>
      </c>
      <c r="AG18" s="133">
        <f t="shared" si="12"/>
        <v>102029</v>
      </c>
      <c r="AH18" s="99"/>
    </row>
    <row r="19" spans="1:34" s="134" customFormat="1" ht="10.9" customHeight="1" x14ac:dyDescent="0.2">
      <c r="A19" s="135" t="s">
        <v>5</v>
      </c>
      <c r="B19" s="128">
        <v>6172323</v>
      </c>
      <c r="C19" s="129">
        <f t="shared" si="11"/>
        <v>5718331</v>
      </c>
      <c r="D19" s="129">
        <f t="shared" si="1"/>
        <v>-453992</v>
      </c>
      <c r="E19" s="136">
        <v>2471616</v>
      </c>
      <c r="F19" s="136">
        <v>1065984</v>
      </c>
      <c r="G19" s="136">
        <f t="shared" si="9"/>
        <v>-1405632</v>
      </c>
      <c r="H19" s="136">
        <v>0</v>
      </c>
      <c r="I19" s="136">
        <v>865755</v>
      </c>
      <c r="J19" s="136">
        <f t="shared" si="2"/>
        <v>865755</v>
      </c>
      <c r="K19" s="136">
        <v>215603</v>
      </c>
      <c r="L19" s="136">
        <v>259517</v>
      </c>
      <c r="M19" s="136">
        <f t="shared" si="3"/>
        <v>43914</v>
      </c>
      <c r="N19" s="136">
        <v>2760433</v>
      </c>
      <c r="O19" s="136">
        <v>2760433</v>
      </c>
      <c r="P19" s="136">
        <f t="shared" si="4"/>
        <v>0</v>
      </c>
      <c r="Q19" s="136">
        <v>308005</v>
      </c>
      <c r="R19" s="136">
        <v>308005</v>
      </c>
      <c r="S19" s="136">
        <f t="shared" si="5"/>
        <v>0</v>
      </c>
      <c r="T19" s="136">
        <v>416666</v>
      </c>
      <c r="U19" s="136">
        <v>416666</v>
      </c>
      <c r="V19" s="136">
        <f t="shared" si="6"/>
        <v>0</v>
      </c>
      <c r="W19" s="136"/>
      <c r="X19" s="136">
        <v>41971</v>
      </c>
      <c r="Y19" s="137">
        <f t="shared" si="10"/>
        <v>41971</v>
      </c>
      <c r="Z19" s="126"/>
      <c r="AA19" s="138">
        <v>0</v>
      </c>
      <c r="AB19" s="136">
        <v>269939</v>
      </c>
      <c r="AC19" s="136">
        <f t="shared" si="7"/>
        <v>269939</v>
      </c>
      <c r="AD19" s="136">
        <v>0</v>
      </c>
      <c r="AE19" s="136">
        <v>0</v>
      </c>
      <c r="AF19" s="139">
        <f t="shared" si="8"/>
        <v>0</v>
      </c>
      <c r="AG19" s="133">
        <f t="shared" si="12"/>
        <v>269939</v>
      </c>
      <c r="AH19" s="99"/>
    </row>
    <row r="20" spans="1:34" s="134" customFormat="1" ht="10.9" customHeight="1" x14ac:dyDescent="0.2">
      <c r="A20" s="135" t="s">
        <v>1</v>
      </c>
      <c r="B20" s="128">
        <v>26430485</v>
      </c>
      <c r="C20" s="129">
        <f t="shared" si="11"/>
        <v>25882908</v>
      </c>
      <c r="D20" s="129">
        <f t="shared" si="1"/>
        <v>-547577</v>
      </c>
      <c r="E20" s="136">
        <v>4222821</v>
      </c>
      <c r="F20" s="136">
        <v>1894208</v>
      </c>
      <c r="G20" s="136">
        <f t="shared" si="9"/>
        <v>-2328613</v>
      </c>
      <c r="H20" s="136">
        <v>0</v>
      </c>
      <c r="I20" s="136">
        <v>1498805</v>
      </c>
      <c r="J20" s="136">
        <f t="shared" si="2"/>
        <v>1498805</v>
      </c>
      <c r="K20" s="136">
        <v>563002</v>
      </c>
      <c r="L20" s="136">
        <v>648720</v>
      </c>
      <c r="M20" s="136">
        <f t="shared" si="3"/>
        <v>85718</v>
      </c>
      <c r="N20" s="136">
        <v>12924139</v>
      </c>
      <c r="O20" s="136">
        <v>12924139</v>
      </c>
      <c r="P20" s="136">
        <f t="shared" si="4"/>
        <v>0</v>
      </c>
      <c r="Q20" s="136">
        <v>6171060</v>
      </c>
      <c r="R20" s="136">
        <v>6171060</v>
      </c>
      <c r="S20" s="136">
        <f t="shared" si="5"/>
        <v>0</v>
      </c>
      <c r="T20" s="136">
        <v>2549463</v>
      </c>
      <c r="U20" s="136">
        <v>2549463</v>
      </c>
      <c r="V20" s="136">
        <f t="shared" si="6"/>
        <v>0</v>
      </c>
      <c r="W20" s="136"/>
      <c r="X20" s="136">
        <v>196513</v>
      </c>
      <c r="Y20" s="137">
        <f t="shared" si="10"/>
        <v>196513</v>
      </c>
      <c r="Z20" s="126"/>
      <c r="AA20" s="138">
        <v>0</v>
      </c>
      <c r="AB20" s="136">
        <v>414904</v>
      </c>
      <c r="AC20" s="136">
        <f t="shared" si="7"/>
        <v>414904</v>
      </c>
      <c r="AD20" s="136">
        <v>0</v>
      </c>
      <c r="AE20" s="136">
        <v>0</v>
      </c>
      <c r="AF20" s="139">
        <f t="shared" si="8"/>
        <v>0</v>
      </c>
      <c r="AG20" s="133">
        <f t="shared" si="12"/>
        <v>414904</v>
      </c>
      <c r="AH20" s="99"/>
    </row>
    <row r="21" spans="1:34" s="134" customFormat="1" ht="10.9" customHeight="1" x14ac:dyDescent="0.2">
      <c r="A21" s="135" t="s">
        <v>42</v>
      </c>
      <c r="B21" s="128">
        <v>1518803</v>
      </c>
      <c r="C21" s="129">
        <f t="shared" si="11"/>
        <v>1292657</v>
      </c>
      <c r="D21" s="129">
        <f t="shared" si="1"/>
        <v>-226146</v>
      </c>
      <c r="E21" s="136">
        <v>937845</v>
      </c>
      <c r="F21" s="136">
        <v>391448</v>
      </c>
      <c r="G21" s="136">
        <f t="shared" si="9"/>
        <v>-546397</v>
      </c>
      <c r="H21" s="136">
        <v>0</v>
      </c>
      <c r="I21" s="136">
        <v>316525</v>
      </c>
      <c r="J21" s="136">
        <f t="shared" si="2"/>
        <v>316525</v>
      </c>
      <c r="K21" s="136">
        <v>0</v>
      </c>
      <c r="L21" s="136">
        <v>0</v>
      </c>
      <c r="M21" s="136">
        <f t="shared" si="3"/>
        <v>0</v>
      </c>
      <c r="N21" s="136">
        <v>245014</v>
      </c>
      <c r="O21" s="136">
        <v>245014</v>
      </c>
      <c r="P21" s="136">
        <f t="shared" si="4"/>
        <v>0</v>
      </c>
      <c r="Q21" s="136">
        <v>282213</v>
      </c>
      <c r="R21" s="136">
        <v>282213</v>
      </c>
      <c r="S21" s="136">
        <f t="shared" si="5"/>
        <v>0</v>
      </c>
      <c r="T21" s="136">
        <v>53731</v>
      </c>
      <c r="U21" s="136">
        <v>53731</v>
      </c>
      <c r="V21" s="136">
        <f t="shared" si="6"/>
        <v>0</v>
      </c>
      <c r="W21" s="136"/>
      <c r="X21" s="136">
        <v>3726</v>
      </c>
      <c r="Y21" s="137">
        <f t="shared" si="10"/>
        <v>3726</v>
      </c>
      <c r="Z21" s="126"/>
      <c r="AA21" s="138">
        <v>0</v>
      </c>
      <c r="AB21" s="136">
        <v>114936</v>
      </c>
      <c r="AC21" s="136">
        <f t="shared" si="7"/>
        <v>114936</v>
      </c>
      <c r="AD21" s="136">
        <v>0</v>
      </c>
      <c r="AE21" s="136">
        <v>0</v>
      </c>
      <c r="AF21" s="139">
        <f t="shared" si="8"/>
        <v>0</v>
      </c>
      <c r="AG21" s="133">
        <f t="shared" si="12"/>
        <v>114936</v>
      </c>
      <c r="AH21" s="99"/>
    </row>
    <row r="22" spans="1:34" s="134" customFormat="1" ht="10.9" customHeight="1" x14ac:dyDescent="0.2">
      <c r="A22" s="135" t="s">
        <v>22</v>
      </c>
      <c r="B22" s="128">
        <v>1615484</v>
      </c>
      <c r="C22" s="129">
        <f t="shared" si="11"/>
        <v>677852</v>
      </c>
      <c r="D22" s="129">
        <f t="shared" si="1"/>
        <v>-937632</v>
      </c>
      <c r="E22" s="136">
        <v>937845</v>
      </c>
      <c r="F22" s="136">
        <v>0</v>
      </c>
      <c r="G22" s="136">
        <f t="shared" si="9"/>
        <v>-937845</v>
      </c>
      <c r="H22" s="136">
        <v>0</v>
      </c>
      <c r="I22" s="136">
        <v>0</v>
      </c>
      <c r="J22" s="136">
        <f t="shared" si="2"/>
        <v>0</v>
      </c>
      <c r="K22" s="136">
        <v>0</v>
      </c>
      <c r="L22" s="136">
        <v>0</v>
      </c>
      <c r="M22" s="136">
        <f t="shared" si="3"/>
        <v>0</v>
      </c>
      <c r="N22" s="136">
        <v>14035</v>
      </c>
      <c r="O22" s="136">
        <v>14035</v>
      </c>
      <c r="P22" s="136">
        <f t="shared" si="4"/>
        <v>0</v>
      </c>
      <c r="Q22" s="136">
        <v>625879</v>
      </c>
      <c r="R22" s="136">
        <v>625879</v>
      </c>
      <c r="S22" s="136">
        <f t="shared" si="5"/>
        <v>0</v>
      </c>
      <c r="T22" s="136">
        <v>37725</v>
      </c>
      <c r="U22" s="136">
        <v>37725</v>
      </c>
      <c r="V22" s="136">
        <f t="shared" si="6"/>
        <v>0</v>
      </c>
      <c r="W22" s="136"/>
      <c r="X22" s="136">
        <v>213</v>
      </c>
      <c r="Y22" s="137">
        <f t="shared" si="10"/>
        <v>213</v>
      </c>
      <c r="Z22" s="126"/>
      <c r="AA22" s="138">
        <v>0</v>
      </c>
      <c r="AB22" s="136">
        <v>373381</v>
      </c>
      <c r="AC22" s="136">
        <f t="shared" si="7"/>
        <v>373381</v>
      </c>
      <c r="AD22" s="136">
        <v>0</v>
      </c>
      <c r="AE22" s="129">
        <v>191083</v>
      </c>
      <c r="AF22" s="139">
        <f t="shared" si="8"/>
        <v>191083</v>
      </c>
      <c r="AG22" s="133">
        <f t="shared" si="12"/>
        <v>564464</v>
      </c>
      <c r="AH22" s="99"/>
    </row>
    <row r="23" spans="1:34" s="134" customFormat="1" ht="10.9" customHeight="1" x14ac:dyDescent="0.2">
      <c r="A23" s="135" t="s">
        <v>43</v>
      </c>
      <c r="B23" s="128">
        <v>1964515</v>
      </c>
      <c r="C23" s="129">
        <f t="shared" si="11"/>
        <v>1919521</v>
      </c>
      <c r="D23" s="129">
        <f t="shared" si="1"/>
        <v>-44994</v>
      </c>
      <c r="E23" s="136">
        <v>905264</v>
      </c>
      <c r="F23" s="136">
        <v>540938</v>
      </c>
      <c r="G23" s="136">
        <f t="shared" si="9"/>
        <v>-364326</v>
      </c>
      <c r="H23" s="136">
        <v>0</v>
      </c>
      <c r="I23" s="136">
        <v>316525</v>
      </c>
      <c r="J23" s="136">
        <f t="shared" si="2"/>
        <v>316525</v>
      </c>
      <c r="K23" s="136">
        <v>0</v>
      </c>
      <c r="L23" s="136">
        <v>0</v>
      </c>
      <c r="M23" s="136">
        <f t="shared" si="3"/>
        <v>0</v>
      </c>
      <c r="N23" s="136">
        <v>184625</v>
      </c>
      <c r="O23" s="136">
        <v>184625</v>
      </c>
      <c r="P23" s="136">
        <f t="shared" si="4"/>
        <v>0</v>
      </c>
      <c r="Q23" s="136">
        <v>826368</v>
      </c>
      <c r="R23" s="136">
        <v>826368</v>
      </c>
      <c r="S23" s="136">
        <f t="shared" si="5"/>
        <v>0</v>
      </c>
      <c r="T23" s="136">
        <v>48258</v>
      </c>
      <c r="U23" s="136">
        <v>48258</v>
      </c>
      <c r="V23" s="136">
        <f t="shared" si="6"/>
        <v>0</v>
      </c>
      <c r="W23" s="136"/>
      <c r="X23" s="136">
        <v>2807</v>
      </c>
      <c r="Y23" s="137">
        <f t="shared" si="10"/>
        <v>2807</v>
      </c>
      <c r="Z23" s="126"/>
      <c r="AA23" s="138">
        <v>0</v>
      </c>
      <c r="AB23" s="136">
        <v>23901</v>
      </c>
      <c r="AC23" s="136">
        <f t="shared" si="7"/>
        <v>23901</v>
      </c>
      <c r="AD23" s="136">
        <v>0</v>
      </c>
      <c r="AE23" s="136">
        <v>0</v>
      </c>
      <c r="AF23" s="139">
        <f t="shared" si="8"/>
        <v>0</v>
      </c>
      <c r="AG23" s="133">
        <f t="shared" si="12"/>
        <v>23901</v>
      </c>
      <c r="AH23" s="99"/>
    </row>
    <row r="24" spans="1:34" s="134" customFormat="1" ht="10.9" customHeight="1" x14ac:dyDescent="0.2">
      <c r="A24" s="135" t="s">
        <v>6</v>
      </c>
      <c r="B24" s="128">
        <v>8332372</v>
      </c>
      <c r="C24" s="129">
        <f t="shared" si="11"/>
        <v>7830639</v>
      </c>
      <c r="D24" s="129">
        <f t="shared" si="1"/>
        <v>-501733</v>
      </c>
      <c r="E24" s="136">
        <v>2914140</v>
      </c>
      <c r="F24" s="136">
        <v>1065984</v>
      </c>
      <c r="G24" s="136">
        <f t="shared" si="9"/>
        <v>-1848156</v>
      </c>
      <c r="H24" s="136">
        <v>0</v>
      </c>
      <c r="I24" s="136">
        <v>1076772</v>
      </c>
      <c r="J24" s="136">
        <f t="shared" si="2"/>
        <v>1076772</v>
      </c>
      <c r="K24" s="136">
        <v>259447</v>
      </c>
      <c r="L24" s="136">
        <v>303487</v>
      </c>
      <c r="M24" s="136">
        <f t="shared" si="3"/>
        <v>44040</v>
      </c>
      <c r="N24" s="136">
        <v>2776515</v>
      </c>
      <c r="O24" s="136">
        <v>2959910</v>
      </c>
      <c r="P24" s="136">
        <f t="shared" si="4"/>
        <v>183395</v>
      </c>
      <c r="Q24" s="136">
        <v>1936414</v>
      </c>
      <c r="R24" s="136">
        <v>1936414</v>
      </c>
      <c r="S24" s="136">
        <f t="shared" si="5"/>
        <v>0</v>
      </c>
      <c r="T24" s="136">
        <v>445856</v>
      </c>
      <c r="U24" s="136">
        <v>445856</v>
      </c>
      <c r="V24" s="136">
        <f t="shared" si="6"/>
        <v>0</v>
      </c>
      <c r="W24" s="136"/>
      <c r="X24" s="136">
        <v>42216</v>
      </c>
      <c r="Y24" s="137">
        <f t="shared" si="10"/>
        <v>42216</v>
      </c>
      <c r="Z24" s="126"/>
      <c r="AA24" s="138">
        <v>0</v>
      </c>
      <c r="AB24" s="136">
        <v>385692</v>
      </c>
      <c r="AC24" s="136">
        <f t="shared" si="7"/>
        <v>385692</v>
      </c>
      <c r="AD24" s="136">
        <v>0</v>
      </c>
      <c r="AE24" s="136">
        <v>0</v>
      </c>
      <c r="AF24" s="139">
        <f t="shared" si="8"/>
        <v>0</v>
      </c>
      <c r="AG24" s="133">
        <f t="shared" si="12"/>
        <v>385692</v>
      </c>
      <c r="AH24" s="99"/>
    </row>
    <row r="25" spans="1:34" s="134" customFormat="1" ht="10.9" customHeight="1" x14ac:dyDescent="0.2">
      <c r="A25" s="135" t="s">
        <v>44</v>
      </c>
      <c r="B25" s="128">
        <v>22421496</v>
      </c>
      <c r="C25" s="129">
        <f t="shared" si="11"/>
        <v>23019770</v>
      </c>
      <c r="D25" s="129">
        <f t="shared" si="1"/>
        <v>598274</v>
      </c>
      <c r="E25" s="136">
        <v>1372723</v>
      </c>
      <c r="F25" s="136">
        <v>1889309</v>
      </c>
      <c r="G25" s="136">
        <f t="shared" si="9"/>
        <v>516586</v>
      </c>
      <c r="H25" s="136">
        <v>0</v>
      </c>
      <c r="I25" s="136">
        <v>0</v>
      </c>
      <c r="J25" s="136">
        <f t="shared" si="2"/>
        <v>0</v>
      </c>
      <c r="K25" s="136">
        <v>47945</v>
      </c>
      <c r="L25" s="136">
        <v>129633</v>
      </c>
      <c r="M25" s="136">
        <f t="shared" si="3"/>
        <v>81688</v>
      </c>
      <c r="N25" s="136">
        <v>0</v>
      </c>
      <c r="O25" s="136">
        <v>0</v>
      </c>
      <c r="P25" s="136">
        <f t="shared" si="4"/>
        <v>0</v>
      </c>
      <c r="Q25" s="136">
        <v>15707095</v>
      </c>
      <c r="R25" s="136">
        <v>15707095</v>
      </c>
      <c r="S25" s="136">
        <f t="shared" si="5"/>
        <v>0</v>
      </c>
      <c r="T25" s="136">
        <v>5293733</v>
      </c>
      <c r="U25" s="136">
        <v>5293733</v>
      </c>
      <c r="V25" s="136">
        <f t="shared" si="6"/>
        <v>0</v>
      </c>
      <c r="W25" s="136"/>
      <c r="X25" s="136">
        <v>0</v>
      </c>
      <c r="Y25" s="137">
        <f t="shared" si="10"/>
        <v>0</v>
      </c>
      <c r="Z25" s="126"/>
      <c r="AA25" s="138">
        <v>0</v>
      </c>
      <c r="AB25" s="136">
        <v>0</v>
      </c>
      <c r="AC25" s="136">
        <f t="shared" si="7"/>
        <v>0</v>
      </c>
      <c r="AD25" s="136">
        <v>0</v>
      </c>
      <c r="AE25" s="136">
        <v>0</v>
      </c>
      <c r="AF25" s="139">
        <f t="shared" si="8"/>
        <v>0</v>
      </c>
      <c r="AG25" s="133">
        <f t="shared" si="12"/>
        <v>0</v>
      </c>
      <c r="AH25" s="99"/>
    </row>
    <row r="26" spans="1:34" s="134" customFormat="1" ht="10.9" customHeight="1" x14ac:dyDescent="0.2">
      <c r="A26" s="135" t="s">
        <v>11</v>
      </c>
      <c r="B26" s="128">
        <v>8546855</v>
      </c>
      <c r="C26" s="129">
        <f t="shared" si="11"/>
        <v>8430194</v>
      </c>
      <c r="D26" s="129">
        <f t="shared" si="1"/>
        <v>-116661</v>
      </c>
      <c r="E26" s="136">
        <v>2471616</v>
      </c>
      <c r="F26" s="136">
        <v>1538311</v>
      </c>
      <c r="G26" s="136">
        <f t="shared" si="9"/>
        <v>-933305</v>
      </c>
      <c r="H26" s="136">
        <v>0</v>
      </c>
      <c r="I26" s="136">
        <v>654738</v>
      </c>
      <c r="J26" s="136">
        <f t="shared" si="2"/>
        <v>654738</v>
      </c>
      <c r="K26" s="136">
        <v>605302</v>
      </c>
      <c r="L26" s="136">
        <v>692863</v>
      </c>
      <c r="M26" s="136">
        <f t="shared" si="3"/>
        <v>87561</v>
      </c>
      <c r="N26" s="136">
        <v>4889623</v>
      </c>
      <c r="O26" s="136">
        <v>4889623</v>
      </c>
      <c r="P26" s="136">
        <f t="shared" si="4"/>
        <v>0</v>
      </c>
      <c r="Q26" s="136">
        <v>11118</v>
      </c>
      <c r="R26" s="136">
        <v>11118</v>
      </c>
      <c r="S26" s="136">
        <f t="shared" si="5"/>
        <v>0</v>
      </c>
      <c r="T26" s="136">
        <v>569196</v>
      </c>
      <c r="U26" s="136">
        <v>569196</v>
      </c>
      <c r="V26" s="136">
        <f t="shared" si="6"/>
        <v>0</v>
      </c>
      <c r="W26" s="136"/>
      <c r="X26" s="136">
        <v>74345</v>
      </c>
      <c r="Y26" s="137">
        <f t="shared" si="10"/>
        <v>74345</v>
      </c>
      <c r="Z26" s="126"/>
      <c r="AA26" s="138">
        <v>0</v>
      </c>
      <c r="AB26" s="136">
        <v>139284</v>
      </c>
      <c r="AC26" s="136">
        <f t="shared" si="7"/>
        <v>139284</v>
      </c>
      <c r="AD26" s="136">
        <v>0</v>
      </c>
      <c r="AE26" s="136">
        <v>0</v>
      </c>
      <c r="AF26" s="139">
        <f t="shared" si="8"/>
        <v>0</v>
      </c>
      <c r="AG26" s="133">
        <f t="shared" si="12"/>
        <v>139284</v>
      </c>
      <c r="AH26" s="99"/>
    </row>
    <row r="27" spans="1:34" s="134" customFormat="1" ht="10.9" customHeight="1" x14ac:dyDescent="0.2">
      <c r="A27" s="135" t="s">
        <v>45</v>
      </c>
      <c r="B27" s="128">
        <v>132354111</v>
      </c>
      <c r="C27" s="129">
        <f t="shared" si="11"/>
        <v>134099100</v>
      </c>
      <c r="D27" s="129">
        <f t="shared" si="1"/>
        <v>1744989</v>
      </c>
      <c r="E27" s="136">
        <v>11447172</v>
      </c>
      <c r="F27" s="136">
        <v>9429863</v>
      </c>
      <c r="G27" s="136">
        <f t="shared" si="9"/>
        <v>-2017309</v>
      </c>
      <c r="H27" s="136">
        <v>0</v>
      </c>
      <c r="I27" s="136">
        <v>2532201</v>
      </c>
      <c r="J27" s="136">
        <f t="shared" si="2"/>
        <v>2532201</v>
      </c>
      <c r="K27" s="136">
        <v>2380736</v>
      </c>
      <c r="L27" s="136">
        <v>2250371</v>
      </c>
      <c r="M27" s="136">
        <f t="shared" si="3"/>
        <v>-130365</v>
      </c>
      <c r="N27" s="136">
        <v>89476571</v>
      </c>
      <c r="O27" s="136">
        <v>89476571</v>
      </c>
      <c r="P27" s="136">
        <f t="shared" si="4"/>
        <v>0</v>
      </c>
      <c r="Q27" s="136">
        <v>12961557</v>
      </c>
      <c r="R27" s="136">
        <v>12961557</v>
      </c>
      <c r="S27" s="136">
        <f t="shared" si="5"/>
        <v>0</v>
      </c>
      <c r="T27" s="136">
        <v>16088075</v>
      </c>
      <c r="U27" s="136">
        <v>16088075</v>
      </c>
      <c r="V27" s="136">
        <f t="shared" si="6"/>
        <v>0</v>
      </c>
      <c r="W27" s="136"/>
      <c r="X27" s="136">
        <v>1360462</v>
      </c>
      <c r="Y27" s="137">
        <f t="shared" si="10"/>
        <v>1360462</v>
      </c>
      <c r="Z27" s="126"/>
      <c r="AA27" s="138">
        <v>0</v>
      </c>
      <c r="AB27" s="136">
        <v>0</v>
      </c>
      <c r="AC27" s="136">
        <f t="shared" si="7"/>
        <v>0</v>
      </c>
      <c r="AD27" s="136">
        <v>0</v>
      </c>
      <c r="AE27" s="136">
        <v>0</v>
      </c>
      <c r="AF27" s="139">
        <f t="shared" si="8"/>
        <v>0</v>
      </c>
      <c r="AG27" s="133">
        <f t="shared" si="12"/>
        <v>0</v>
      </c>
      <c r="AH27" s="99"/>
    </row>
    <row r="28" spans="1:34" s="134" customFormat="1" ht="10.9" customHeight="1" x14ac:dyDescent="0.2">
      <c r="A28" s="135" t="s">
        <v>46</v>
      </c>
      <c r="B28" s="128">
        <v>5027866</v>
      </c>
      <c r="C28" s="129">
        <f t="shared" si="11"/>
        <v>5031668</v>
      </c>
      <c r="D28" s="129">
        <f t="shared" si="1"/>
        <v>3802</v>
      </c>
      <c r="E28" s="136">
        <v>442524</v>
      </c>
      <c r="F28" s="136">
        <v>202122</v>
      </c>
      <c r="G28" s="136">
        <f t="shared" si="9"/>
        <v>-240402</v>
      </c>
      <c r="H28" s="136">
        <v>0</v>
      </c>
      <c r="I28" s="136">
        <v>211017</v>
      </c>
      <c r="J28" s="136">
        <f t="shared" si="2"/>
        <v>211017</v>
      </c>
      <c r="K28" s="136">
        <v>10242</v>
      </c>
      <c r="L28" s="136">
        <v>43429</v>
      </c>
      <c r="M28" s="136">
        <f t="shared" si="3"/>
        <v>33187</v>
      </c>
      <c r="N28" s="136">
        <v>0</v>
      </c>
      <c r="O28" s="136">
        <v>0</v>
      </c>
      <c r="P28" s="136">
        <f t="shared" si="4"/>
        <v>0</v>
      </c>
      <c r="Q28" s="136">
        <v>3741802</v>
      </c>
      <c r="R28" s="136">
        <v>3741802</v>
      </c>
      <c r="S28" s="136">
        <f t="shared" si="5"/>
        <v>0</v>
      </c>
      <c r="T28" s="136">
        <v>833298</v>
      </c>
      <c r="U28" s="136">
        <v>833298</v>
      </c>
      <c r="V28" s="136">
        <f t="shared" si="6"/>
        <v>0</v>
      </c>
      <c r="W28" s="136"/>
      <c r="X28" s="136">
        <v>0</v>
      </c>
      <c r="Y28" s="137">
        <f t="shared" si="10"/>
        <v>0</v>
      </c>
      <c r="Z28" s="126"/>
      <c r="AA28" s="138">
        <v>0</v>
      </c>
      <c r="AB28" s="136">
        <v>14693</v>
      </c>
      <c r="AC28" s="136">
        <f t="shared" si="7"/>
        <v>14693</v>
      </c>
      <c r="AD28" s="136">
        <v>0</v>
      </c>
      <c r="AE28" s="136">
        <v>0</v>
      </c>
      <c r="AF28" s="139">
        <f t="shared" si="8"/>
        <v>0</v>
      </c>
      <c r="AG28" s="133">
        <f t="shared" si="12"/>
        <v>14693</v>
      </c>
      <c r="AH28" s="99"/>
    </row>
    <row r="29" spans="1:34" s="134" customFormat="1" ht="10.9" customHeight="1" x14ac:dyDescent="0.2">
      <c r="A29" s="135" t="s">
        <v>47</v>
      </c>
      <c r="B29" s="128">
        <v>3269703</v>
      </c>
      <c r="C29" s="129">
        <f t="shared" si="11"/>
        <v>1857386</v>
      </c>
      <c r="D29" s="129">
        <f t="shared" si="1"/>
        <v>-1412317</v>
      </c>
      <c r="E29" s="136">
        <v>2029091</v>
      </c>
      <c r="F29" s="136">
        <v>540937</v>
      </c>
      <c r="G29" s="136">
        <f t="shared" si="9"/>
        <v>-1488154</v>
      </c>
      <c r="H29" s="136">
        <v>0</v>
      </c>
      <c r="I29" s="136">
        <v>316525</v>
      </c>
      <c r="J29" s="136">
        <f t="shared" si="2"/>
        <v>316525</v>
      </c>
      <c r="K29" s="136">
        <v>44191</v>
      </c>
      <c r="L29" s="136">
        <v>0</v>
      </c>
      <c r="M29" s="136">
        <f t="shared" si="3"/>
        <v>-44191</v>
      </c>
      <c r="N29" s="136">
        <v>1096055</v>
      </c>
      <c r="O29" s="136">
        <v>883685</v>
      </c>
      <c r="P29" s="136">
        <f t="shared" si="4"/>
        <v>-212370</v>
      </c>
      <c r="Q29" s="136">
        <v>24180</v>
      </c>
      <c r="R29" s="136">
        <v>24180</v>
      </c>
      <c r="S29" s="136">
        <f t="shared" si="5"/>
        <v>0</v>
      </c>
      <c r="T29" s="136">
        <v>76186</v>
      </c>
      <c r="U29" s="136">
        <v>75394</v>
      </c>
      <c r="V29" s="136">
        <f t="shared" si="6"/>
        <v>-792</v>
      </c>
      <c r="W29" s="136"/>
      <c r="X29" s="136">
        <v>16665</v>
      </c>
      <c r="Y29" s="137">
        <f t="shared" si="10"/>
        <v>16665</v>
      </c>
      <c r="Z29" s="126"/>
      <c r="AA29" s="138">
        <v>0</v>
      </c>
      <c r="AB29" s="136">
        <v>585815</v>
      </c>
      <c r="AC29" s="136">
        <f t="shared" si="7"/>
        <v>585815</v>
      </c>
      <c r="AD29" s="136">
        <v>0</v>
      </c>
      <c r="AE29" s="136">
        <v>0</v>
      </c>
      <c r="AF29" s="139">
        <f t="shared" si="8"/>
        <v>0</v>
      </c>
      <c r="AG29" s="133">
        <f t="shared" si="12"/>
        <v>585815</v>
      </c>
      <c r="AH29" s="99"/>
    </row>
    <row r="30" spans="1:34" s="134" customFormat="1" ht="10.9" customHeight="1" x14ac:dyDescent="0.2">
      <c r="A30" s="135" t="s">
        <v>16</v>
      </c>
      <c r="B30" s="128">
        <v>15687345</v>
      </c>
      <c r="C30" s="129">
        <f t="shared" si="11"/>
        <v>15443022</v>
      </c>
      <c r="D30" s="129">
        <f t="shared" si="1"/>
        <v>-244323</v>
      </c>
      <c r="E30" s="136">
        <v>3574912</v>
      </c>
      <c r="F30" s="136">
        <v>1336189</v>
      </c>
      <c r="G30" s="136">
        <f t="shared" si="9"/>
        <v>-2238723</v>
      </c>
      <c r="H30" s="136">
        <v>0</v>
      </c>
      <c r="I30" s="136">
        <v>1287788</v>
      </c>
      <c r="J30" s="136">
        <f t="shared" si="2"/>
        <v>1287788</v>
      </c>
      <c r="K30" s="136">
        <v>173601</v>
      </c>
      <c r="L30" s="136">
        <v>693142</v>
      </c>
      <c r="M30" s="136">
        <f t="shared" si="3"/>
        <v>519541</v>
      </c>
      <c r="N30" s="136">
        <v>7970442</v>
      </c>
      <c r="O30" s="136">
        <v>8036322</v>
      </c>
      <c r="P30" s="136">
        <f t="shared" si="4"/>
        <v>65880</v>
      </c>
      <c r="Q30" s="136">
        <v>1972745</v>
      </c>
      <c r="R30" s="136">
        <v>1972745</v>
      </c>
      <c r="S30" s="136">
        <f t="shared" si="5"/>
        <v>0</v>
      </c>
      <c r="T30" s="136">
        <v>1995645</v>
      </c>
      <c r="U30" s="136">
        <v>1995645</v>
      </c>
      <c r="V30" s="136">
        <f t="shared" si="6"/>
        <v>0</v>
      </c>
      <c r="W30" s="136"/>
      <c r="X30" s="136">
        <v>121191</v>
      </c>
      <c r="Y30" s="137">
        <f t="shared" si="10"/>
        <v>121191</v>
      </c>
      <c r="Z30" s="126"/>
      <c r="AA30" s="138">
        <v>0</v>
      </c>
      <c r="AB30" s="136">
        <v>475468</v>
      </c>
      <c r="AC30" s="136">
        <f t="shared" si="7"/>
        <v>475468</v>
      </c>
      <c r="AD30" s="136">
        <v>0</v>
      </c>
      <c r="AE30" s="136">
        <v>0</v>
      </c>
      <c r="AF30" s="139">
        <f t="shared" si="8"/>
        <v>0</v>
      </c>
      <c r="AG30" s="133">
        <f t="shared" si="12"/>
        <v>475468</v>
      </c>
      <c r="AH30" s="99"/>
    </row>
    <row r="31" spans="1:34" s="134" customFormat="1" ht="10.9" customHeight="1" x14ac:dyDescent="0.2">
      <c r="A31" s="135" t="s">
        <v>48</v>
      </c>
      <c r="B31" s="128">
        <v>159541153</v>
      </c>
      <c r="C31" s="129">
        <f t="shared" si="11"/>
        <v>161755571</v>
      </c>
      <c r="D31" s="129">
        <f t="shared" si="1"/>
        <v>2214418</v>
      </c>
      <c r="E31" s="136">
        <v>14884930</v>
      </c>
      <c r="F31" s="136">
        <v>12072568</v>
      </c>
      <c r="G31" s="136">
        <f t="shared" si="9"/>
        <v>-2812362</v>
      </c>
      <c r="H31" s="136">
        <v>0</v>
      </c>
      <c r="I31" s="136">
        <v>3165251</v>
      </c>
      <c r="J31" s="136">
        <f t="shared" si="2"/>
        <v>3165251</v>
      </c>
      <c r="K31" s="136">
        <v>1902944</v>
      </c>
      <c r="L31" s="136">
        <v>2466083</v>
      </c>
      <c r="M31" s="136">
        <f t="shared" si="3"/>
        <v>563139</v>
      </c>
      <c r="N31" s="136">
        <v>85388828</v>
      </c>
      <c r="O31" s="136">
        <v>85388828</v>
      </c>
      <c r="P31" s="136">
        <f t="shared" si="4"/>
        <v>0</v>
      </c>
      <c r="Q31" s="136">
        <v>30893231</v>
      </c>
      <c r="R31" s="136">
        <v>30893231</v>
      </c>
      <c r="S31" s="136">
        <f t="shared" si="5"/>
        <v>0</v>
      </c>
      <c r="T31" s="136">
        <v>26471220</v>
      </c>
      <c r="U31" s="136">
        <v>26471220</v>
      </c>
      <c r="V31" s="136">
        <f t="shared" si="6"/>
        <v>0</v>
      </c>
      <c r="W31" s="136"/>
      <c r="X31" s="136">
        <v>1298390</v>
      </c>
      <c r="Y31" s="137">
        <f t="shared" si="10"/>
        <v>1298390</v>
      </c>
      <c r="Z31" s="126"/>
      <c r="AA31" s="138">
        <v>0</v>
      </c>
      <c r="AB31" s="136">
        <v>0</v>
      </c>
      <c r="AC31" s="136">
        <f t="shared" si="7"/>
        <v>0</v>
      </c>
      <c r="AD31" s="136">
        <v>0</v>
      </c>
      <c r="AE31" s="136">
        <v>0</v>
      </c>
      <c r="AF31" s="139">
        <f t="shared" si="8"/>
        <v>0</v>
      </c>
      <c r="AG31" s="133">
        <f t="shared" si="12"/>
        <v>0</v>
      </c>
      <c r="AH31" s="99"/>
    </row>
    <row r="32" spans="1:34" s="134" customFormat="1" ht="10.9" customHeight="1" x14ac:dyDescent="0.2">
      <c r="A32" s="135" t="s">
        <v>49</v>
      </c>
      <c r="B32" s="128">
        <v>8973903</v>
      </c>
      <c r="C32" s="129">
        <f t="shared" si="11"/>
        <v>8775400</v>
      </c>
      <c r="D32" s="129">
        <f t="shared" si="1"/>
        <v>-198503</v>
      </c>
      <c r="E32" s="136">
        <v>1649959</v>
      </c>
      <c r="F32" s="136">
        <v>1065984</v>
      </c>
      <c r="G32" s="136">
        <f t="shared" si="9"/>
        <v>-583975</v>
      </c>
      <c r="H32" s="136">
        <v>0</v>
      </c>
      <c r="I32" s="136">
        <v>316525</v>
      </c>
      <c r="J32" s="136">
        <f t="shared" si="2"/>
        <v>316525</v>
      </c>
      <c r="K32" s="136">
        <v>0</v>
      </c>
      <c r="L32" s="136">
        <v>0</v>
      </c>
      <c r="M32" s="136">
        <f t="shared" si="3"/>
        <v>0</v>
      </c>
      <c r="N32" s="136">
        <v>2414436</v>
      </c>
      <c r="O32" s="136">
        <v>2446672</v>
      </c>
      <c r="P32" s="136">
        <f t="shared" si="4"/>
        <v>32236</v>
      </c>
      <c r="Q32" s="136">
        <v>4482156</v>
      </c>
      <c r="R32" s="136">
        <v>4482156</v>
      </c>
      <c r="S32" s="136">
        <f t="shared" si="5"/>
        <v>0</v>
      </c>
      <c r="T32" s="136">
        <v>427352</v>
      </c>
      <c r="U32" s="136">
        <v>427352</v>
      </c>
      <c r="V32" s="136">
        <f t="shared" si="6"/>
        <v>0</v>
      </c>
      <c r="W32" s="136"/>
      <c r="X32" s="136">
        <v>36711</v>
      </c>
      <c r="Y32" s="137">
        <f t="shared" si="10"/>
        <v>36711</v>
      </c>
      <c r="Z32" s="126"/>
      <c r="AA32" s="138">
        <v>0</v>
      </c>
      <c r="AB32" s="136">
        <v>133725</v>
      </c>
      <c r="AC32" s="136">
        <f t="shared" si="7"/>
        <v>133725</v>
      </c>
      <c r="AD32" s="136">
        <v>0</v>
      </c>
      <c r="AE32" s="136">
        <v>0</v>
      </c>
      <c r="AF32" s="139">
        <f t="shared" si="8"/>
        <v>0</v>
      </c>
      <c r="AG32" s="133">
        <f t="shared" si="12"/>
        <v>133725</v>
      </c>
      <c r="AH32" s="99"/>
    </row>
    <row r="33" spans="1:34" s="134" customFormat="1" ht="10.9" customHeight="1" x14ac:dyDescent="0.2">
      <c r="A33" s="135" t="s">
        <v>8</v>
      </c>
      <c r="B33" s="128">
        <v>9404740</v>
      </c>
      <c r="C33" s="129">
        <f t="shared" si="11"/>
        <v>9374117</v>
      </c>
      <c r="D33" s="129">
        <f t="shared" si="1"/>
        <v>-30623</v>
      </c>
      <c r="E33" s="136">
        <v>3742708</v>
      </c>
      <c r="F33" s="136">
        <v>275850</v>
      </c>
      <c r="G33" s="136">
        <f t="shared" si="9"/>
        <v>-3466858</v>
      </c>
      <c r="H33" s="136">
        <v>0</v>
      </c>
      <c r="I33" s="136">
        <v>2451310</v>
      </c>
      <c r="J33" s="136">
        <f t="shared" si="2"/>
        <v>2451310</v>
      </c>
      <c r="K33" s="136">
        <v>86012</v>
      </c>
      <c r="L33" s="136">
        <v>85432</v>
      </c>
      <c r="M33" s="136">
        <f t="shared" si="3"/>
        <v>-580</v>
      </c>
      <c r="N33" s="136">
        <v>4740029</v>
      </c>
      <c r="O33" s="136">
        <f>4740029+913433</f>
        <v>5653462</v>
      </c>
      <c r="P33" s="136">
        <f t="shared" si="4"/>
        <v>913433</v>
      </c>
      <c r="Q33" s="136">
        <v>0</v>
      </c>
      <c r="R33" s="136">
        <v>0</v>
      </c>
      <c r="S33" s="136">
        <f t="shared" si="5"/>
        <v>0</v>
      </c>
      <c r="T33" s="136">
        <v>835991</v>
      </c>
      <c r="U33" s="136">
        <v>835991</v>
      </c>
      <c r="V33" s="136">
        <f t="shared" si="6"/>
        <v>0</v>
      </c>
      <c r="W33" s="136"/>
      <c r="X33" s="136">
        <v>72072</v>
      </c>
      <c r="Y33" s="137">
        <f t="shared" si="10"/>
        <v>72072</v>
      </c>
      <c r="Z33" s="126"/>
      <c r="AA33" s="138">
        <v>0</v>
      </c>
      <c r="AB33" s="136">
        <v>31657</v>
      </c>
      <c r="AC33" s="136">
        <f t="shared" si="7"/>
        <v>31657</v>
      </c>
      <c r="AD33" s="136">
        <v>0</v>
      </c>
      <c r="AE33" s="136">
        <v>0</v>
      </c>
      <c r="AF33" s="139">
        <f t="shared" si="8"/>
        <v>0</v>
      </c>
      <c r="AG33" s="133">
        <f t="shared" si="12"/>
        <v>31657</v>
      </c>
      <c r="AH33" s="99"/>
    </row>
    <row r="34" spans="1:34" s="134" customFormat="1" ht="10.9" customHeight="1" x14ac:dyDescent="0.2">
      <c r="A34" s="135" t="s">
        <v>24</v>
      </c>
      <c r="B34" s="128">
        <v>2401876</v>
      </c>
      <c r="C34" s="129">
        <f t="shared" si="11"/>
        <v>2071937</v>
      </c>
      <c r="D34" s="129">
        <f t="shared" si="1"/>
        <v>-329939</v>
      </c>
      <c r="E34" s="136">
        <v>1586567</v>
      </c>
      <c r="F34" s="136">
        <v>593657</v>
      </c>
      <c r="G34" s="136">
        <f t="shared" si="9"/>
        <v>-992910</v>
      </c>
      <c r="H34" s="136">
        <v>0</v>
      </c>
      <c r="I34" s="136">
        <v>654738</v>
      </c>
      <c r="J34" s="136">
        <f t="shared" si="2"/>
        <v>654738</v>
      </c>
      <c r="K34" s="136">
        <v>43704</v>
      </c>
      <c r="L34" s="136">
        <v>44147</v>
      </c>
      <c r="M34" s="136">
        <f t="shared" si="3"/>
        <v>443</v>
      </c>
      <c r="N34" s="136">
        <v>512334</v>
      </c>
      <c r="O34" s="136">
        <v>512334</v>
      </c>
      <c r="P34" s="136">
        <f t="shared" si="4"/>
        <v>0</v>
      </c>
      <c r="Q34" s="136">
        <v>192559</v>
      </c>
      <c r="R34" s="136">
        <v>192559</v>
      </c>
      <c r="S34" s="136">
        <f t="shared" si="5"/>
        <v>0</v>
      </c>
      <c r="T34" s="136">
        <v>66712</v>
      </c>
      <c r="U34" s="136">
        <v>66712</v>
      </c>
      <c r="V34" s="136">
        <f t="shared" si="6"/>
        <v>0</v>
      </c>
      <c r="W34" s="136"/>
      <c r="X34" s="136">
        <v>7790</v>
      </c>
      <c r="Y34" s="137">
        <f t="shared" si="10"/>
        <v>7790</v>
      </c>
      <c r="Z34" s="126"/>
      <c r="AA34" s="138">
        <v>0</v>
      </c>
      <c r="AB34" s="136">
        <v>169086</v>
      </c>
      <c r="AC34" s="136">
        <f t="shared" si="7"/>
        <v>169086</v>
      </c>
      <c r="AD34" s="136">
        <v>0</v>
      </c>
      <c r="AE34" s="136">
        <v>0</v>
      </c>
      <c r="AF34" s="139">
        <f t="shared" si="8"/>
        <v>0</v>
      </c>
      <c r="AG34" s="133">
        <f t="shared" si="12"/>
        <v>169086</v>
      </c>
      <c r="AH34" s="99"/>
    </row>
    <row r="35" spans="1:34" s="134" customFormat="1" ht="10.9" customHeight="1" x14ac:dyDescent="0.2">
      <c r="A35" s="135" t="s">
        <v>50</v>
      </c>
      <c r="B35" s="128">
        <v>9883873</v>
      </c>
      <c r="C35" s="129">
        <f t="shared" si="11"/>
        <v>9875748</v>
      </c>
      <c r="D35" s="129">
        <f t="shared" si="1"/>
        <v>-8125</v>
      </c>
      <c r="E35" s="136">
        <v>442524</v>
      </c>
      <c r="F35" s="136">
        <v>202122</v>
      </c>
      <c r="G35" s="136">
        <f t="shared" si="9"/>
        <v>-240402</v>
      </c>
      <c r="H35" s="136">
        <v>0</v>
      </c>
      <c r="I35" s="136">
        <v>211017</v>
      </c>
      <c r="J35" s="136">
        <f t="shared" si="2"/>
        <v>211017</v>
      </c>
      <c r="K35" s="136">
        <v>23022</v>
      </c>
      <c r="L35" s="136">
        <v>44282</v>
      </c>
      <c r="M35" s="136">
        <f t="shared" si="3"/>
        <v>21260</v>
      </c>
      <c r="N35" s="136">
        <v>0</v>
      </c>
      <c r="O35" s="136">
        <v>0</v>
      </c>
      <c r="P35" s="136">
        <f t="shared" si="4"/>
        <v>0</v>
      </c>
      <c r="Q35" s="136">
        <v>8246041</v>
      </c>
      <c r="R35" s="136">
        <v>8246041</v>
      </c>
      <c r="S35" s="136">
        <f t="shared" si="5"/>
        <v>0</v>
      </c>
      <c r="T35" s="136">
        <v>1172286</v>
      </c>
      <c r="U35" s="136">
        <v>1172286</v>
      </c>
      <c r="V35" s="136">
        <f t="shared" si="6"/>
        <v>0</v>
      </c>
      <c r="W35" s="136"/>
      <c r="X35" s="136">
        <v>0</v>
      </c>
      <c r="Y35" s="137">
        <f t="shared" si="10"/>
        <v>0</v>
      </c>
      <c r="Z35" s="126"/>
      <c r="AA35" s="138">
        <v>0</v>
      </c>
      <c r="AB35" s="136">
        <v>14693</v>
      </c>
      <c r="AC35" s="136">
        <f t="shared" si="7"/>
        <v>14693</v>
      </c>
      <c r="AD35" s="136">
        <v>0</v>
      </c>
      <c r="AE35" s="136">
        <v>0</v>
      </c>
      <c r="AF35" s="139">
        <f t="shared" si="8"/>
        <v>0</v>
      </c>
      <c r="AG35" s="133">
        <f t="shared" si="12"/>
        <v>14693</v>
      </c>
      <c r="AH35" s="99"/>
    </row>
    <row r="36" spans="1:34" ht="10.9" customHeight="1" x14ac:dyDescent="0.2">
      <c r="A36" s="104" t="s">
        <v>51</v>
      </c>
      <c r="B36" s="29">
        <v>10220567</v>
      </c>
      <c r="C36" s="27">
        <f t="shared" si="11"/>
        <v>10208631</v>
      </c>
      <c r="D36" s="27">
        <f t="shared" si="1"/>
        <v>-11936</v>
      </c>
      <c r="E36" s="31">
        <v>442524</v>
      </c>
      <c r="F36" s="31">
        <v>202122</v>
      </c>
      <c r="G36" s="31">
        <f t="shared" si="9"/>
        <v>-240402</v>
      </c>
      <c r="H36" s="31">
        <v>0</v>
      </c>
      <c r="I36" s="31">
        <v>211017</v>
      </c>
      <c r="J36" s="31">
        <f t="shared" si="2"/>
        <v>211017</v>
      </c>
      <c r="K36" s="31">
        <v>25950</v>
      </c>
      <c r="L36" s="31">
        <v>43399</v>
      </c>
      <c r="M36" s="31">
        <f t="shared" si="3"/>
        <v>17449</v>
      </c>
      <c r="N36" s="31">
        <v>0</v>
      </c>
      <c r="O36" s="31">
        <v>0</v>
      </c>
      <c r="P36" s="31">
        <f t="shared" si="4"/>
        <v>0</v>
      </c>
      <c r="Q36" s="31">
        <v>8634059</v>
      </c>
      <c r="R36" s="31">
        <v>8634059</v>
      </c>
      <c r="S36" s="31">
        <f t="shared" si="5"/>
        <v>0</v>
      </c>
      <c r="T36" s="31">
        <v>1118034</v>
      </c>
      <c r="U36" s="31">
        <v>1118034</v>
      </c>
      <c r="V36" s="31">
        <f t="shared" si="6"/>
        <v>0</v>
      </c>
      <c r="W36" s="31"/>
      <c r="X36" s="31">
        <v>0</v>
      </c>
      <c r="Y36" s="32">
        <f t="shared" si="10"/>
        <v>0</v>
      </c>
      <c r="Z36" s="1"/>
      <c r="AA36" s="33">
        <v>0</v>
      </c>
      <c r="AB36" s="31">
        <v>14693</v>
      </c>
      <c r="AC36" s="31">
        <f t="shared" si="7"/>
        <v>14693</v>
      </c>
      <c r="AD36" s="31">
        <v>0</v>
      </c>
      <c r="AE36" s="31">
        <v>0</v>
      </c>
      <c r="AF36" s="36">
        <f t="shared" si="8"/>
        <v>0</v>
      </c>
      <c r="AG36" s="34">
        <f t="shared" si="12"/>
        <v>14693</v>
      </c>
      <c r="AH36" s="99"/>
    </row>
    <row r="37" spans="1:34" ht="10.9" customHeight="1" x14ac:dyDescent="0.2">
      <c r="A37" s="104" t="s">
        <v>21</v>
      </c>
      <c r="B37" s="29">
        <v>24683550</v>
      </c>
      <c r="C37" s="27">
        <f t="shared" si="11"/>
        <v>24166843</v>
      </c>
      <c r="D37" s="27">
        <f t="shared" si="1"/>
        <v>-516707</v>
      </c>
      <c r="E37" s="31">
        <v>2984362</v>
      </c>
      <c r="F37" s="31">
        <v>2172504</v>
      </c>
      <c r="G37" s="31">
        <f t="shared" si="9"/>
        <v>-811858</v>
      </c>
      <c r="H37" s="31">
        <v>0</v>
      </c>
      <c r="I37" s="31">
        <v>211017</v>
      </c>
      <c r="J37" s="31">
        <f t="shared" si="2"/>
        <v>211017</v>
      </c>
      <c r="K37" s="31">
        <v>0</v>
      </c>
      <c r="L37" s="31">
        <v>0</v>
      </c>
      <c r="M37" s="31">
        <f t="shared" si="3"/>
        <v>0</v>
      </c>
      <c r="N37" s="31">
        <v>5533302</v>
      </c>
      <c r="O37" s="31">
        <v>5533302</v>
      </c>
      <c r="P37" s="31">
        <f t="shared" si="4"/>
        <v>0</v>
      </c>
      <c r="Q37" s="31">
        <v>12998344</v>
      </c>
      <c r="R37" s="31">
        <v>12998344</v>
      </c>
      <c r="S37" s="31">
        <f t="shared" si="5"/>
        <v>0</v>
      </c>
      <c r="T37" s="31">
        <v>3167542</v>
      </c>
      <c r="U37" s="31">
        <v>3167542</v>
      </c>
      <c r="V37" s="31">
        <f t="shared" si="6"/>
        <v>0</v>
      </c>
      <c r="W37" s="31"/>
      <c r="X37" s="31">
        <v>84134</v>
      </c>
      <c r="Y37" s="32">
        <f t="shared" si="10"/>
        <v>84134</v>
      </c>
      <c r="Z37" s="1"/>
      <c r="AA37" s="33">
        <v>0</v>
      </c>
      <c r="AB37" s="31">
        <v>300421</v>
      </c>
      <c r="AC37" s="31">
        <f t="shared" si="7"/>
        <v>300421</v>
      </c>
      <c r="AD37" s="31">
        <v>0</v>
      </c>
      <c r="AE37" s="31">
        <v>0</v>
      </c>
      <c r="AF37" s="36">
        <f t="shared" si="8"/>
        <v>0</v>
      </c>
      <c r="AG37" s="34">
        <f t="shared" si="12"/>
        <v>300421</v>
      </c>
      <c r="AH37" s="99"/>
    </row>
    <row r="38" spans="1:34" ht="10.9" customHeight="1" x14ac:dyDescent="0.2">
      <c r="A38" s="104" t="s">
        <v>52</v>
      </c>
      <c r="B38" s="29">
        <v>4387451</v>
      </c>
      <c r="C38" s="27">
        <f>ROUND(F38+I38+L38+O38+R38+U38+X38,0)</f>
        <v>4003896</v>
      </c>
      <c r="D38" s="27">
        <f t="shared" si="1"/>
        <v>-383555</v>
      </c>
      <c r="E38" s="31">
        <v>1840135</v>
      </c>
      <c r="F38" s="31">
        <v>1065984</v>
      </c>
      <c r="G38" s="31">
        <f t="shared" si="9"/>
        <v>-774151</v>
      </c>
      <c r="H38" s="31">
        <v>0</v>
      </c>
      <c r="I38" s="31">
        <v>316525</v>
      </c>
      <c r="J38" s="31">
        <f t="shared" si="2"/>
        <v>316525</v>
      </c>
      <c r="K38" s="31">
        <v>85861</v>
      </c>
      <c r="L38" s="31">
        <v>129750</v>
      </c>
      <c r="M38" s="31">
        <f t="shared" si="3"/>
        <v>43889</v>
      </c>
      <c r="N38" s="31">
        <v>1985042</v>
      </c>
      <c r="O38" s="31">
        <v>1985042</v>
      </c>
      <c r="P38" s="31">
        <f t="shared" si="4"/>
        <v>0</v>
      </c>
      <c r="Q38" s="31">
        <v>132959</v>
      </c>
      <c r="R38" s="31">
        <v>132959</v>
      </c>
      <c r="S38" s="31">
        <f t="shared" si="5"/>
        <v>0</v>
      </c>
      <c r="T38" s="31">
        <v>343454</v>
      </c>
      <c r="U38" s="31">
        <v>343454</v>
      </c>
      <c r="V38" s="31">
        <f t="shared" si="6"/>
        <v>0</v>
      </c>
      <c r="W38" s="31"/>
      <c r="X38" s="31">
        <v>30182</v>
      </c>
      <c r="Y38" s="32">
        <f t="shared" si="10"/>
        <v>30182</v>
      </c>
      <c r="Z38" s="1"/>
      <c r="AA38" s="33">
        <v>0</v>
      </c>
      <c r="AB38" s="31">
        <v>363916</v>
      </c>
      <c r="AC38" s="31">
        <f t="shared" si="7"/>
        <v>363916</v>
      </c>
      <c r="AD38" s="31">
        <v>0</v>
      </c>
      <c r="AE38" s="31">
        <v>0</v>
      </c>
      <c r="AF38" s="36">
        <f t="shared" si="8"/>
        <v>0</v>
      </c>
      <c r="AG38" s="34">
        <f t="shared" si="12"/>
        <v>363916</v>
      </c>
      <c r="AH38" s="99"/>
    </row>
    <row r="39" spans="1:34" ht="10.9" customHeight="1" x14ac:dyDescent="0.2">
      <c r="A39" s="104" t="s">
        <v>53</v>
      </c>
      <c r="B39" s="29">
        <v>12695635</v>
      </c>
      <c r="C39" s="27">
        <f t="shared" si="11"/>
        <v>12464128</v>
      </c>
      <c r="D39" s="27">
        <f t="shared" si="1"/>
        <v>-231507</v>
      </c>
      <c r="E39" s="31">
        <v>442524</v>
      </c>
      <c r="F39" s="31">
        <v>0</v>
      </c>
      <c r="G39" s="31">
        <f t="shared" si="9"/>
        <v>-442524</v>
      </c>
      <c r="H39" s="31">
        <v>0</v>
      </c>
      <c r="I39" s="31">
        <v>211017</v>
      </c>
      <c r="J39" s="31">
        <f t="shared" si="2"/>
        <v>211017</v>
      </c>
      <c r="K39" s="31">
        <v>0</v>
      </c>
      <c r="L39" s="31">
        <v>0</v>
      </c>
      <c r="M39" s="31">
        <f t="shared" si="3"/>
        <v>0</v>
      </c>
      <c r="N39" s="31">
        <v>0</v>
      </c>
      <c r="O39" s="31">
        <v>0</v>
      </c>
      <c r="P39" s="31">
        <f t="shared" si="4"/>
        <v>0</v>
      </c>
      <c r="Q39" s="31">
        <v>11563782</v>
      </c>
      <c r="R39" s="31">
        <v>11563782</v>
      </c>
      <c r="S39" s="31">
        <f t="shared" si="5"/>
        <v>0</v>
      </c>
      <c r="T39" s="31">
        <v>689329</v>
      </c>
      <c r="U39" s="31">
        <v>689329</v>
      </c>
      <c r="V39" s="31">
        <f t="shared" si="6"/>
        <v>0</v>
      </c>
      <c r="W39" s="31"/>
      <c r="X39" s="31">
        <v>0</v>
      </c>
      <c r="Y39" s="32">
        <f t="shared" si="10"/>
        <v>0</v>
      </c>
      <c r="Z39" s="1"/>
      <c r="AA39" s="33">
        <v>0</v>
      </c>
      <c r="AB39" s="31">
        <v>115754</v>
      </c>
      <c r="AC39" s="31">
        <f t="shared" si="7"/>
        <v>115754</v>
      </c>
      <c r="AD39" s="31">
        <v>0</v>
      </c>
      <c r="AE39" s="31">
        <v>0</v>
      </c>
      <c r="AF39" s="36">
        <f t="shared" si="8"/>
        <v>0</v>
      </c>
      <c r="AG39" s="34">
        <f t="shared" si="12"/>
        <v>115754</v>
      </c>
      <c r="AH39" s="99"/>
    </row>
    <row r="40" spans="1:34" ht="10.9" customHeight="1" x14ac:dyDescent="0.2">
      <c r="A40" s="104" t="s">
        <v>2</v>
      </c>
      <c r="B40" s="29">
        <v>19476992</v>
      </c>
      <c r="C40" s="27">
        <f t="shared" si="11"/>
        <v>18930875</v>
      </c>
      <c r="D40" s="27">
        <f t="shared" si="1"/>
        <v>-546117</v>
      </c>
      <c r="E40" s="31">
        <v>3843760</v>
      </c>
      <c r="F40" s="31">
        <v>1336189</v>
      </c>
      <c r="G40" s="31">
        <f t="shared" si="9"/>
        <v>-2507571</v>
      </c>
      <c r="H40" s="31">
        <v>0</v>
      </c>
      <c r="I40" s="31">
        <v>1498805</v>
      </c>
      <c r="J40" s="31">
        <f t="shared" si="2"/>
        <v>1498805</v>
      </c>
      <c r="K40" s="31">
        <v>389476</v>
      </c>
      <c r="L40" s="31">
        <v>649095</v>
      </c>
      <c r="M40" s="31">
        <f t="shared" si="3"/>
        <v>259619</v>
      </c>
      <c r="N40" s="31">
        <v>10065086</v>
      </c>
      <c r="O40" s="31">
        <v>10115075</v>
      </c>
      <c r="P40" s="31">
        <f t="shared" si="4"/>
        <v>49989</v>
      </c>
      <c r="Q40" s="31">
        <v>3249030</v>
      </c>
      <c r="R40" s="31">
        <v>3249030</v>
      </c>
      <c r="S40" s="31">
        <f t="shared" si="5"/>
        <v>0</v>
      </c>
      <c r="T40" s="31">
        <v>1929640</v>
      </c>
      <c r="U40" s="31">
        <v>1929640</v>
      </c>
      <c r="V40" s="31">
        <f t="shared" si="6"/>
        <v>0</v>
      </c>
      <c r="W40" s="31"/>
      <c r="X40" s="31">
        <v>153041</v>
      </c>
      <c r="Y40" s="32">
        <f t="shared" si="10"/>
        <v>153041</v>
      </c>
      <c r="Z40" s="1"/>
      <c r="AA40" s="33">
        <v>0</v>
      </c>
      <c r="AB40" s="31">
        <v>504383</v>
      </c>
      <c r="AC40" s="31">
        <f t="shared" si="7"/>
        <v>504383</v>
      </c>
      <c r="AD40" s="31">
        <v>0</v>
      </c>
      <c r="AE40" s="31">
        <v>0</v>
      </c>
      <c r="AF40" s="36">
        <f t="shared" si="8"/>
        <v>0</v>
      </c>
      <c r="AG40" s="34">
        <f t="shared" si="12"/>
        <v>504383</v>
      </c>
      <c r="AH40" s="99"/>
    </row>
    <row r="41" spans="1:34" ht="10.9" customHeight="1" x14ac:dyDescent="0.2">
      <c r="A41" s="104" t="s">
        <v>54</v>
      </c>
      <c r="B41" s="29">
        <v>15694143</v>
      </c>
      <c r="C41" s="27">
        <f t="shared" si="11"/>
        <v>14813535</v>
      </c>
      <c r="D41" s="27">
        <f t="shared" si="1"/>
        <v>-880608</v>
      </c>
      <c r="E41" s="31">
        <v>4635541</v>
      </c>
      <c r="F41" s="31">
        <v>2200051</v>
      </c>
      <c r="G41" s="31">
        <f t="shared" si="9"/>
        <v>-2435490</v>
      </c>
      <c r="H41" s="31">
        <v>0</v>
      </c>
      <c r="I41" s="31">
        <v>1287788</v>
      </c>
      <c r="J41" s="31">
        <f t="shared" si="2"/>
        <v>1287788</v>
      </c>
      <c r="K41" s="31">
        <v>474716</v>
      </c>
      <c r="L41" s="31">
        <v>648909</v>
      </c>
      <c r="M41" s="31">
        <f t="shared" si="3"/>
        <v>174193</v>
      </c>
      <c r="N41" s="31">
        <v>6109877</v>
      </c>
      <c r="O41" s="31">
        <v>6109877</v>
      </c>
      <c r="P41" s="31">
        <f t="shared" si="4"/>
        <v>0</v>
      </c>
      <c r="Q41" s="31">
        <v>3288150</v>
      </c>
      <c r="R41" s="31">
        <v>3288150</v>
      </c>
      <c r="S41" s="31">
        <f t="shared" si="5"/>
        <v>0</v>
      </c>
      <c r="T41" s="31">
        <v>1185859</v>
      </c>
      <c r="U41" s="31">
        <v>1185859</v>
      </c>
      <c r="V41" s="31">
        <f t="shared" si="6"/>
        <v>0</v>
      </c>
      <c r="W41" s="31"/>
      <c r="X41" s="31">
        <v>92901</v>
      </c>
      <c r="Y41" s="32">
        <f t="shared" si="10"/>
        <v>92901</v>
      </c>
      <c r="Z41" s="1"/>
      <c r="AA41" s="33">
        <v>0</v>
      </c>
      <c r="AB41" s="31">
        <v>573851</v>
      </c>
      <c r="AC41" s="31">
        <f t="shared" si="7"/>
        <v>573851</v>
      </c>
      <c r="AD41" s="31">
        <v>0</v>
      </c>
      <c r="AE41" s="31">
        <v>0</v>
      </c>
      <c r="AF41" s="36">
        <f t="shared" si="8"/>
        <v>0</v>
      </c>
      <c r="AG41" s="34">
        <f t="shared" si="12"/>
        <v>573851</v>
      </c>
      <c r="AH41" s="99"/>
    </row>
    <row r="42" spans="1:34" ht="10.9" customHeight="1" x14ac:dyDescent="0.2">
      <c r="A42" s="104" t="s">
        <v>7</v>
      </c>
      <c r="B42" s="29">
        <v>2279600</v>
      </c>
      <c r="C42" s="27">
        <f t="shared" si="11"/>
        <v>2279600</v>
      </c>
      <c r="D42" s="27">
        <f t="shared" si="1"/>
        <v>0</v>
      </c>
      <c r="E42" s="31">
        <v>0</v>
      </c>
      <c r="F42" s="31">
        <v>0</v>
      </c>
      <c r="G42" s="31">
        <f t="shared" si="9"/>
        <v>0</v>
      </c>
      <c r="H42" s="31">
        <v>0</v>
      </c>
      <c r="I42" s="31">
        <v>0</v>
      </c>
      <c r="J42" s="31">
        <f t="shared" si="2"/>
        <v>0</v>
      </c>
      <c r="K42" s="31">
        <v>0</v>
      </c>
      <c r="L42" s="31">
        <v>0</v>
      </c>
      <c r="M42" s="31">
        <f t="shared" si="3"/>
        <v>0</v>
      </c>
      <c r="N42" s="31">
        <v>0</v>
      </c>
      <c r="O42" s="31">
        <v>0</v>
      </c>
      <c r="P42" s="31">
        <f t="shared" si="4"/>
        <v>0</v>
      </c>
      <c r="Q42" s="31">
        <v>177966</v>
      </c>
      <c r="R42" s="31">
        <v>177966</v>
      </c>
      <c r="S42" s="31">
        <f t="shared" si="5"/>
        <v>0</v>
      </c>
      <c r="T42" s="31">
        <v>2101634</v>
      </c>
      <c r="U42" s="31">
        <v>2101634</v>
      </c>
      <c r="V42" s="31">
        <f t="shared" si="6"/>
        <v>0</v>
      </c>
      <c r="W42" s="31"/>
      <c r="X42" s="31"/>
      <c r="Y42" s="32">
        <v>0</v>
      </c>
      <c r="Z42" s="1"/>
      <c r="AA42" s="33">
        <v>0</v>
      </c>
      <c r="AB42" s="31">
        <v>0</v>
      </c>
      <c r="AC42" s="31">
        <f t="shared" si="7"/>
        <v>0</v>
      </c>
      <c r="AD42" s="31">
        <v>0</v>
      </c>
      <c r="AE42" s="31">
        <v>0</v>
      </c>
      <c r="AF42" s="36">
        <f t="shared" si="8"/>
        <v>0</v>
      </c>
      <c r="AG42" s="34">
        <f t="shared" si="12"/>
        <v>0</v>
      </c>
      <c r="AH42" s="99"/>
    </row>
    <row r="43" spans="1:34" ht="10.9" customHeight="1" x14ac:dyDescent="0.2">
      <c r="A43" s="104" t="s">
        <v>23</v>
      </c>
      <c r="B43" s="29">
        <v>78979</v>
      </c>
      <c r="C43" s="27">
        <f t="shared" si="11"/>
        <v>78979</v>
      </c>
      <c r="D43" s="27">
        <f t="shared" si="1"/>
        <v>0</v>
      </c>
      <c r="E43" s="31">
        <v>0</v>
      </c>
      <c r="F43" s="31">
        <v>0</v>
      </c>
      <c r="G43" s="31">
        <f t="shared" si="9"/>
        <v>0</v>
      </c>
      <c r="H43" s="31">
        <v>0</v>
      </c>
      <c r="I43" s="31">
        <v>0</v>
      </c>
      <c r="J43" s="31">
        <f t="shared" si="2"/>
        <v>0</v>
      </c>
      <c r="K43" s="31">
        <v>0</v>
      </c>
      <c r="L43" s="31">
        <v>0</v>
      </c>
      <c r="M43" s="31">
        <f t="shared" si="3"/>
        <v>0</v>
      </c>
      <c r="N43" s="31">
        <v>0</v>
      </c>
      <c r="O43" s="31">
        <v>0</v>
      </c>
      <c r="P43" s="31">
        <f t="shared" si="4"/>
        <v>0</v>
      </c>
      <c r="Q43" s="31">
        <v>63688</v>
      </c>
      <c r="R43" s="31">
        <v>63688</v>
      </c>
      <c r="S43" s="31">
        <f t="shared" si="5"/>
        <v>0</v>
      </c>
      <c r="T43" s="31">
        <v>15291</v>
      </c>
      <c r="U43" s="31">
        <v>15291</v>
      </c>
      <c r="V43" s="31">
        <f t="shared" si="6"/>
        <v>0</v>
      </c>
      <c r="W43" s="31"/>
      <c r="X43" s="31"/>
      <c r="Y43" s="32">
        <v>0</v>
      </c>
      <c r="Z43" s="1"/>
      <c r="AA43" s="33">
        <v>0</v>
      </c>
      <c r="AB43" s="31">
        <v>0</v>
      </c>
      <c r="AC43" s="31">
        <f t="shared" si="7"/>
        <v>0</v>
      </c>
      <c r="AD43" s="31">
        <v>0</v>
      </c>
      <c r="AE43" s="31">
        <v>0</v>
      </c>
      <c r="AF43" s="36">
        <f t="shared" si="8"/>
        <v>0</v>
      </c>
      <c r="AG43" s="34">
        <f t="shared" si="12"/>
        <v>0</v>
      </c>
      <c r="AH43" s="99"/>
    </row>
    <row r="44" spans="1:34" ht="10.9" customHeight="1" x14ac:dyDescent="0.2">
      <c r="A44" s="104" t="s">
        <v>55</v>
      </c>
      <c r="B44" s="29">
        <v>372011</v>
      </c>
      <c r="C44" s="27">
        <f t="shared" si="11"/>
        <v>372011</v>
      </c>
      <c r="D44" s="27">
        <f t="shared" si="1"/>
        <v>0</v>
      </c>
      <c r="E44" s="31">
        <v>0</v>
      </c>
      <c r="F44" s="31">
        <v>0</v>
      </c>
      <c r="G44" s="31">
        <f t="shared" si="9"/>
        <v>0</v>
      </c>
      <c r="H44" s="31">
        <v>0</v>
      </c>
      <c r="I44" s="31">
        <v>0</v>
      </c>
      <c r="J44" s="31">
        <f t="shared" si="2"/>
        <v>0</v>
      </c>
      <c r="K44" s="31">
        <v>0</v>
      </c>
      <c r="L44" s="31">
        <v>0</v>
      </c>
      <c r="M44" s="31">
        <f t="shared" si="3"/>
        <v>0</v>
      </c>
      <c r="N44" s="31">
        <v>0</v>
      </c>
      <c r="O44" s="31">
        <v>0</v>
      </c>
      <c r="P44" s="31">
        <f t="shared" si="4"/>
        <v>0</v>
      </c>
      <c r="Q44" s="31">
        <v>313460</v>
      </c>
      <c r="R44" s="31">
        <v>313460</v>
      </c>
      <c r="S44" s="31">
        <f t="shared" si="5"/>
        <v>0</v>
      </c>
      <c r="T44" s="31">
        <v>58551</v>
      </c>
      <c r="U44" s="31">
        <v>58551</v>
      </c>
      <c r="V44" s="31">
        <f t="shared" si="6"/>
        <v>0</v>
      </c>
      <c r="W44" s="31"/>
      <c r="X44" s="31"/>
      <c r="Y44" s="32">
        <f t="shared" si="10"/>
        <v>0</v>
      </c>
      <c r="Z44" s="1"/>
      <c r="AA44" s="33">
        <v>0</v>
      </c>
      <c r="AB44" s="31">
        <v>0</v>
      </c>
      <c r="AC44" s="31">
        <f t="shared" si="7"/>
        <v>0</v>
      </c>
      <c r="AD44" s="31">
        <v>0</v>
      </c>
      <c r="AE44" s="31">
        <v>0</v>
      </c>
      <c r="AF44" s="36">
        <f t="shared" si="8"/>
        <v>0</v>
      </c>
      <c r="AG44" s="34">
        <f t="shared" si="12"/>
        <v>0</v>
      </c>
      <c r="AH44" s="99"/>
    </row>
    <row r="45" spans="1:34" ht="10.9" customHeight="1" x14ac:dyDescent="0.2">
      <c r="A45" s="104" t="s">
        <v>56</v>
      </c>
      <c r="B45" s="29">
        <v>885413</v>
      </c>
      <c r="C45" s="27">
        <f t="shared" si="11"/>
        <v>891304</v>
      </c>
      <c r="D45" s="27">
        <f t="shared" si="1"/>
        <v>5891</v>
      </c>
      <c r="E45" s="31">
        <v>0</v>
      </c>
      <c r="F45" s="31">
        <v>0</v>
      </c>
      <c r="G45" s="31">
        <f t="shared" si="9"/>
        <v>0</v>
      </c>
      <c r="H45" s="31">
        <v>0</v>
      </c>
      <c r="I45" s="31">
        <v>0</v>
      </c>
      <c r="J45" s="31">
        <f t="shared" si="2"/>
        <v>0</v>
      </c>
      <c r="K45" s="31">
        <v>0</v>
      </c>
      <c r="L45" s="31">
        <v>0</v>
      </c>
      <c r="M45" s="31">
        <f t="shared" si="3"/>
        <v>0</v>
      </c>
      <c r="N45" s="31">
        <v>387423</v>
      </c>
      <c r="O45" s="31">
        <v>387423</v>
      </c>
      <c r="P45" s="31">
        <f t="shared" si="4"/>
        <v>0</v>
      </c>
      <c r="Q45" s="31">
        <v>413586</v>
      </c>
      <c r="R45" s="31">
        <v>413586</v>
      </c>
      <c r="S45" s="31">
        <f t="shared" si="5"/>
        <v>0</v>
      </c>
      <c r="T45" s="31">
        <v>84404</v>
      </c>
      <c r="U45" s="31">
        <v>84404</v>
      </c>
      <c r="V45" s="31">
        <f t="shared" si="6"/>
        <v>0</v>
      </c>
      <c r="W45" s="31"/>
      <c r="X45" s="31">
        <v>5891</v>
      </c>
      <c r="Y45" s="32">
        <v>5806</v>
      </c>
      <c r="Z45" s="1"/>
      <c r="AA45" s="33">
        <v>0</v>
      </c>
      <c r="AB45" s="31">
        <v>0</v>
      </c>
      <c r="AC45" s="31">
        <f t="shared" si="7"/>
        <v>0</v>
      </c>
      <c r="AD45" s="31">
        <v>0</v>
      </c>
      <c r="AE45" s="31">
        <v>0</v>
      </c>
      <c r="AF45" s="36">
        <f t="shared" si="8"/>
        <v>0</v>
      </c>
      <c r="AG45" s="34">
        <f t="shared" si="12"/>
        <v>0</v>
      </c>
      <c r="AH45" s="99"/>
    </row>
    <row r="46" spans="1:34" ht="10.9" customHeight="1" x14ac:dyDescent="0.2">
      <c r="A46" s="104" t="s">
        <v>10</v>
      </c>
      <c r="B46" s="29">
        <v>223627</v>
      </c>
      <c r="C46" s="27">
        <f t="shared" si="11"/>
        <v>226543</v>
      </c>
      <c r="D46" s="27">
        <f t="shared" si="1"/>
        <v>2916</v>
      </c>
      <c r="E46" s="31">
        <v>0</v>
      </c>
      <c r="F46" s="31">
        <v>0</v>
      </c>
      <c r="G46" s="31">
        <f t="shared" si="9"/>
        <v>0</v>
      </c>
      <c r="H46" s="31">
        <v>0</v>
      </c>
      <c r="I46" s="31">
        <v>0</v>
      </c>
      <c r="J46" s="31">
        <f t="shared" si="2"/>
        <v>0</v>
      </c>
      <c r="K46" s="31">
        <v>0</v>
      </c>
      <c r="L46" s="31">
        <v>0</v>
      </c>
      <c r="M46" s="31">
        <f t="shared" si="3"/>
        <v>0</v>
      </c>
      <c r="N46" s="31">
        <v>191685</v>
      </c>
      <c r="O46" s="31">
        <v>191685</v>
      </c>
      <c r="P46" s="31">
        <f t="shared" si="4"/>
        <v>0</v>
      </c>
      <c r="Q46" s="31">
        <v>15750</v>
      </c>
      <c r="R46" s="31">
        <v>15750</v>
      </c>
      <c r="S46" s="31">
        <f t="shared" si="5"/>
        <v>0</v>
      </c>
      <c r="T46" s="31">
        <v>16192</v>
      </c>
      <c r="U46" s="31">
        <v>16192</v>
      </c>
      <c r="V46" s="31">
        <f t="shared" si="6"/>
        <v>0</v>
      </c>
      <c r="W46" s="31"/>
      <c r="X46" s="31">
        <v>2916</v>
      </c>
      <c r="Y46" s="32">
        <v>2875</v>
      </c>
      <c r="Z46" s="1"/>
      <c r="AA46" s="33">
        <v>0</v>
      </c>
      <c r="AB46" s="31">
        <v>0</v>
      </c>
      <c r="AC46" s="31">
        <f t="shared" si="7"/>
        <v>0</v>
      </c>
      <c r="AD46" s="31">
        <v>0</v>
      </c>
      <c r="AE46" s="31">
        <v>0</v>
      </c>
      <c r="AF46" s="36">
        <f t="shared" si="8"/>
        <v>0</v>
      </c>
      <c r="AG46" s="34">
        <f t="shared" si="12"/>
        <v>0</v>
      </c>
      <c r="AH46" s="99"/>
    </row>
    <row r="47" spans="1:34" ht="10.9" customHeight="1" thickBot="1" x14ac:dyDescent="0.25">
      <c r="A47" s="106" t="s">
        <v>57</v>
      </c>
      <c r="B47" s="101">
        <v>2972169</v>
      </c>
      <c r="C47" s="40">
        <f t="shared" si="11"/>
        <v>2972169</v>
      </c>
      <c r="D47" s="40">
        <f t="shared" si="1"/>
        <v>0</v>
      </c>
      <c r="E47" s="38">
        <v>0</v>
      </c>
      <c r="F47" s="38">
        <v>0</v>
      </c>
      <c r="G47" s="38">
        <f t="shared" si="9"/>
        <v>0</v>
      </c>
      <c r="H47" s="38">
        <v>0</v>
      </c>
      <c r="I47" s="38">
        <v>0</v>
      </c>
      <c r="J47" s="38">
        <f t="shared" si="2"/>
        <v>0</v>
      </c>
      <c r="K47" s="38">
        <v>0</v>
      </c>
      <c r="L47" s="38">
        <v>0</v>
      </c>
      <c r="M47" s="38">
        <f t="shared" si="3"/>
        <v>0</v>
      </c>
      <c r="N47" s="38">
        <v>0</v>
      </c>
      <c r="O47" s="38">
        <v>0</v>
      </c>
      <c r="P47" s="38">
        <f t="shared" si="4"/>
        <v>0</v>
      </c>
      <c r="Q47" s="38">
        <v>0</v>
      </c>
      <c r="R47" s="38">
        <v>0</v>
      </c>
      <c r="S47" s="38">
        <f t="shared" si="5"/>
        <v>0</v>
      </c>
      <c r="T47" s="38">
        <v>2972169</v>
      </c>
      <c r="U47" s="38">
        <v>2972169</v>
      </c>
      <c r="V47" s="38">
        <f t="shared" si="6"/>
        <v>0</v>
      </c>
      <c r="W47" s="38"/>
      <c r="X47" s="38"/>
      <c r="Y47" s="41">
        <f t="shared" si="10"/>
        <v>0</v>
      </c>
      <c r="Z47" s="1"/>
      <c r="AA47" s="37">
        <v>0</v>
      </c>
      <c r="AB47" s="38">
        <v>0</v>
      </c>
      <c r="AC47" s="38">
        <f t="shared" si="7"/>
        <v>0</v>
      </c>
      <c r="AD47" s="38">
        <v>0</v>
      </c>
      <c r="AE47" s="38">
        <v>0</v>
      </c>
      <c r="AF47" s="39">
        <f t="shared" si="8"/>
        <v>0</v>
      </c>
      <c r="AG47" s="107">
        <f t="shared" si="12"/>
        <v>0</v>
      </c>
      <c r="AH47" s="99"/>
    </row>
    <row r="48" spans="1:34" ht="10.9" customHeight="1" x14ac:dyDescent="0.2"/>
    <row r="49" spans="1:15" ht="10.9" customHeight="1" x14ac:dyDescent="0.2">
      <c r="A49" s="16" t="s">
        <v>93</v>
      </c>
      <c r="F49" s="102"/>
    </row>
    <row r="50" spans="1:15" ht="10.9" customHeight="1" x14ac:dyDescent="0.2"/>
    <row r="51" spans="1:15" ht="10.9" customHeight="1" x14ac:dyDescent="0.2"/>
    <row r="52" spans="1:15" ht="10.9" customHeight="1" x14ac:dyDescent="0.2">
      <c r="D52" s="93"/>
    </row>
    <row r="53" spans="1:15" ht="10.9" customHeight="1" x14ac:dyDescent="0.2">
      <c r="D53" s="93"/>
      <c r="O53" s="102"/>
    </row>
    <row r="54" spans="1:15" ht="10.9" customHeight="1" x14ac:dyDescent="0.2"/>
    <row r="55" spans="1:15" ht="10.9" customHeight="1" x14ac:dyDescent="0.2"/>
  </sheetData>
  <mergeCells count="4">
    <mergeCell ref="A3:A4"/>
    <mergeCell ref="B3:Y3"/>
    <mergeCell ref="AA3:AG3"/>
    <mergeCell ref="AC1:AG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8915CA-F586-40A8-B9E3-1F45AEA23823}">
  <sheetPr>
    <tabColor theme="9" tint="0.79998168889431442"/>
  </sheetPr>
  <dimension ref="A1:H53"/>
  <sheetViews>
    <sheetView tabSelected="1" zoomScale="112" zoomScaleNormal="112" workbookViewId="0"/>
  </sheetViews>
  <sheetFormatPr defaultColWidth="8.85546875" defaultRowHeight="12" x14ac:dyDescent="0.2"/>
  <cols>
    <col min="1" max="1" width="32.7109375" style="3" customWidth="1"/>
    <col min="2" max="4" width="17.28515625" style="3" customWidth="1"/>
    <col min="5" max="5" width="15.28515625" style="3" customWidth="1"/>
    <col min="6" max="6" width="17.140625" style="3" customWidth="1"/>
    <col min="7" max="7" width="12.85546875" style="3" customWidth="1"/>
    <col min="8" max="8" width="12.85546875" style="4" bestFit="1" customWidth="1"/>
    <col min="9" max="16384" width="8.85546875" style="3"/>
  </cols>
  <sheetData>
    <row r="1" spans="1:8" ht="38.25" customHeight="1" x14ac:dyDescent="0.2">
      <c r="E1" s="180" t="s">
        <v>69</v>
      </c>
      <c r="F1" s="180"/>
      <c r="G1" s="180"/>
    </row>
    <row r="2" spans="1:8" x14ac:dyDescent="0.2">
      <c r="A2" s="5" t="s">
        <v>67</v>
      </c>
    </row>
    <row r="3" spans="1:8" ht="31.9" customHeight="1" x14ac:dyDescent="0.2">
      <c r="A3" s="181" t="s">
        <v>12</v>
      </c>
      <c r="B3" s="182">
        <v>2026</v>
      </c>
      <c r="C3" s="182" t="s">
        <v>58</v>
      </c>
      <c r="D3" s="182" t="s">
        <v>59</v>
      </c>
      <c r="E3" s="182" t="s">
        <v>62</v>
      </c>
      <c r="F3" s="182" t="s">
        <v>37</v>
      </c>
      <c r="G3" s="184" t="s">
        <v>34</v>
      </c>
    </row>
    <row r="4" spans="1:8" x14ac:dyDescent="0.2">
      <c r="A4" s="181"/>
      <c r="B4" s="183"/>
      <c r="C4" s="183"/>
      <c r="D4" s="183"/>
      <c r="E4" s="183"/>
      <c r="F4" s="183"/>
      <c r="G4" s="185"/>
    </row>
    <row r="5" spans="1:8" x14ac:dyDescent="0.2">
      <c r="A5" s="6" t="s">
        <v>0</v>
      </c>
      <c r="B5" s="7">
        <f>SUM(B6:B47)</f>
        <v>682800842</v>
      </c>
      <c r="C5" s="7">
        <f>SUM(C6:C47)</f>
        <v>673071548</v>
      </c>
      <c r="D5" s="7">
        <f>SUM(D6:D47)</f>
        <v>9729294</v>
      </c>
      <c r="E5" s="8">
        <f>ROUND(C5+D5,0)</f>
        <v>682800842</v>
      </c>
      <c r="F5" s="8">
        <f>E5-B5</f>
        <v>0</v>
      </c>
      <c r="G5" s="9">
        <f t="shared" ref="G5:G47" si="0">F5/B5</f>
        <v>0</v>
      </c>
    </row>
    <row r="6" spans="1:8" x14ac:dyDescent="0.2">
      <c r="A6" s="10" t="s">
        <v>9</v>
      </c>
      <c r="B6" s="11">
        <v>2011842</v>
      </c>
      <c r="C6" s="11">
        <v>1819635</v>
      </c>
      <c r="D6" s="11">
        <v>98646</v>
      </c>
      <c r="E6" s="12">
        <f t="shared" ref="E6:E47" si="1">ROUND(C6+D6,0)</f>
        <v>1918281</v>
      </c>
      <c r="F6" s="11">
        <f t="shared" ref="F6:F47" si="2">E6-B6</f>
        <v>-93561</v>
      </c>
      <c r="G6" s="13">
        <f t="shared" si="0"/>
        <v>-4.6505143048012718E-2</v>
      </c>
    </row>
    <row r="7" spans="1:8" x14ac:dyDescent="0.2">
      <c r="A7" s="10" t="s">
        <v>3</v>
      </c>
      <c r="B7" s="11">
        <v>4169316</v>
      </c>
      <c r="C7" s="11">
        <v>3428230</v>
      </c>
      <c r="D7" s="11">
        <v>458393</v>
      </c>
      <c r="E7" s="12">
        <f t="shared" si="1"/>
        <v>3886623</v>
      </c>
      <c r="F7" s="11">
        <f t="shared" si="2"/>
        <v>-282693</v>
      </c>
      <c r="G7" s="13">
        <f t="shared" si="0"/>
        <v>-6.7803208008220053E-2</v>
      </c>
    </row>
    <row r="8" spans="1:8" s="116" customFormat="1" x14ac:dyDescent="0.2">
      <c r="A8" s="140" t="s">
        <v>17</v>
      </c>
      <c r="B8" s="141">
        <v>5712257</v>
      </c>
      <c r="C8" s="141">
        <v>5042386</v>
      </c>
      <c r="D8" s="141">
        <v>466556</v>
      </c>
      <c r="E8" s="142">
        <f t="shared" si="1"/>
        <v>5508942</v>
      </c>
      <c r="F8" s="141">
        <f t="shared" si="2"/>
        <v>-203315</v>
      </c>
      <c r="G8" s="143">
        <f t="shared" si="0"/>
        <v>-3.5592761320087665E-2</v>
      </c>
      <c r="H8" s="144"/>
    </row>
    <row r="9" spans="1:8" s="116" customFormat="1" x14ac:dyDescent="0.2">
      <c r="A9" s="140" t="s">
        <v>39</v>
      </c>
      <c r="B9" s="141">
        <v>1740011</v>
      </c>
      <c r="C9" s="141">
        <v>1602433</v>
      </c>
      <c r="D9" s="141">
        <v>114936</v>
      </c>
      <c r="E9" s="142">
        <f t="shared" si="1"/>
        <v>1717369</v>
      </c>
      <c r="F9" s="141">
        <f t="shared" si="2"/>
        <v>-22642</v>
      </c>
      <c r="G9" s="143">
        <f t="shared" si="0"/>
        <v>-1.301256141484163E-2</v>
      </c>
      <c r="H9" s="144"/>
    </row>
    <row r="10" spans="1:8" s="116" customFormat="1" x14ac:dyDescent="0.2">
      <c r="A10" s="140" t="s">
        <v>13</v>
      </c>
      <c r="B10" s="141">
        <v>48609675</v>
      </c>
      <c r="C10" s="141">
        <v>49628882</v>
      </c>
      <c r="D10" s="141">
        <v>0</v>
      </c>
      <c r="E10" s="142">
        <f t="shared" si="1"/>
        <v>49628882</v>
      </c>
      <c r="F10" s="141">
        <f t="shared" si="2"/>
        <v>1019207</v>
      </c>
      <c r="G10" s="143">
        <f t="shared" si="0"/>
        <v>2.09671634299139E-2</v>
      </c>
      <c r="H10" s="144"/>
    </row>
    <row r="11" spans="1:8" s="116" customFormat="1" x14ac:dyDescent="0.2">
      <c r="A11" s="140" t="s">
        <v>4</v>
      </c>
      <c r="B11" s="141">
        <v>5502959</v>
      </c>
      <c r="C11" s="141">
        <v>5148179</v>
      </c>
      <c r="D11" s="141">
        <v>217783</v>
      </c>
      <c r="E11" s="142">
        <f t="shared" si="1"/>
        <v>5365962</v>
      </c>
      <c r="F11" s="141">
        <f t="shared" si="2"/>
        <v>-136997</v>
      </c>
      <c r="G11" s="143">
        <f t="shared" si="0"/>
        <v>-2.4895151862843246E-2</v>
      </c>
      <c r="H11" s="144"/>
    </row>
    <row r="12" spans="1:8" s="116" customFormat="1" x14ac:dyDescent="0.2">
      <c r="A12" s="140" t="s">
        <v>20</v>
      </c>
      <c r="B12" s="141">
        <v>21393518</v>
      </c>
      <c r="C12" s="141">
        <v>21371019</v>
      </c>
      <c r="D12" s="141">
        <v>14693</v>
      </c>
      <c r="E12" s="142">
        <f t="shared" si="1"/>
        <v>21385712</v>
      </c>
      <c r="F12" s="141">
        <f t="shared" si="2"/>
        <v>-7806</v>
      </c>
      <c r="G12" s="143">
        <f t="shared" si="0"/>
        <v>-3.6487687532270286E-4</v>
      </c>
      <c r="H12" s="144"/>
    </row>
    <row r="13" spans="1:8" s="116" customFormat="1" x14ac:dyDescent="0.2">
      <c r="A13" s="140" t="s">
        <v>14</v>
      </c>
      <c r="B13" s="141">
        <v>32308069</v>
      </c>
      <c r="C13" s="141">
        <v>31099878</v>
      </c>
      <c r="D13" s="141">
        <v>491887</v>
      </c>
      <c r="E13" s="142">
        <f t="shared" si="1"/>
        <v>31591765</v>
      </c>
      <c r="F13" s="141">
        <f t="shared" si="2"/>
        <v>-716304</v>
      </c>
      <c r="G13" s="143">
        <f t="shared" si="0"/>
        <v>-2.2171055781761515E-2</v>
      </c>
      <c r="H13" s="144"/>
    </row>
    <row r="14" spans="1:8" s="116" customFormat="1" x14ac:dyDescent="0.2">
      <c r="A14" s="140" t="s">
        <v>18</v>
      </c>
      <c r="B14" s="141">
        <v>4609886</v>
      </c>
      <c r="C14" s="141">
        <v>2480157</v>
      </c>
      <c r="D14" s="141">
        <v>881822</v>
      </c>
      <c r="E14" s="142">
        <f t="shared" si="1"/>
        <v>3361979</v>
      </c>
      <c r="F14" s="141">
        <f t="shared" si="2"/>
        <v>-1247907</v>
      </c>
      <c r="G14" s="143">
        <f t="shared" si="0"/>
        <v>-0.27070235576324447</v>
      </c>
      <c r="H14" s="144"/>
    </row>
    <row r="15" spans="1:8" s="116" customFormat="1" x14ac:dyDescent="0.2">
      <c r="A15" s="140" t="s">
        <v>40</v>
      </c>
      <c r="B15" s="141">
        <v>15584790</v>
      </c>
      <c r="C15" s="141">
        <v>14710246</v>
      </c>
      <c r="D15" s="141">
        <v>820909</v>
      </c>
      <c r="E15" s="142">
        <f t="shared" si="1"/>
        <v>15531155</v>
      </c>
      <c r="F15" s="141">
        <f t="shared" si="2"/>
        <v>-53635</v>
      </c>
      <c r="G15" s="143">
        <f t="shared" si="0"/>
        <v>-3.4414964847136213E-3</v>
      </c>
      <c r="H15" s="144"/>
    </row>
    <row r="16" spans="1:8" s="116" customFormat="1" x14ac:dyDescent="0.2">
      <c r="A16" s="140" t="s">
        <v>15</v>
      </c>
      <c r="B16" s="141">
        <v>14130599</v>
      </c>
      <c r="C16" s="141">
        <v>13019388</v>
      </c>
      <c r="D16" s="141">
        <v>744994</v>
      </c>
      <c r="E16" s="142">
        <f t="shared" si="1"/>
        <v>13764382</v>
      </c>
      <c r="F16" s="141">
        <f t="shared" si="2"/>
        <v>-366217</v>
      </c>
      <c r="G16" s="143">
        <f t="shared" si="0"/>
        <v>-2.5916594193919167E-2</v>
      </c>
      <c r="H16" s="144"/>
    </row>
    <row r="17" spans="1:8" s="116" customFormat="1" x14ac:dyDescent="0.2">
      <c r="A17" s="140" t="s">
        <v>19</v>
      </c>
      <c r="B17" s="141">
        <v>6389522</v>
      </c>
      <c r="C17" s="141">
        <v>6276636</v>
      </c>
      <c r="D17" s="141">
        <v>105371</v>
      </c>
      <c r="E17" s="142">
        <f t="shared" si="1"/>
        <v>6382007</v>
      </c>
      <c r="F17" s="141">
        <f t="shared" si="2"/>
        <v>-7515</v>
      </c>
      <c r="G17" s="143">
        <f t="shared" si="0"/>
        <v>-1.1761443187768975E-3</v>
      </c>
      <c r="H17" s="144"/>
    </row>
    <row r="18" spans="1:8" s="116" customFormat="1" x14ac:dyDescent="0.2">
      <c r="A18" s="140" t="s">
        <v>41</v>
      </c>
      <c r="B18" s="141">
        <v>3121358</v>
      </c>
      <c r="C18" s="141">
        <v>2980144</v>
      </c>
      <c r="D18" s="141">
        <v>102029</v>
      </c>
      <c r="E18" s="142">
        <f t="shared" si="1"/>
        <v>3082173</v>
      </c>
      <c r="F18" s="141">
        <f t="shared" si="2"/>
        <v>-39185</v>
      </c>
      <c r="G18" s="143">
        <f t="shared" si="0"/>
        <v>-1.2553830736493538E-2</v>
      </c>
      <c r="H18" s="144"/>
    </row>
    <row r="19" spans="1:8" s="116" customFormat="1" x14ac:dyDescent="0.2">
      <c r="A19" s="140" t="s">
        <v>5</v>
      </c>
      <c r="B19" s="141">
        <v>6172323</v>
      </c>
      <c r="C19" s="141">
        <v>5718331</v>
      </c>
      <c r="D19" s="141">
        <v>269939</v>
      </c>
      <c r="E19" s="142">
        <f t="shared" si="1"/>
        <v>5988270</v>
      </c>
      <c r="F19" s="141">
        <f t="shared" si="2"/>
        <v>-184053</v>
      </c>
      <c r="G19" s="143">
        <f t="shared" si="0"/>
        <v>-2.9819081081790436E-2</v>
      </c>
      <c r="H19" s="144"/>
    </row>
    <row r="20" spans="1:8" s="116" customFormat="1" x14ac:dyDescent="0.2">
      <c r="A20" s="140" t="s">
        <v>1</v>
      </c>
      <c r="B20" s="141">
        <v>26430485</v>
      </c>
      <c r="C20" s="141">
        <v>25882908</v>
      </c>
      <c r="D20" s="141">
        <v>414904</v>
      </c>
      <c r="E20" s="142">
        <f t="shared" si="1"/>
        <v>26297812</v>
      </c>
      <c r="F20" s="141">
        <f t="shared" si="2"/>
        <v>-132673</v>
      </c>
      <c r="G20" s="143">
        <f t="shared" si="0"/>
        <v>-5.0196960063351092E-3</v>
      </c>
      <c r="H20" s="144"/>
    </row>
    <row r="21" spans="1:8" s="116" customFormat="1" x14ac:dyDescent="0.2">
      <c r="A21" s="140" t="s">
        <v>42</v>
      </c>
      <c r="B21" s="141">
        <v>1518803</v>
      </c>
      <c r="C21" s="141">
        <v>1292657</v>
      </c>
      <c r="D21" s="141">
        <v>114936</v>
      </c>
      <c r="E21" s="142">
        <f t="shared" si="1"/>
        <v>1407593</v>
      </c>
      <c r="F21" s="141">
        <f t="shared" si="2"/>
        <v>-111210</v>
      </c>
      <c r="G21" s="143">
        <f t="shared" si="0"/>
        <v>-7.3222136116402187E-2</v>
      </c>
      <c r="H21" s="144"/>
    </row>
    <row r="22" spans="1:8" s="116" customFormat="1" x14ac:dyDescent="0.2">
      <c r="A22" s="140" t="s">
        <v>22</v>
      </c>
      <c r="B22" s="141">
        <v>1615484</v>
      </c>
      <c r="C22" s="141">
        <v>677852</v>
      </c>
      <c r="D22" s="141">
        <v>564464</v>
      </c>
      <c r="E22" s="142">
        <f t="shared" si="1"/>
        <v>1242316</v>
      </c>
      <c r="F22" s="141">
        <f t="shared" si="2"/>
        <v>-373168</v>
      </c>
      <c r="G22" s="143">
        <f t="shared" si="0"/>
        <v>-0.23099455024005189</v>
      </c>
      <c r="H22" s="144"/>
    </row>
    <row r="23" spans="1:8" s="116" customFormat="1" x14ac:dyDescent="0.2">
      <c r="A23" s="140" t="s">
        <v>43</v>
      </c>
      <c r="B23" s="141">
        <v>1964515</v>
      </c>
      <c r="C23" s="141">
        <v>1919521</v>
      </c>
      <c r="D23" s="141">
        <v>23901</v>
      </c>
      <c r="E23" s="142">
        <f t="shared" si="1"/>
        <v>1943422</v>
      </c>
      <c r="F23" s="141">
        <f t="shared" si="2"/>
        <v>-21093</v>
      </c>
      <c r="G23" s="143">
        <f t="shared" si="0"/>
        <v>-1.0737001244581997E-2</v>
      </c>
      <c r="H23" s="144"/>
    </row>
    <row r="24" spans="1:8" s="116" customFormat="1" x14ac:dyDescent="0.2">
      <c r="A24" s="140" t="s">
        <v>6</v>
      </c>
      <c r="B24" s="141">
        <v>8332372</v>
      </c>
      <c r="C24" s="141">
        <v>7830639</v>
      </c>
      <c r="D24" s="141">
        <v>385692</v>
      </c>
      <c r="E24" s="142">
        <f t="shared" si="1"/>
        <v>8216331</v>
      </c>
      <c r="F24" s="141">
        <f t="shared" si="2"/>
        <v>-116041</v>
      </c>
      <c r="G24" s="143">
        <f t="shared" si="0"/>
        <v>-1.3926526564104435E-2</v>
      </c>
      <c r="H24" s="144"/>
    </row>
    <row r="25" spans="1:8" s="116" customFormat="1" x14ac:dyDescent="0.2">
      <c r="A25" s="140" t="s">
        <v>44</v>
      </c>
      <c r="B25" s="141">
        <v>22421496</v>
      </c>
      <c r="C25" s="141">
        <v>23019770</v>
      </c>
      <c r="D25" s="141">
        <v>0</v>
      </c>
      <c r="E25" s="142">
        <f t="shared" si="1"/>
        <v>23019770</v>
      </c>
      <c r="F25" s="141">
        <f t="shared" si="2"/>
        <v>598274</v>
      </c>
      <c r="G25" s="143">
        <f t="shared" si="0"/>
        <v>2.6683054511616889E-2</v>
      </c>
      <c r="H25" s="144"/>
    </row>
    <row r="26" spans="1:8" s="116" customFormat="1" x14ac:dyDescent="0.2">
      <c r="A26" s="140" t="s">
        <v>11</v>
      </c>
      <c r="B26" s="141">
        <v>8546855</v>
      </c>
      <c r="C26" s="141">
        <v>8430194</v>
      </c>
      <c r="D26" s="141">
        <v>139284</v>
      </c>
      <c r="E26" s="142">
        <f t="shared" si="1"/>
        <v>8569478</v>
      </c>
      <c r="F26" s="141">
        <f t="shared" si="2"/>
        <v>22623</v>
      </c>
      <c r="G26" s="143">
        <f t="shared" si="0"/>
        <v>2.6469385522510914E-3</v>
      </c>
      <c r="H26" s="144"/>
    </row>
    <row r="27" spans="1:8" s="116" customFormat="1" x14ac:dyDescent="0.2">
      <c r="A27" s="140" t="s">
        <v>45</v>
      </c>
      <c r="B27" s="141">
        <v>132354111</v>
      </c>
      <c r="C27" s="141">
        <v>134099100</v>
      </c>
      <c r="D27" s="141">
        <v>0</v>
      </c>
      <c r="E27" s="142">
        <f t="shared" si="1"/>
        <v>134099100</v>
      </c>
      <c r="F27" s="141">
        <f t="shared" si="2"/>
        <v>1744989</v>
      </c>
      <c r="G27" s="143">
        <f t="shared" si="0"/>
        <v>1.3184244802188275E-2</v>
      </c>
      <c r="H27" s="144"/>
    </row>
    <row r="28" spans="1:8" s="116" customFormat="1" x14ac:dyDescent="0.2">
      <c r="A28" s="140" t="s">
        <v>46</v>
      </c>
      <c r="B28" s="141">
        <v>5027866</v>
      </c>
      <c r="C28" s="141">
        <v>5031668</v>
      </c>
      <c r="D28" s="141">
        <v>14693</v>
      </c>
      <c r="E28" s="142">
        <f t="shared" si="1"/>
        <v>5046361</v>
      </c>
      <c r="F28" s="141">
        <f t="shared" si="2"/>
        <v>18495</v>
      </c>
      <c r="G28" s="143">
        <f t="shared" si="0"/>
        <v>3.6784989894320971E-3</v>
      </c>
      <c r="H28" s="144"/>
    </row>
    <row r="29" spans="1:8" s="116" customFormat="1" x14ac:dyDescent="0.2">
      <c r="A29" s="140" t="s">
        <v>47</v>
      </c>
      <c r="B29" s="141">
        <v>3269703</v>
      </c>
      <c r="C29" s="141">
        <v>1857386</v>
      </c>
      <c r="D29" s="141">
        <v>585815</v>
      </c>
      <c r="E29" s="142">
        <f t="shared" si="1"/>
        <v>2443201</v>
      </c>
      <c r="F29" s="141">
        <f t="shared" si="2"/>
        <v>-826502</v>
      </c>
      <c r="G29" s="143">
        <f t="shared" si="0"/>
        <v>-0.25277586374052935</v>
      </c>
      <c r="H29" s="144"/>
    </row>
    <row r="30" spans="1:8" s="116" customFormat="1" x14ac:dyDescent="0.2">
      <c r="A30" s="140" t="s">
        <v>16</v>
      </c>
      <c r="B30" s="141">
        <v>15687345</v>
      </c>
      <c r="C30" s="141">
        <v>15443022</v>
      </c>
      <c r="D30" s="141">
        <v>475468</v>
      </c>
      <c r="E30" s="142">
        <f t="shared" si="1"/>
        <v>15918490</v>
      </c>
      <c r="F30" s="141">
        <f t="shared" si="2"/>
        <v>231145</v>
      </c>
      <c r="G30" s="143">
        <f t="shared" si="0"/>
        <v>1.4734488213269996E-2</v>
      </c>
      <c r="H30" s="144"/>
    </row>
    <row r="31" spans="1:8" s="116" customFormat="1" x14ac:dyDescent="0.2">
      <c r="A31" s="140" t="s">
        <v>48</v>
      </c>
      <c r="B31" s="141">
        <v>159541153</v>
      </c>
      <c r="C31" s="141">
        <v>161755571</v>
      </c>
      <c r="D31" s="141">
        <v>0</v>
      </c>
      <c r="E31" s="142">
        <f t="shared" si="1"/>
        <v>161755571</v>
      </c>
      <c r="F31" s="141">
        <f t="shared" si="2"/>
        <v>2214418</v>
      </c>
      <c r="G31" s="143">
        <f t="shared" si="0"/>
        <v>1.3879917239911135E-2</v>
      </c>
      <c r="H31" s="144"/>
    </row>
    <row r="32" spans="1:8" s="116" customFormat="1" x14ac:dyDescent="0.2">
      <c r="A32" s="140" t="s">
        <v>49</v>
      </c>
      <c r="B32" s="141">
        <v>8973903</v>
      </c>
      <c r="C32" s="141">
        <v>8775400</v>
      </c>
      <c r="D32" s="141">
        <v>133725</v>
      </c>
      <c r="E32" s="142">
        <f t="shared" si="1"/>
        <v>8909125</v>
      </c>
      <c r="F32" s="141">
        <f t="shared" si="2"/>
        <v>-64778</v>
      </c>
      <c r="G32" s="143">
        <f t="shared" si="0"/>
        <v>-7.2184867610002026E-3</v>
      </c>
      <c r="H32" s="144"/>
    </row>
    <row r="33" spans="1:8" s="116" customFormat="1" x14ac:dyDescent="0.2">
      <c r="A33" s="140" t="s">
        <v>8</v>
      </c>
      <c r="B33" s="141">
        <v>9404740</v>
      </c>
      <c r="C33" s="141">
        <v>9374117</v>
      </c>
      <c r="D33" s="141">
        <v>31657</v>
      </c>
      <c r="E33" s="142">
        <f t="shared" si="1"/>
        <v>9405774</v>
      </c>
      <c r="F33" s="141">
        <f t="shared" si="2"/>
        <v>1034</v>
      </c>
      <c r="G33" s="143">
        <f t="shared" si="0"/>
        <v>1.0994455987087362E-4</v>
      </c>
      <c r="H33" s="144"/>
    </row>
    <row r="34" spans="1:8" s="116" customFormat="1" x14ac:dyDescent="0.2">
      <c r="A34" s="140" t="s">
        <v>24</v>
      </c>
      <c r="B34" s="141">
        <v>2401876</v>
      </c>
      <c r="C34" s="141">
        <v>2071937</v>
      </c>
      <c r="D34" s="141">
        <v>169086</v>
      </c>
      <c r="E34" s="142">
        <f t="shared" si="1"/>
        <v>2241023</v>
      </c>
      <c r="F34" s="141">
        <f t="shared" si="2"/>
        <v>-160853</v>
      </c>
      <c r="G34" s="143">
        <f t="shared" si="0"/>
        <v>-6.6969735323555421E-2</v>
      </c>
      <c r="H34" s="144"/>
    </row>
    <row r="35" spans="1:8" s="116" customFormat="1" x14ac:dyDescent="0.2">
      <c r="A35" s="140" t="s">
        <v>50</v>
      </c>
      <c r="B35" s="141">
        <v>9883873</v>
      </c>
      <c r="C35" s="141">
        <v>9875748</v>
      </c>
      <c r="D35" s="141">
        <v>14693</v>
      </c>
      <c r="E35" s="142">
        <f t="shared" si="1"/>
        <v>9890441</v>
      </c>
      <c r="F35" s="141">
        <f t="shared" si="2"/>
        <v>6568</v>
      </c>
      <c r="G35" s="143">
        <f t="shared" si="0"/>
        <v>6.6451683464569E-4</v>
      </c>
      <c r="H35" s="144"/>
    </row>
    <row r="36" spans="1:8" s="116" customFormat="1" x14ac:dyDescent="0.2">
      <c r="A36" s="140" t="s">
        <v>51</v>
      </c>
      <c r="B36" s="141">
        <v>10220567</v>
      </c>
      <c r="C36" s="141">
        <v>10208631</v>
      </c>
      <c r="D36" s="141">
        <v>14693</v>
      </c>
      <c r="E36" s="142">
        <f t="shared" si="1"/>
        <v>10223324</v>
      </c>
      <c r="F36" s="141">
        <f t="shared" si="2"/>
        <v>2757</v>
      </c>
      <c r="G36" s="143">
        <f t="shared" si="0"/>
        <v>2.697502007471797E-4</v>
      </c>
      <c r="H36" s="144"/>
    </row>
    <row r="37" spans="1:8" s="116" customFormat="1" x14ac:dyDescent="0.2">
      <c r="A37" s="140" t="s">
        <v>21</v>
      </c>
      <c r="B37" s="141">
        <v>24683550</v>
      </c>
      <c r="C37" s="141">
        <v>24166843</v>
      </c>
      <c r="D37" s="141">
        <v>300421</v>
      </c>
      <c r="E37" s="142">
        <f t="shared" si="1"/>
        <v>24467264</v>
      </c>
      <c r="F37" s="141">
        <f t="shared" si="2"/>
        <v>-216286</v>
      </c>
      <c r="G37" s="143">
        <f t="shared" si="0"/>
        <v>-8.762353875354234E-3</v>
      </c>
      <c r="H37" s="144"/>
    </row>
    <row r="38" spans="1:8" s="116" customFormat="1" x14ac:dyDescent="0.2">
      <c r="A38" s="140" t="s">
        <v>52</v>
      </c>
      <c r="B38" s="141">
        <v>4387451</v>
      </c>
      <c r="C38" s="141">
        <v>4003896</v>
      </c>
      <c r="D38" s="141">
        <v>363916</v>
      </c>
      <c r="E38" s="142">
        <f t="shared" si="1"/>
        <v>4367812</v>
      </c>
      <c r="F38" s="141">
        <f t="shared" si="2"/>
        <v>-19639</v>
      </c>
      <c r="G38" s="143">
        <f t="shared" si="0"/>
        <v>-4.4761753464597097E-3</v>
      </c>
      <c r="H38" s="144"/>
    </row>
    <row r="39" spans="1:8" s="116" customFormat="1" x14ac:dyDescent="0.2">
      <c r="A39" s="140" t="s">
        <v>53</v>
      </c>
      <c r="B39" s="141">
        <v>12695635</v>
      </c>
      <c r="C39" s="141">
        <v>12464128</v>
      </c>
      <c r="D39" s="141">
        <v>115754</v>
      </c>
      <c r="E39" s="142">
        <f t="shared" si="1"/>
        <v>12579882</v>
      </c>
      <c r="F39" s="141">
        <f t="shared" si="2"/>
        <v>-115753</v>
      </c>
      <c r="G39" s="143">
        <f t="shared" si="0"/>
        <v>-9.1175431555806392E-3</v>
      </c>
      <c r="H39" s="144"/>
    </row>
    <row r="40" spans="1:8" s="116" customFormat="1" x14ac:dyDescent="0.2">
      <c r="A40" s="140" t="s">
        <v>2</v>
      </c>
      <c r="B40" s="141">
        <v>19476992</v>
      </c>
      <c r="C40" s="141">
        <v>18930875</v>
      </c>
      <c r="D40" s="141">
        <v>504383</v>
      </c>
      <c r="E40" s="142">
        <f t="shared" si="1"/>
        <v>19435258</v>
      </c>
      <c r="F40" s="141">
        <f t="shared" si="2"/>
        <v>-41734</v>
      </c>
      <c r="G40" s="143">
        <f t="shared" si="0"/>
        <v>-2.1427333337714571E-3</v>
      </c>
      <c r="H40" s="144"/>
    </row>
    <row r="41" spans="1:8" s="116" customFormat="1" x14ac:dyDescent="0.2">
      <c r="A41" s="140" t="s">
        <v>54</v>
      </c>
      <c r="B41" s="141">
        <v>15694143</v>
      </c>
      <c r="C41" s="141">
        <v>14813535</v>
      </c>
      <c r="D41" s="141">
        <v>573851</v>
      </c>
      <c r="E41" s="142">
        <f t="shared" si="1"/>
        <v>15387386</v>
      </c>
      <c r="F41" s="141">
        <f t="shared" si="2"/>
        <v>-306757</v>
      </c>
      <c r="G41" s="143">
        <f t="shared" si="0"/>
        <v>-1.9545954181760673E-2</v>
      </c>
      <c r="H41" s="144"/>
    </row>
    <row r="42" spans="1:8" x14ac:dyDescent="0.2">
      <c r="A42" s="10" t="s">
        <v>7</v>
      </c>
      <c r="B42" s="11">
        <v>2279600</v>
      </c>
      <c r="C42" s="11">
        <v>2279600</v>
      </c>
      <c r="D42" s="11">
        <v>0</v>
      </c>
      <c r="E42" s="12">
        <f t="shared" si="1"/>
        <v>2279600</v>
      </c>
      <c r="F42" s="11">
        <f t="shared" si="2"/>
        <v>0</v>
      </c>
      <c r="G42" s="13">
        <f t="shared" si="0"/>
        <v>0</v>
      </c>
    </row>
    <row r="43" spans="1:8" x14ac:dyDescent="0.2">
      <c r="A43" s="10" t="s">
        <v>23</v>
      </c>
      <c r="B43" s="11">
        <v>78979</v>
      </c>
      <c r="C43" s="11">
        <v>78979</v>
      </c>
      <c r="D43" s="11">
        <v>0</v>
      </c>
      <c r="E43" s="12">
        <f t="shared" si="1"/>
        <v>78979</v>
      </c>
      <c r="F43" s="11">
        <f t="shared" si="2"/>
        <v>0</v>
      </c>
      <c r="G43" s="13">
        <f t="shared" si="0"/>
        <v>0</v>
      </c>
    </row>
    <row r="44" spans="1:8" x14ac:dyDescent="0.2">
      <c r="A44" s="10" t="s">
        <v>55</v>
      </c>
      <c r="B44" s="11">
        <v>372011</v>
      </c>
      <c r="C44" s="11">
        <v>372011</v>
      </c>
      <c r="D44" s="11">
        <v>0</v>
      </c>
      <c r="E44" s="12">
        <f t="shared" si="1"/>
        <v>372011</v>
      </c>
      <c r="F44" s="11">
        <f t="shared" si="2"/>
        <v>0</v>
      </c>
      <c r="G44" s="13">
        <f t="shared" si="0"/>
        <v>0</v>
      </c>
    </row>
    <row r="45" spans="1:8" x14ac:dyDescent="0.2">
      <c r="A45" s="10" t="s">
        <v>56</v>
      </c>
      <c r="B45" s="11">
        <v>885413</v>
      </c>
      <c r="C45" s="11">
        <v>891304</v>
      </c>
      <c r="D45" s="11">
        <v>0</v>
      </c>
      <c r="E45" s="12">
        <f t="shared" si="1"/>
        <v>891304</v>
      </c>
      <c r="F45" s="11">
        <f t="shared" si="2"/>
        <v>5891</v>
      </c>
      <c r="G45" s="13">
        <f t="shared" si="0"/>
        <v>6.6533922587538241E-3</v>
      </c>
    </row>
    <row r="46" spans="1:8" x14ac:dyDescent="0.2">
      <c r="A46" s="10" t="s">
        <v>10</v>
      </c>
      <c r="B46" s="11">
        <v>223627</v>
      </c>
      <c r="C46" s="11">
        <v>226543</v>
      </c>
      <c r="D46" s="11">
        <v>0</v>
      </c>
      <c r="E46" s="12">
        <f t="shared" si="1"/>
        <v>226543</v>
      </c>
      <c r="F46" s="11">
        <f t="shared" si="2"/>
        <v>2916</v>
      </c>
      <c r="G46" s="13">
        <f t="shared" si="0"/>
        <v>1.303957035599458E-2</v>
      </c>
    </row>
    <row r="47" spans="1:8" x14ac:dyDescent="0.2">
      <c r="A47" s="10" t="s">
        <v>57</v>
      </c>
      <c r="B47" s="12">
        <v>2972169</v>
      </c>
      <c r="C47" s="12">
        <v>2972169</v>
      </c>
      <c r="D47" s="12">
        <v>0</v>
      </c>
      <c r="E47" s="11">
        <f t="shared" si="1"/>
        <v>2972169</v>
      </c>
      <c r="F47" s="10">
        <f t="shared" si="2"/>
        <v>0</v>
      </c>
      <c r="G47" s="13">
        <f t="shared" si="0"/>
        <v>0</v>
      </c>
    </row>
    <row r="48" spans="1:8" ht="10.15" customHeight="1" x14ac:dyDescent="0.2">
      <c r="C48" s="14"/>
      <c r="D48" s="14"/>
    </row>
    <row r="49" spans="2:6" x14ac:dyDescent="0.2">
      <c r="B49" s="15"/>
      <c r="C49" s="15"/>
      <c r="D49" s="15"/>
      <c r="E49" s="4"/>
      <c r="F49" s="4"/>
    </row>
    <row r="52" spans="2:6" x14ac:dyDescent="0.2">
      <c r="E52" s="15"/>
    </row>
    <row r="53" spans="2:6" x14ac:dyDescent="0.2">
      <c r="E53" s="15"/>
    </row>
  </sheetData>
  <mergeCells count="8">
    <mergeCell ref="E1:G1"/>
    <mergeCell ref="A3:A4"/>
    <mergeCell ref="G3:G4"/>
    <mergeCell ref="B3:B4"/>
    <mergeCell ref="C3:C4"/>
    <mergeCell ref="F3:F4"/>
    <mergeCell ref="E3:E4"/>
    <mergeCell ref="D3:D4"/>
  </mergeCells>
  <pageMargins left="0.7" right="0.7" top="0.75" bottom="0.75" header="0.3" footer="0.3"/>
  <pageSetup paperSize="9" scale="91" orientation="portrait" verticalDpi="0" r:id="rId1"/>
</worksheet>
</file>

<file path=docMetadata/LabelInfo.xml><?xml version="1.0" encoding="utf-8"?>
<clbl:labelList xmlns:clbl="http://schemas.microsoft.com/office/2020/mipLabelMetadata">
  <clbl:label id="{171abc8c-0b18-4336-97d7-51d65f5c7f99}" enabled="1" method="Standard" siteId="{dbc9012d-628b-43d4-b190-8a730f7e1e96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Darblapas</vt:lpstr>
      </vt:variant>
      <vt:variant>
        <vt:i4>5</vt:i4>
      </vt:variant>
    </vt:vector>
  </HeadingPairs>
  <TitlesOfParts>
    <vt:vector size="5" baseType="lpstr">
      <vt:lpstr>1_pielikuma_fin_izmaiņas</vt:lpstr>
      <vt:lpstr>1p_turp_REFORMA_2027</vt:lpstr>
      <vt:lpstr>1p_turp_salīdzinājums_2027</vt:lpstr>
      <vt:lpstr>1p_turp_REFORMA_2028</vt:lpstr>
      <vt:lpstr>1p_turp_salīdzinājums_2028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Kronberga</dc:creator>
  <cp:lastModifiedBy>Ivita Šņore</cp:lastModifiedBy>
  <dcterms:created xsi:type="dcterms:W3CDTF">2024-01-10T08:05:19Z</dcterms:created>
  <dcterms:modified xsi:type="dcterms:W3CDTF">2026-05-15T14:14:40Z</dcterms:modified>
</cp:coreProperties>
</file>