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ivita_snore_vm_gov_lv/Documents/Darbvirsma/Not_1529/2026_GATAVOTIE_NOTEIKUMI/Slimnicu_tikla_reforma_2groz/Gala_variants_pielikumi_4x/"/>
    </mc:Choice>
  </mc:AlternateContent>
  <xr:revisionPtr revIDLastSave="129" documentId="13_ncr:1_{BCF0937B-6F7E-4DB9-8F61-4E0F3DBA8DB2}" xr6:coauthVersionLast="47" xr6:coauthVersionMax="47" xr10:uidLastSave="{C4EB0F03-575F-46D0-868F-7A1D0F8B0EEE}"/>
  <bookViews>
    <workbookView xWindow="0" yWindow="0" windowWidth="27570" windowHeight="15585" xr2:uid="{226085C8-1373-4691-9BA1-E678DE6115FB}"/>
  </bookViews>
  <sheets>
    <sheet name="3_pielikums_apkopojums" sheetId="12" r:id="rId1"/>
    <sheet name="3p_turp_uznemsana" sheetId="11" r:id="rId2"/>
    <sheet name="3p_turp_dezurarsti" sheetId="10" r:id="rId3"/>
    <sheet name="3p_turp_aprekins_uzn" sheetId="6" r:id="rId4"/>
    <sheet name="3p_turp_aprekins_dez" sheetId="9" r:id="rId5"/>
  </sheets>
  <definedNames>
    <definedName name="_xlnm._FilterDatabase" localSheetId="4" hidden="1">'3p_turp_aprekins_dez'!$A$13:$AX$29</definedName>
    <definedName name="_xlnm._FilterDatabase" localSheetId="3" hidden="1">'3p_turp_aprekins_uzn'!$A$13:$AX$31</definedName>
    <definedName name="_xlnm._FilterDatabase" localSheetId="2" hidden="1">'3p_turp_dezurarsti'!$A$5:$Y$361</definedName>
    <definedName name="_xlnm._FilterDatabase" localSheetId="1" hidden="1">'3p_turp_uznemsana'!$A$5:$M$374</definedName>
    <definedName name="_xlnm.Print_Area" localSheetId="4">'3p_turp_aprekins_dez'!$A$1:$AX$31</definedName>
    <definedName name="_xlnm.Print_Area" localSheetId="3">'3p_turp_aprekins_uzn'!$A$1:$BA$33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12" l="1"/>
  <c r="C40" i="12"/>
  <c r="M339" i="10" l="1"/>
  <c r="L339" i="10"/>
  <c r="E339" i="10"/>
  <c r="D339" i="10"/>
  <c r="M329" i="10"/>
  <c r="L329" i="10"/>
  <c r="E329" i="10"/>
  <c r="D329" i="10"/>
  <c r="M317" i="10"/>
  <c r="L317" i="10"/>
  <c r="E317" i="10"/>
  <c r="D317" i="10"/>
  <c r="M307" i="10"/>
  <c r="L307" i="10"/>
  <c r="E307" i="10"/>
  <c r="D307" i="10"/>
  <c r="M297" i="10"/>
  <c r="L297" i="10"/>
  <c r="E297" i="10"/>
  <c r="D297" i="10"/>
  <c r="M286" i="10"/>
  <c r="L286" i="10"/>
  <c r="E286" i="10"/>
  <c r="D286" i="10"/>
  <c r="M277" i="10"/>
  <c r="L277" i="10"/>
  <c r="E277" i="10"/>
  <c r="D277" i="10"/>
  <c r="M265" i="10"/>
  <c r="L265" i="10"/>
  <c r="E265" i="10"/>
  <c r="D265" i="10"/>
  <c r="M254" i="10"/>
  <c r="L254" i="10"/>
  <c r="E254" i="10"/>
  <c r="D254" i="10"/>
  <c r="M346" i="10"/>
  <c r="L346" i="10"/>
  <c r="E346" i="10"/>
  <c r="M355" i="10"/>
  <c r="L355" i="10"/>
  <c r="E355" i="10"/>
  <c r="D355" i="10"/>
  <c r="M361" i="10"/>
  <c r="L361" i="10"/>
  <c r="E361" i="10"/>
  <c r="D361" i="10"/>
  <c r="M245" i="10"/>
  <c r="L245" i="10"/>
  <c r="E245" i="10"/>
  <c r="D245" i="10"/>
  <c r="M236" i="10"/>
  <c r="L236" i="10"/>
  <c r="E236" i="10"/>
  <c r="D236" i="10"/>
  <c r="M225" i="10"/>
  <c r="L225" i="10"/>
  <c r="E225" i="10"/>
  <c r="D225" i="10"/>
  <c r="M214" i="10"/>
  <c r="L214" i="10"/>
  <c r="E214" i="10"/>
  <c r="D214" i="10"/>
  <c r="M203" i="10"/>
  <c r="L203" i="10"/>
  <c r="E203" i="10"/>
  <c r="D203" i="10"/>
  <c r="M194" i="10"/>
  <c r="L194" i="10"/>
  <c r="E194" i="10"/>
  <c r="D194" i="10"/>
  <c r="M182" i="10"/>
  <c r="L182" i="10"/>
  <c r="E182" i="10"/>
  <c r="D182" i="10"/>
  <c r="M171" i="10"/>
  <c r="L171" i="10"/>
  <c r="E171" i="10"/>
  <c r="D171" i="10"/>
  <c r="M157" i="10"/>
  <c r="L157" i="10"/>
  <c r="E157" i="10"/>
  <c r="D157" i="10"/>
  <c r="M143" i="10"/>
  <c r="L143" i="10"/>
  <c r="E143" i="10"/>
  <c r="D143" i="10"/>
  <c r="M128" i="10"/>
  <c r="L128" i="10"/>
  <c r="D128" i="10"/>
  <c r="M111" i="10"/>
  <c r="L111" i="10"/>
  <c r="E111" i="10"/>
  <c r="D111" i="10"/>
  <c r="M97" i="10"/>
  <c r="L97" i="10"/>
  <c r="E97" i="10"/>
  <c r="D97" i="10"/>
  <c r="M83" i="10"/>
  <c r="L83" i="10"/>
  <c r="E83" i="10"/>
  <c r="D83" i="10"/>
  <c r="M69" i="10"/>
  <c r="L69" i="10"/>
  <c r="E69" i="10"/>
  <c r="D69" i="10"/>
  <c r="M58" i="10"/>
  <c r="L58" i="10"/>
  <c r="E58" i="10"/>
  <c r="D58" i="10"/>
  <c r="V51" i="10"/>
  <c r="U51" i="10"/>
  <c r="S51" i="10"/>
  <c r="R51" i="10"/>
  <c r="P51" i="10"/>
  <c r="O51" i="10"/>
  <c r="M51" i="10"/>
  <c r="L51" i="10"/>
  <c r="J51" i="10"/>
  <c r="I51" i="10"/>
  <c r="G51" i="10"/>
  <c r="F51" i="10"/>
  <c r="E51" i="10"/>
  <c r="D51" i="10"/>
  <c r="M46" i="10"/>
  <c r="L46" i="10"/>
  <c r="E46" i="10"/>
  <c r="D46" i="10"/>
  <c r="M39" i="10"/>
  <c r="L39" i="10"/>
  <c r="E39" i="10"/>
  <c r="D39" i="10"/>
  <c r="M29" i="10"/>
  <c r="L29" i="10"/>
  <c r="E29" i="10"/>
  <c r="D29" i="10"/>
  <c r="M20" i="10"/>
  <c r="L20" i="10"/>
  <c r="E20" i="10"/>
  <c r="M9" i="10"/>
  <c r="L9" i="10"/>
  <c r="E9" i="10"/>
  <c r="D9" i="10"/>
  <c r="F373" i="11"/>
  <c r="E373" i="11"/>
  <c r="D373" i="11"/>
  <c r="F363" i="11"/>
  <c r="E363" i="11"/>
  <c r="F352" i="11"/>
  <c r="E352" i="11"/>
  <c r="D352" i="11"/>
  <c r="F340" i="11"/>
  <c r="E340" i="11"/>
  <c r="D340" i="11"/>
  <c r="L330" i="11"/>
  <c r="K330" i="11"/>
  <c r="J330" i="11"/>
  <c r="I330" i="11"/>
  <c r="H330" i="11"/>
  <c r="G330" i="11"/>
  <c r="F330" i="11"/>
  <c r="E330" i="11"/>
  <c r="D330" i="11"/>
  <c r="F319" i="11"/>
  <c r="E319" i="11"/>
  <c r="D319" i="11"/>
  <c r="F309" i="11"/>
  <c r="E309" i="11"/>
  <c r="D309" i="11"/>
  <c r="F299" i="11"/>
  <c r="E299" i="11"/>
  <c r="D299" i="11"/>
  <c r="F286" i="11"/>
  <c r="E286" i="11"/>
  <c r="D286" i="11"/>
  <c r="F278" i="11"/>
  <c r="E278" i="11"/>
  <c r="D278" i="11"/>
  <c r="F266" i="11"/>
  <c r="E266" i="11"/>
  <c r="F256" i="11"/>
  <c r="E256" i="11"/>
  <c r="D256" i="11"/>
  <c r="F247" i="11"/>
  <c r="E247" i="11"/>
  <c r="D247" i="11"/>
  <c r="F238" i="11"/>
  <c r="E238" i="11"/>
  <c r="D238" i="11"/>
  <c r="F227" i="11"/>
  <c r="E227" i="11"/>
  <c r="D227" i="11"/>
  <c r="F217" i="11"/>
  <c r="E217" i="11"/>
  <c r="D217" i="11"/>
  <c r="F206" i="11"/>
  <c r="E206" i="11"/>
  <c r="D206" i="11"/>
  <c r="F197" i="11"/>
  <c r="E197" i="11"/>
  <c r="D197" i="11"/>
  <c r="F185" i="11"/>
  <c r="E185" i="11"/>
  <c r="D185" i="11"/>
  <c r="F174" i="11"/>
  <c r="E174" i="11"/>
  <c r="D174" i="11"/>
  <c r="F160" i="11"/>
  <c r="E160" i="11"/>
  <c r="D160" i="11"/>
  <c r="F146" i="11"/>
  <c r="E146" i="11"/>
  <c r="D146" i="11"/>
  <c r="E131" i="11"/>
  <c r="D131" i="11"/>
  <c r="F114" i="11"/>
  <c r="E114" i="11"/>
  <c r="D114" i="11"/>
  <c r="F100" i="11"/>
  <c r="E100" i="11"/>
  <c r="D100" i="11"/>
  <c r="F86" i="11"/>
  <c r="E86" i="11"/>
  <c r="D86" i="11"/>
  <c r="F71" i="11"/>
  <c r="E71" i="11"/>
  <c r="D71" i="11"/>
  <c r="L60" i="11"/>
  <c r="K60" i="11"/>
  <c r="J60" i="11"/>
  <c r="I60" i="11"/>
  <c r="F60" i="11"/>
  <c r="E60" i="11"/>
  <c r="D60" i="11"/>
  <c r="L56" i="11"/>
  <c r="K56" i="11"/>
  <c r="J56" i="11"/>
  <c r="I56" i="11"/>
  <c r="F56" i="11"/>
  <c r="E56" i="11"/>
  <c r="D56" i="11"/>
  <c r="F52" i="11"/>
  <c r="E52" i="11"/>
  <c r="D52" i="11"/>
  <c r="L46" i="11"/>
  <c r="K46" i="11"/>
  <c r="J46" i="11"/>
  <c r="I46" i="11"/>
  <c r="F46" i="11"/>
  <c r="E46" i="11"/>
  <c r="D46" i="11"/>
  <c r="L42" i="11"/>
  <c r="K42" i="11"/>
  <c r="J42" i="11"/>
  <c r="I42" i="11"/>
  <c r="F42" i="11"/>
  <c r="E42" i="11"/>
  <c r="D42" i="11"/>
  <c r="F38" i="11"/>
  <c r="E38" i="11"/>
  <c r="D38" i="11"/>
  <c r="F28" i="11"/>
  <c r="E28" i="11"/>
  <c r="D28" i="11"/>
  <c r="F19" i="11"/>
  <c r="E19" i="11"/>
  <c r="D19" i="11"/>
  <c r="L9" i="11" l="1"/>
  <c r="K9" i="11"/>
  <c r="J9" i="11"/>
  <c r="I9" i="11"/>
  <c r="H9" i="11"/>
  <c r="G9" i="11"/>
  <c r="F9" i="11"/>
  <c r="E9" i="11"/>
  <c r="E374" i="11" s="1"/>
  <c r="D9" i="11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4" i="12"/>
  <c r="B40" i="12"/>
  <c r="E40" i="12" l="1"/>
  <c r="D345" i="10"/>
  <c r="D346" i="10" s="1"/>
  <c r="N17" i="10" l="1"/>
  <c r="N15" i="10" l="1"/>
  <c r="N13" i="10"/>
  <c r="D361" i="11" l="1"/>
  <c r="D363" i="11" s="1"/>
  <c r="N106" i="10" l="1"/>
  <c r="N349" i="10" l="1"/>
  <c r="N353" i="10"/>
  <c r="N348" i="10"/>
  <c r="N248" i="10" l="1"/>
  <c r="N147" i="10" l="1"/>
  <c r="N149" i="10"/>
  <c r="N344" i="10" l="1"/>
  <c r="N257" i="10" l="1"/>
  <c r="H283" i="10" l="1"/>
  <c r="K283" i="10"/>
  <c r="N283" i="10"/>
  <c r="Q283" i="10"/>
  <c r="T283" i="10"/>
  <c r="W283" i="10"/>
  <c r="N281" i="10"/>
  <c r="X283" i="10" l="1"/>
  <c r="N136" i="10" l="1"/>
  <c r="N119" i="10"/>
  <c r="N352" i="10" l="1"/>
  <c r="N358" i="10" l="1"/>
  <c r="N360" i="10"/>
  <c r="N359" i="10"/>
  <c r="N357" i="10"/>
  <c r="N356" i="10"/>
  <c r="N354" i="10"/>
  <c r="N351" i="10"/>
  <c r="N350" i="10"/>
  <c r="N347" i="10"/>
  <c r="N345" i="10"/>
  <c r="N343" i="10"/>
  <c r="N342" i="10"/>
  <c r="N341" i="10"/>
  <c r="N340" i="10"/>
  <c r="N355" i="10" l="1"/>
  <c r="N346" i="10"/>
  <c r="O340" i="10"/>
  <c r="N361" i="10"/>
  <c r="R340" i="10"/>
  <c r="I340" i="10"/>
  <c r="U340" i="10"/>
  <c r="N240" i="10" l="1"/>
  <c r="N249" i="10"/>
  <c r="N290" i="10" l="1"/>
  <c r="N269" i="10"/>
  <c r="N224" i="10"/>
  <c r="N186" i="10"/>
  <c r="N164" i="10"/>
  <c r="N161" i="10"/>
  <c r="N280" i="10"/>
  <c r="N230" i="10"/>
  <c r="N229" i="10"/>
  <c r="N228" i="10"/>
  <c r="N289" i="10"/>
  <c r="N310" i="10"/>
  <c r="N322" i="10"/>
  <c r="N321" i="10"/>
  <c r="N332" i="10"/>
  <c r="N162" i="10"/>
  <c r="N148" i="10"/>
  <c r="N268" i="10"/>
  <c r="N300" i="10" l="1"/>
  <c r="N6" i="10" l="1"/>
  <c r="H7" i="10"/>
  <c r="K7" i="10"/>
  <c r="N7" i="10"/>
  <c r="H8" i="10"/>
  <c r="K8" i="10"/>
  <c r="N8" i="10"/>
  <c r="N10" i="10"/>
  <c r="N11" i="10"/>
  <c r="N12" i="10"/>
  <c r="D14" i="10"/>
  <c r="H14" i="10"/>
  <c r="K14" i="10"/>
  <c r="N14" i="10"/>
  <c r="D16" i="10"/>
  <c r="H16" i="10"/>
  <c r="K16" i="10"/>
  <c r="N16" i="10"/>
  <c r="H18" i="10"/>
  <c r="K18" i="10"/>
  <c r="N18" i="10"/>
  <c r="H19" i="10"/>
  <c r="K19" i="10"/>
  <c r="N19" i="10"/>
  <c r="H21" i="10"/>
  <c r="K21" i="10"/>
  <c r="N21" i="10"/>
  <c r="H22" i="10"/>
  <c r="K22" i="10"/>
  <c r="N22" i="10"/>
  <c r="N23" i="10"/>
  <c r="N24" i="10"/>
  <c r="H25" i="10"/>
  <c r="K25" i="10"/>
  <c r="N25" i="10"/>
  <c r="H26" i="10"/>
  <c r="K26" i="10"/>
  <c r="N26" i="10"/>
  <c r="H27" i="10"/>
  <c r="K27" i="10"/>
  <c r="N27" i="10"/>
  <c r="H28" i="10"/>
  <c r="K28" i="10"/>
  <c r="N28" i="10"/>
  <c r="H30" i="10"/>
  <c r="K30" i="10"/>
  <c r="N30" i="10"/>
  <c r="H31" i="10"/>
  <c r="K31" i="10"/>
  <c r="N31" i="10"/>
  <c r="N32" i="10"/>
  <c r="N33" i="10"/>
  <c r="H34" i="10"/>
  <c r="K34" i="10"/>
  <c r="N34" i="10"/>
  <c r="H35" i="10"/>
  <c r="K35" i="10"/>
  <c r="N35" i="10"/>
  <c r="H36" i="10"/>
  <c r="K36" i="10"/>
  <c r="N36" i="10"/>
  <c r="H37" i="10"/>
  <c r="K37" i="10"/>
  <c r="N37" i="10"/>
  <c r="H38" i="10"/>
  <c r="K38" i="10"/>
  <c r="N38" i="10"/>
  <c r="N40" i="10"/>
  <c r="H41" i="10"/>
  <c r="K41" i="10"/>
  <c r="N41" i="10"/>
  <c r="H42" i="10"/>
  <c r="K42" i="10"/>
  <c r="N42" i="10"/>
  <c r="N43" i="10"/>
  <c r="H44" i="10"/>
  <c r="K44" i="10"/>
  <c r="N44" i="10"/>
  <c r="H45" i="10"/>
  <c r="K45" i="10"/>
  <c r="N45" i="10"/>
  <c r="H47" i="10"/>
  <c r="K47" i="10"/>
  <c r="N47" i="10"/>
  <c r="H48" i="10"/>
  <c r="K48" i="10"/>
  <c r="N48" i="10"/>
  <c r="H49" i="10"/>
  <c r="K49" i="10"/>
  <c r="N49" i="10"/>
  <c r="H50" i="10"/>
  <c r="K50" i="10"/>
  <c r="N50" i="10"/>
  <c r="N52" i="10"/>
  <c r="H53" i="10"/>
  <c r="K53" i="10"/>
  <c r="N53" i="10"/>
  <c r="H54" i="10"/>
  <c r="K54" i="10"/>
  <c r="N54" i="10"/>
  <c r="N55" i="10"/>
  <c r="H56" i="10"/>
  <c r="K56" i="10"/>
  <c r="N56" i="10"/>
  <c r="H57" i="10"/>
  <c r="K57" i="10"/>
  <c r="N57" i="10"/>
  <c r="H59" i="10"/>
  <c r="K59" i="10"/>
  <c r="N59" i="10"/>
  <c r="H60" i="10"/>
  <c r="K60" i="10"/>
  <c r="N60" i="10"/>
  <c r="N61" i="10"/>
  <c r="N62" i="10"/>
  <c r="H63" i="10"/>
  <c r="K63" i="10"/>
  <c r="N63" i="10"/>
  <c r="N64" i="10"/>
  <c r="H65" i="10"/>
  <c r="K65" i="10"/>
  <c r="N65" i="10"/>
  <c r="H66" i="10"/>
  <c r="K66" i="10"/>
  <c r="N66" i="10"/>
  <c r="N67" i="10"/>
  <c r="H68" i="10"/>
  <c r="K68" i="10"/>
  <c r="N68" i="10"/>
  <c r="H70" i="10"/>
  <c r="K70" i="10"/>
  <c r="N70" i="10"/>
  <c r="H71" i="10"/>
  <c r="K71" i="10"/>
  <c r="N71" i="10"/>
  <c r="N72" i="10"/>
  <c r="N73" i="10"/>
  <c r="N74" i="10"/>
  <c r="N75" i="10"/>
  <c r="N76" i="10"/>
  <c r="N77" i="10"/>
  <c r="H78" i="10"/>
  <c r="K78" i="10"/>
  <c r="N78" i="10"/>
  <c r="N79" i="10"/>
  <c r="H80" i="10"/>
  <c r="K80" i="10"/>
  <c r="N80" i="10"/>
  <c r="N81" i="10"/>
  <c r="H82" i="10"/>
  <c r="K82" i="10"/>
  <c r="N82" i="10"/>
  <c r="H84" i="10"/>
  <c r="K84" i="10"/>
  <c r="N84" i="10"/>
  <c r="H85" i="10"/>
  <c r="K85" i="10"/>
  <c r="N85" i="10"/>
  <c r="N86" i="10"/>
  <c r="N87" i="10"/>
  <c r="N88" i="10"/>
  <c r="N89" i="10"/>
  <c r="N90" i="10"/>
  <c r="N91" i="10"/>
  <c r="N92" i="10"/>
  <c r="H93" i="10"/>
  <c r="K93" i="10"/>
  <c r="N93" i="10"/>
  <c r="H94" i="10"/>
  <c r="K94" i="10"/>
  <c r="N94" i="10"/>
  <c r="N95" i="10"/>
  <c r="H96" i="10"/>
  <c r="K96" i="10"/>
  <c r="N96" i="10"/>
  <c r="H98" i="10"/>
  <c r="K98" i="10"/>
  <c r="N98" i="10"/>
  <c r="H99" i="10"/>
  <c r="K99" i="10"/>
  <c r="N99" i="10"/>
  <c r="H100" i="10"/>
  <c r="K100" i="10"/>
  <c r="N100" i="10"/>
  <c r="N101" i="10"/>
  <c r="N102" i="10"/>
  <c r="N103" i="10"/>
  <c r="N104" i="10"/>
  <c r="N105" i="10"/>
  <c r="H107" i="10"/>
  <c r="K107" i="10"/>
  <c r="N107" i="10"/>
  <c r="H108" i="10"/>
  <c r="K108" i="10"/>
  <c r="N108" i="10"/>
  <c r="N109" i="10"/>
  <c r="H110" i="10"/>
  <c r="K110" i="10"/>
  <c r="N110" i="10"/>
  <c r="H112" i="10"/>
  <c r="K112" i="10"/>
  <c r="N112" i="10"/>
  <c r="H113" i="10"/>
  <c r="K113" i="10"/>
  <c r="N113" i="10"/>
  <c r="N114" i="10"/>
  <c r="N115" i="10"/>
  <c r="N116" i="10"/>
  <c r="N117" i="10"/>
  <c r="N118" i="10"/>
  <c r="N120" i="10"/>
  <c r="H121" i="10"/>
  <c r="K121" i="10"/>
  <c r="N121" i="10"/>
  <c r="E122" i="10"/>
  <c r="E128" i="10" s="1"/>
  <c r="H122" i="10"/>
  <c r="K122" i="10"/>
  <c r="N122" i="10"/>
  <c r="H123" i="10"/>
  <c r="K123" i="10"/>
  <c r="N123" i="10"/>
  <c r="H124" i="10"/>
  <c r="K124" i="10"/>
  <c r="N124" i="10"/>
  <c r="N125" i="10"/>
  <c r="H126" i="10"/>
  <c r="K126" i="10"/>
  <c r="N126" i="10"/>
  <c r="H127" i="10"/>
  <c r="K127" i="10"/>
  <c r="N127" i="10"/>
  <c r="H129" i="10"/>
  <c r="K129" i="10"/>
  <c r="N129" i="10"/>
  <c r="N130" i="10"/>
  <c r="N131" i="10"/>
  <c r="N132" i="10"/>
  <c r="N133" i="10"/>
  <c r="N134" i="10"/>
  <c r="N135" i="10"/>
  <c r="N137" i="10"/>
  <c r="H138" i="10"/>
  <c r="K138" i="10"/>
  <c r="N138" i="10"/>
  <c r="N139" i="10"/>
  <c r="H140" i="10"/>
  <c r="K140" i="10"/>
  <c r="N140" i="10"/>
  <c r="N141" i="10"/>
  <c r="H142" i="10"/>
  <c r="K142" i="10"/>
  <c r="N142" i="10"/>
  <c r="H144" i="10"/>
  <c r="K144" i="10"/>
  <c r="N144" i="10"/>
  <c r="N145" i="10"/>
  <c r="N146" i="10"/>
  <c r="N150" i="10"/>
  <c r="N151" i="10"/>
  <c r="H152" i="10"/>
  <c r="K152" i="10"/>
  <c r="N152" i="10"/>
  <c r="H153" i="10"/>
  <c r="K153" i="10"/>
  <c r="N153" i="10"/>
  <c r="N154" i="10"/>
  <c r="H155" i="10"/>
  <c r="K155" i="10"/>
  <c r="N155" i="10"/>
  <c r="H156" i="10"/>
  <c r="K156" i="10"/>
  <c r="N156" i="10"/>
  <c r="H158" i="10"/>
  <c r="K158" i="10"/>
  <c r="N158" i="10"/>
  <c r="H159" i="10"/>
  <c r="K159" i="10"/>
  <c r="N159" i="10"/>
  <c r="N160" i="10"/>
  <c r="N163" i="10"/>
  <c r="N165" i="10"/>
  <c r="N166" i="10"/>
  <c r="H167" i="10"/>
  <c r="K167" i="10"/>
  <c r="N167" i="10"/>
  <c r="H168" i="10"/>
  <c r="K168" i="10"/>
  <c r="N168" i="10"/>
  <c r="N169" i="10"/>
  <c r="H170" i="10"/>
  <c r="K170" i="10"/>
  <c r="N170" i="10"/>
  <c r="H172" i="10"/>
  <c r="K172" i="10"/>
  <c r="N172" i="10"/>
  <c r="H173" i="10"/>
  <c r="K173" i="10"/>
  <c r="N173" i="10"/>
  <c r="N174" i="10"/>
  <c r="N175" i="10"/>
  <c r="N176" i="10"/>
  <c r="N177" i="10"/>
  <c r="H178" i="10"/>
  <c r="K178" i="10"/>
  <c r="N178" i="10"/>
  <c r="H179" i="10"/>
  <c r="K179" i="10"/>
  <c r="N179" i="10"/>
  <c r="N180" i="10"/>
  <c r="H181" i="10"/>
  <c r="K181" i="10"/>
  <c r="N181" i="10"/>
  <c r="H183" i="10"/>
  <c r="K183" i="10"/>
  <c r="N183" i="10"/>
  <c r="H184" i="10"/>
  <c r="K184" i="10"/>
  <c r="N184" i="10"/>
  <c r="N185" i="10"/>
  <c r="N187" i="10"/>
  <c r="N188" i="10"/>
  <c r="N189" i="10"/>
  <c r="H190" i="10"/>
  <c r="K190" i="10"/>
  <c r="N190" i="10"/>
  <c r="H191" i="10"/>
  <c r="K191" i="10"/>
  <c r="N191" i="10"/>
  <c r="N192" i="10"/>
  <c r="H193" i="10"/>
  <c r="K193" i="10"/>
  <c r="N193" i="10"/>
  <c r="H195" i="10"/>
  <c r="K195" i="10"/>
  <c r="N195" i="10"/>
  <c r="H196" i="10"/>
  <c r="K196" i="10"/>
  <c r="N196" i="10"/>
  <c r="N197" i="10"/>
  <c r="N198" i="10"/>
  <c r="N199" i="10"/>
  <c r="H200" i="10"/>
  <c r="K200" i="10"/>
  <c r="N200" i="10"/>
  <c r="H201" i="10"/>
  <c r="K201" i="10"/>
  <c r="N201" i="10"/>
  <c r="H202" i="10"/>
  <c r="K202" i="10"/>
  <c r="N202" i="10"/>
  <c r="H204" i="10"/>
  <c r="K204" i="10"/>
  <c r="N204" i="10"/>
  <c r="H205" i="10"/>
  <c r="K205" i="10"/>
  <c r="N205" i="10"/>
  <c r="N206" i="10"/>
  <c r="N207" i="10"/>
  <c r="N208" i="10"/>
  <c r="N209" i="10"/>
  <c r="H210" i="10"/>
  <c r="K210" i="10"/>
  <c r="N210" i="10"/>
  <c r="H211" i="10"/>
  <c r="K211" i="10"/>
  <c r="N211" i="10"/>
  <c r="N212" i="10"/>
  <c r="H213" i="10"/>
  <c r="K213" i="10"/>
  <c r="N213" i="10"/>
  <c r="H215" i="10"/>
  <c r="K215" i="10"/>
  <c r="N215" i="10"/>
  <c r="H216" i="10"/>
  <c r="K216" i="10"/>
  <c r="N216" i="10"/>
  <c r="N217" i="10"/>
  <c r="N218" i="10"/>
  <c r="N219" i="10"/>
  <c r="H220" i="10"/>
  <c r="K220" i="10"/>
  <c r="N220" i="10"/>
  <c r="H221" i="10"/>
  <c r="K221" i="10"/>
  <c r="N221" i="10"/>
  <c r="N222" i="10"/>
  <c r="H223" i="10"/>
  <c r="K223" i="10"/>
  <c r="N223" i="10"/>
  <c r="H226" i="10"/>
  <c r="K226" i="10"/>
  <c r="N226" i="10"/>
  <c r="H227" i="10"/>
  <c r="K227" i="10"/>
  <c r="N227" i="10"/>
  <c r="N231" i="10"/>
  <c r="H232" i="10"/>
  <c r="K232" i="10"/>
  <c r="N232" i="10"/>
  <c r="H233" i="10"/>
  <c r="K233" i="10"/>
  <c r="N233" i="10"/>
  <c r="N234" i="10"/>
  <c r="H235" i="10"/>
  <c r="K235" i="10"/>
  <c r="N235" i="10"/>
  <c r="H237" i="10"/>
  <c r="K237" i="10"/>
  <c r="N237" i="10"/>
  <c r="H238" i="10"/>
  <c r="K238" i="10"/>
  <c r="N238" i="10"/>
  <c r="H239" i="10"/>
  <c r="K239" i="10"/>
  <c r="N239" i="10"/>
  <c r="N241" i="10"/>
  <c r="H242" i="10"/>
  <c r="K242" i="10"/>
  <c r="N242" i="10"/>
  <c r="H243" i="10"/>
  <c r="K243" i="10"/>
  <c r="N243" i="10"/>
  <c r="H244" i="10"/>
  <c r="K244" i="10"/>
  <c r="N244" i="10"/>
  <c r="H246" i="10"/>
  <c r="K246" i="10"/>
  <c r="N246" i="10"/>
  <c r="H247" i="10"/>
  <c r="K247" i="10"/>
  <c r="N247" i="10"/>
  <c r="N250" i="10"/>
  <c r="H251" i="10"/>
  <c r="K251" i="10"/>
  <c r="N251" i="10"/>
  <c r="H252" i="10"/>
  <c r="K252" i="10"/>
  <c r="N252" i="10"/>
  <c r="H253" i="10"/>
  <c r="K253" i="10"/>
  <c r="N253" i="10"/>
  <c r="H255" i="10"/>
  <c r="K255" i="10"/>
  <c r="N255" i="10"/>
  <c r="H256" i="10"/>
  <c r="K256" i="10"/>
  <c r="N256" i="10"/>
  <c r="N258" i="10"/>
  <c r="H259" i="10"/>
  <c r="K259" i="10"/>
  <c r="N259" i="10"/>
  <c r="H260" i="10"/>
  <c r="K260" i="10"/>
  <c r="N260" i="10"/>
  <c r="H261" i="10"/>
  <c r="K261" i="10"/>
  <c r="N261" i="10"/>
  <c r="H262" i="10"/>
  <c r="K262" i="10"/>
  <c r="N262" i="10"/>
  <c r="H263" i="10"/>
  <c r="K263" i="10"/>
  <c r="N263" i="10"/>
  <c r="H264" i="10"/>
  <c r="K264" i="10"/>
  <c r="N264" i="10"/>
  <c r="H266" i="10"/>
  <c r="K266" i="10"/>
  <c r="N266" i="10"/>
  <c r="H267" i="10"/>
  <c r="K267" i="10"/>
  <c r="N267" i="10"/>
  <c r="H270" i="10"/>
  <c r="K270" i="10"/>
  <c r="N270" i="10"/>
  <c r="H271" i="10"/>
  <c r="K271" i="10"/>
  <c r="N271" i="10"/>
  <c r="N272" i="10"/>
  <c r="H273" i="10"/>
  <c r="K273" i="10"/>
  <c r="N273" i="10"/>
  <c r="H274" i="10"/>
  <c r="K274" i="10"/>
  <c r="N274" i="10"/>
  <c r="H275" i="10"/>
  <c r="K275" i="10"/>
  <c r="N275" i="10"/>
  <c r="H276" i="10"/>
  <c r="K276" i="10"/>
  <c r="N276" i="10"/>
  <c r="H278" i="10"/>
  <c r="K278" i="10"/>
  <c r="N278" i="10"/>
  <c r="H279" i="10"/>
  <c r="K279" i="10"/>
  <c r="N279" i="10"/>
  <c r="N282" i="10"/>
  <c r="H284" i="10"/>
  <c r="K284" i="10"/>
  <c r="N284" i="10"/>
  <c r="H285" i="10"/>
  <c r="K285" i="10"/>
  <c r="N285" i="10"/>
  <c r="H287" i="10"/>
  <c r="K287" i="10"/>
  <c r="N287" i="10"/>
  <c r="H288" i="10"/>
  <c r="K288" i="10"/>
  <c r="N288" i="10"/>
  <c r="H291" i="10"/>
  <c r="K291" i="10"/>
  <c r="N291" i="10"/>
  <c r="N292" i="10"/>
  <c r="H293" i="10"/>
  <c r="K293" i="10"/>
  <c r="N293" i="10"/>
  <c r="H294" i="10"/>
  <c r="K294" i="10"/>
  <c r="N294" i="10"/>
  <c r="H295" i="10"/>
  <c r="K295" i="10"/>
  <c r="N295" i="10"/>
  <c r="H296" i="10"/>
  <c r="K296" i="10"/>
  <c r="N296" i="10"/>
  <c r="H298" i="10"/>
  <c r="K298" i="10"/>
  <c r="N298" i="10"/>
  <c r="H299" i="10"/>
  <c r="K299" i="10"/>
  <c r="N299" i="10"/>
  <c r="N301" i="10"/>
  <c r="H302" i="10"/>
  <c r="K302" i="10"/>
  <c r="N302" i="10"/>
  <c r="H303" i="10"/>
  <c r="K303" i="10"/>
  <c r="N303" i="10"/>
  <c r="H304" i="10"/>
  <c r="K304" i="10"/>
  <c r="N304" i="10"/>
  <c r="H305" i="10"/>
  <c r="K305" i="10"/>
  <c r="N305" i="10"/>
  <c r="H306" i="10"/>
  <c r="K306" i="10"/>
  <c r="N306" i="10"/>
  <c r="H308" i="10"/>
  <c r="K308" i="10"/>
  <c r="N308" i="10"/>
  <c r="H309" i="10"/>
  <c r="K309" i="10"/>
  <c r="N309" i="10"/>
  <c r="N311" i="10"/>
  <c r="H312" i="10"/>
  <c r="K312" i="10"/>
  <c r="N312" i="10"/>
  <c r="H313" i="10"/>
  <c r="K313" i="10"/>
  <c r="N313" i="10"/>
  <c r="H314" i="10"/>
  <c r="K314" i="10"/>
  <c r="N314" i="10"/>
  <c r="H315" i="10"/>
  <c r="K315" i="10"/>
  <c r="N315" i="10"/>
  <c r="H316" i="10"/>
  <c r="K316" i="10"/>
  <c r="N316" i="10"/>
  <c r="H318" i="10"/>
  <c r="K318" i="10"/>
  <c r="N318" i="10"/>
  <c r="H319" i="10"/>
  <c r="K319" i="10"/>
  <c r="N319" i="10"/>
  <c r="H320" i="10"/>
  <c r="K320" i="10"/>
  <c r="N320" i="10"/>
  <c r="H323" i="10"/>
  <c r="K323" i="10"/>
  <c r="N323" i="10"/>
  <c r="H324" i="10"/>
  <c r="K324" i="10"/>
  <c r="N324" i="10"/>
  <c r="H325" i="10"/>
  <c r="K325" i="10"/>
  <c r="N325" i="10"/>
  <c r="H326" i="10"/>
  <c r="K326" i="10"/>
  <c r="N326" i="10"/>
  <c r="H327" i="10"/>
  <c r="K327" i="10"/>
  <c r="N327" i="10"/>
  <c r="H328" i="10"/>
  <c r="K328" i="10"/>
  <c r="N328" i="10"/>
  <c r="H330" i="10"/>
  <c r="K330" i="10"/>
  <c r="N330" i="10"/>
  <c r="H331" i="10"/>
  <c r="K331" i="10"/>
  <c r="N331" i="10"/>
  <c r="N333" i="10"/>
  <c r="H334" i="10"/>
  <c r="K334" i="10"/>
  <c r="N334" i="10"/>
  <c r="H335" i="10"/>
  <c r="K335" i="10"/>
  <c r="N335" i="10"/>
  <c r="H336" i="10"/>
  <c r="K336" i="10"/>
  <c r="N336" i="10"/>
  <c r="H337" i="10"/>
  <c r="K337" i="10"/>
  <c r="N337" i="10"/>
  <c r="H338" i="10"/>
  <c r="K338" i="10"/>
  <c r="N338" i="10"/>
  <c r="M339" i="11"/>
  <c r="M337" i="11"/>
  <c r="M334" i="11"/>
  <c r="M332" i="11"/>
  <c r="M331" i="11"/>
  <c r="M329" i="11"/>
  <c r="M328" i="11"/>
  <c r="M327" i="11"/>
  <c r="M326" i="11"/>
  <c r="M325" i="11"/>
  <c r="M324" i="11"/>
  <c r="M323" i="11"/>
  <c r="M322" i="11"/>
  <c r="M321" i="11"/>
  <c r="M320" i="11"/>
  <c r="M313" i="11"/>
  <c r="M308" i="11"/>
  <c r="M306" i="11"/>
  <c r="M303" i="11"/>
  <c r="M301" i="11"/>
  <c r="M300" i="11"/>
  <c r="M296" i="11"/>
  <c r="M292" i="11"/>
  <c r="M291" i="11"/>
  <c r="M290" i="11"/>
  <c r="M288" i="11"/>
  <c r="M287" i="11"/>
  <c r="M282" i="11"/>
  <c r="M281" i="11"/>
  <c r="M276" i="11"/>
  <c r="M273" i="11"/>
  <c r="M272" i="11"/>
  <c r="M271" i="11"/>
  <c r="M270" i="11"/>
  <c r="M268" i="11"/>
  <c r="M267" i="11"/>
  <c r="D265" i="11"/>
  <c r="D263" i="11"/>
  <c r="D266" i="11" s="1"/>
  <c r="D374" i="11" s="1"/>
  <c r="M260" i="11"/>
  <c r="M252" i="11"/>
  <c r="M251" i="11"/>
  <c r="M243" i="11"/>
  <c r="M242" i="11"/>
  <c r="M233" i="11"/>
  <c r="M232" i="11"/>
  <c r="M231" i="11"/>
  <c r="M230" i="11"/>
  <c r="M225" i="11"/>
  <c r="M222" i="11"/>
  <c r="M221" i="11"/>
  <c r="M220" i="11"/>
  <c r="M215" i="11"/>
  <c r="M212" i="11"/>
  <c r="M211" i="11"/>
  <c r="M210" i="11"/>
  <c r="M209" i="11"/>
  <c r="M202" i="11"/>
  <c r="M201" i="11"/>
  <c r="M200" i="11"/>
  <c r="M195" i="11"/>
  <c r="M192" i="11"/>
  <c r="M191" i="11"/>
  <c r="M190" i="11"/>
  <c r="M189" i="11"/>
  <c r="M188" i="11"/>
  <c r="M183" i="11"/>
  <c r="M180" i="11"/>
  <c r="M179" i="11"/>
  <c r="M177" i="11"/>
  <c r="M172" i="11"/>
  <c r="M169" i="11"/>
  <c r="M167" i="11"/>
  <c r="M166" i="11"/>
  <c r="M165" i="11"/>
  <c r="M164" i="11"/>
  <c r="M163" i="11"/>
  <c r="M159" i="11"/>
  <c r="M157" i="11"/>
  <c r="M154" i="11"/>
  <c r="M152" i="11"/>
  <c r="M151" i="11"/>
  <c r="M150" i="11"/>
  <c r="M149" i="11"/>
  <c r="M144" i="11"/>
  <c r="M142" i="11"/>
  <c r="M140" i="11"/>
  <c r="M138" i="11"/>
  <c r="M137" i="11"/>
  <c r="M136" i="11"/>
  <c r="M135" i="11"/>
  <c r="M134" i="11"/>
  <c r="F130" i="11"/>
  <c r="M128" i="11"/>
  <c r="F127" i="11"/>
  <c r="F125" i="11"/>
  <c r="M123" i="11"/>
  <c r="M121" i="11"/>
  <c r="M120" i="11"/>
  <c r="M119" i="11"/>
  <c r="M118" i="11"/>
  <c r="M117" i="11"/>
  <c r="M112" i="11"/>
  <c r="M109" i="11"/>
  <c r="M107" i="11"/>
  <c r="M106" i="11"/>
  <c r="M105" i="11"/>
  <c r="M104" i="11"/>
  <c r="M102" i="11"/>
  <c r="M98" i="11"/>
  <c r="M95" i="11"/>
  <c r="M93" i="11"/>
  <c r="M92" i="11"/>
  <c r="M91" i="11"/>
  <c r="M90" i="11"/>
  <c r="M89" i="11"/>
  <c r="M84" i="11"/>
  <c r="M80" i="11"/>
  <c r="M77" i="11"/>
  <c r="M76" i="11"/>
  <c r="M75" i="11"/>
  <c r="M74" i="11"/>
  <c r="M69" i="11"/>
  <c r="M66" i="11"/>
  <c r="M65" i="11"/>
  <c r="M64" i="11"/>
  <c r="M63" i="11"/>
  <c r="M61" i="11"/>
  <c r="M57" i="11"/>
  <c r="M53" i="11"/>
  <c r="M48" i="11"/>
  <c r="M43" i="11"/>
  <c r="M39" i="11"/>
  <c r="M37" i="11"/>
  <c r="M35" i="11"/>
  <c r="M32" i="11"/>
  <c r="M31" i="11"/>
  <c r="M29" i="11"/>
  <c r="M27" i="11"/>
  <c r="M22" i="11"/>
  <c r="M20" i="11"/>
  <c r="M15" i="11"/>
  <c r="M8" i="11"/>
  <c r="M7" i="11"/>
  <c r="M6" i="11"/>
  <c r="I4" i="11"/>
  <c r="I241" i="11" l="1"/>
  <c r="I250" i="11"/>
  <c r="N329" i="10"/>
  <c r="N339" i="10"/>
  <c r="N317" i="10"/>
  <c r="N307" i="10"/>
  <c r="N297" i="10"/>
  <c r="N286" i="10"/>
  <c r="N277" i="10"/>
  <c r="N265" i="10"/>
  <c r="N254" i="10"/>
  <c r="N245" i="10"/>
  <c r="N236" i="10"/>
  <c r="N225" i="10"/>
  <c r="N214" i="10"/>
  <c r="N203" i="10"/>
  <c r="D20" i="10"/>
  <c r="N194" i="10"/>
  <c r="N182" i="10"/>
  <c r="N171" i="10"/>
  <c r="N157" i="10"/>
  <c r="K51" i="10"/>
  <c r="H51" i="10"/>
  <c r="N46" i="10"/>
  <c r="N143" i="10"/>
  <c r="N128" i="10"/>
  <c r="N111" i="10"/>
  <c r="N97" i="10"/>
  <c r="N83" i="10"/>
  <c r="N69" i="10"/>
  <c r="N58" i="10"/>
  <c r="N51" i="10"/>
  <c r="N39" i="10"/>
  <c r="N29" i="10"/>
  <c r="N20" i="10"/>
  <c r="N9" i="10"/>
  <c r="M330" i="11"/>
  <c r="F131" i="11"/>
  <c r="F374" i="11" s="1"/>
  <c r="M9" i="11"/>
  <c r="I11" i="11"/>
  <c r="I12" i="11"/>
  <c r="I10" i="11"/>
  <c r="I161" i="11"/>
  <c r="I369" i="11"/>
  <c r="I368" i="11"/>
  <c r="I367" i="11"/>
  <c r="I359" i="11"/>
  <c r="I178" i="11"/>
  <c r="I23" i="11"/>
  <c r="I82" i="11"/>
  <c r="I348" i="11"/>
  <c r="I269" i="11"/>
  <c r="I259" i="11"/>
  <c r="I289" i="11"/>
  <c r="I333" i="11"/>
  <c r="I311" i="11"/>
  <c r="I310" i="11"/>
  <c r="I302" i="11"/>
  <c r="I280" i="11"/>
  <c r="I279" i="11"/>
  <c r="I168" i="11"/>
  <c r="I79" i="11"/>
  <c r="I153" i="11"/>
  <c r="I78" i="11"/>
  <c r="I94" i="11"/>
  <c r="I108" i="11"/>
  <c r="I49" i="11"/>
  <c r="I365" i="11"/>
  <c r="I366" i="11"/>
  <c r="I364" i="11"/>
  <c r="I357" i="11"/>
  <c r="I353" i="11"/>
  <c r="I358" i="11"/>
  <c r="I356" i="11"/>
  <c r="I355" i="11"/>
  <c r="I354" i="11"/>
  <c r="I240" i="11"/>
  <c r="I346" i="11"/>
  <c r="I342" i="11"/>
  <c r="I249" i="11"/>
  <c r="I344" i="11"/>
  <c r="I341" i="11"/>
  <c r="I345" i="11"/>
  <c r="I347" i="11"/>
  <c r="I343" i="11"/>
  <c r="I258" i="11"/>
  <c r="I257" i="11"/>
  <c r="I228" i="11"/>
  <c r="I238" i="11" s="1"/>
  <c r="I248" i="11"/>
  <c r="I239" i="11"/>
  <c r="I218" i="11"/>
  <c r="I176" i="11"/>
  <c r="I207" i="11"/>
  <c r="I198" i="11"/>
  <c r="I186" i="11"/>
  <c r="I187" i="11"/>
  <c r="I219" i="11"/>
  <c r="I162" i="11"/>
  <c r="I147" i="11"/>
  <c r="I132" i="11"/>
  <c r="I116" i="11"/>
  <c r="I103" i="11"/>
  <c r="I133" i="11"/>
  <c r="I312" i="11"/>
  <c r="I199" i="11"/>
  <c r="I148" i="11"/>
  <c r="I115" i="11"/>
  <c r="I139" i="11"/>
  <c r="I62" i="11"/>
  <c r="I71" i="11" s="1"/>
  <c r="I47" i="11"/>
  <c r="I30" i="11"/>
  <c r="I38" i="11" s="1"/>
  <c r="I87" i="11"/>
  <c r="I72" i="11"/>
  <c r="I21" i="11"/>
  <c r="I88" i="11"/>
  <c r="I175" i="11"/>
  <c r="I101" i="11"/>
  <c r="I208" i="11"/>
  <c r="I122" i="11"/>
  <c r="I73" i="11"/>
  <c r="I125" i="11"/>
  <c r="AS30" i="6"/>
  <c r="AT30" i="6" s="1"/>
  <c r="AS25" i="6"/>
  <c r="AT25" i="6" s="1"/>
  <c r="AQ30" i="6"/>
  <c r="Z30" i="6"/>
  <c r="V30" i="6"/>
  <c r="R30" i="6"/>
  <c r="N30" i="6"/>
  <c r="J30" i="6"/>
  <c r="AQ25" i="6"/>
  <c r="Z25" i="6"/>
  <c r="V25" i="6"/>
  <c r="R25" i="6"/>
  <c r="N25" i="6"/>
  <c r="J25" i="6"/>
  <c r="I52" i="11" l="1"/>
  <c r="I197" i="11"/>
  <c r="I373" i="11"/>
  <c r="I363" i="11"/>
  <c r="I352" i="11"/>
  <c r="I340" i="11"/>
  <c r="I319" i="11"/>
  <c r="I309" i="11"/>
  <c r="I256" i="11"/>
  <c r="I185" i="11"/>
  <c r="I266" i="11"/>
  <c r="I299" i="11"/>
  <c r="I286" i="11"/>
  <c r="I278" i="11"/>
  <c r="I247" i="11"/>
  <c r="I206" i="11"/>
  <c r="I217" i="11"/>
  <c r="I227" i="11"/>
  <c r="I28" i="11"/>
  <c r="I174" i="11"/>
  <c r="I160" i="11"/>
  <c r="I146" i="11"/>
  <c r="I131" i="11"/>
  <c r="I114" i="11"/>
  <c r="I100" i="11"/>
  <c r="I86" i="11"/>
  <c r="I19" i="11"/>
  <c r="AN25" i="6"/>
  <c r="AO25" i="6" s="1"/>
  <c r="AU25" i="6" s="1"/>
  <c r="AN30" i="6"/>
  <c r="AO30" i="6" s="1"/>
  <c r="AP30" i="6" s="1"/>
  <c r="AV30" i="6" s="1"/>
  <c r="AW30" i="6"/>
  <c r="AW25" i="6"/>
  <c r="AR25" i="6"/>
  <c r="AP25" i="6"/>
  <c r="AV25" i="6" s="1"/>
  <c r="I374" i="11" l="1"/>
  <c r="AR30" i="6"/>
  <c r="AU30" i="6"/>
  <c r="AX30" i="6" s="1"/>
  <c r="G130" i="11" s="1"/>
  <c r="AX25" i="6"/>
  <c r="G127" i="11" s="1"/>
  <c r="H127" i="11" l="1"/>
  <c r="H130" i="11"/>
  <c r="M130" i="11" l="1"/>
  <c r="M127" i="11"/>
  <c r="W338" i="10"/>
  <c r="T338" i="10"/>
  <c r="Q338" i="10"/>
  <c r="W337" i="10"/>
  <c r="T337" i="10"/>
  <c r="Q337" i="10"/>
  <c r="W336" i="10"/>
  <c r="T336" i="10"/>
  <c r="Q336" i="10"/>
  <c r="W335" i="10"/>
  <c r="T335" i="10"/>
  <c r="Q335" i="10"/>
  <c r="W334" i="10"/>
  <c r="T334" i="10"/>
  <c r="Q334" i="10"/>
  <c r="W331" i="10"/>
  <c r="T331" i="10"/>
  <c r="Q331" i="10"/>
  <c r="W330" i="10"/>
  <c r="T330" i="10"/>
  <c r="Q330" i="10"/>
  <c r="W328" i="10"/>
  <c r="T328" i="10"/>
  <c r="Q328" i="10"/>
  <c r="W327" i="10"/>
  <c r="T327" i="10"/>
  <c r="Q327" i="10"/>
  <c r="W326" i="10"/>
  <c r="T326" i="10"/>
  <c r="Q326" i="10"/>
  <c r="W325" i="10"/>
  <c r="T325" i="10"/>
  <c r="Q325" i="10"/>
  <c r="W324" i="10"/>
  <c r="T324" i="10"/>
  <c r="Q324" i="10"/>
  <c r="W323" i="10"/>
  <c r="T323" i="10"/>
  <c r="Q323" i="10"/>
  <c r="W320" i="10"/>
  <c r="T320" i="10"/>
  <c r="Q320" i="10"/>
  <c r="W319" i="10"/>
  <c r="T319" i="10"/>
  <c r="Q319" i="10"/>
  <c r="W318" i="10"/>
  <c r="T318" i="10"/>
  <c r="Q318" i="10"/>
  <c r="W316" i="10"/>
  <c r="T316" i="10"/>
  <c r="Q316" i="10"/>
  <c r="W315" i="10"/>
  <c r="T315" i="10"/>
  <c r="Q315" i="10"/>
  <c r="W314" i="10"/>
  <c r="T314" i="10"/>
  <c r="Q314" i="10"/>
  <c r="W313" i="10"/>
  <c r="T313" i="10"/>
  <c r="Q313" i="10"/>
  <c r="W312" i="10"/>
  <c r="T312" i="10"/>
  <c r="Q312" i="10"/>
  <c r="W309" i="10"/>
  <c r="T309" i="10"/>
  <c r="Q309" i="10"/>
  <c r="W308" i="10"/>
  <c r="T308" i="10"/>
  <c r="Q308" i="10"/>
  <c r="W306" i="10"/>
  <c r="T306" i="10"/>
  <c r="Q306" i="10"/>
  <c r="W305" i="10"/>
  <c r="T305" i="10"/>
  <c r="Q305" i="10"/>
  <c r="W304" i="10"/>
  <c r="T304" i="10"/>
  <c r="Q304" i="10"/>
  <c r="W303" i="10"/>
  <c r="T303" i="10"/>
  <c r="Q303" i="10"/>
  <c r="W302" i="10"/>
  <c r="T302" i="10"/>
  <c r="Q302" i="10"/>
  <c r="W299" i="10"/>
  <c r="T299" i="10"/>
  <c r="Q299" i="10"/>
  <c r="W298" i="10"/>
  <c r="T298" i="10"/>
  <c r="Q298" i="10"/>
  <c r="W296" i="10"/>
  <c r="T296" i="10"/>
  <c r="Q296" i="10"/>
  <c r="W295" i="10"/>
  <c r="T295" i="10"/>
  <c r="Q295" i="10"/>
  <c r="W294" i="10"/>
  <c r="T294" i="10"/>
  <c r="Q294" i="10"/>
  <c r="W293" i="10"/>
  <c r="T293" i="10"/>
  <c r="Q293" i="10"/>
  <c r="W291" i="10"/>
  <c r="T291" i="10"/>
  <c r="Q291" i="10"/>
  <c r="W288" i="10"/>
  <c r="T288" i="10"/>
  <c r="Q288" i="10"/>
  <c r="W287" i="10"/>
  <c r="T287" i="10"/>
  <c r="Q287" i="10"/>
  <c r="W285" i="10"/>
  <c r="T285" i="10"/>
  <c r="Q285" i="10"/>
  <c r="W284" i="10"/>
  <c r="T284" i="10"/>
  <c r="Q284" i="10"/>
  <c r="W279" i="10"/>
  <c r="T279" i="10"/>
  <c r="Q279" i="10"/>
  <c r="W278" i="10"/>
  <c r="T278" i="10"/>
  <c r="Q278" i="10"/>
  <c r="W276" i="10"/>
  <c r="T276" i="10"/>
  <c r="Q276" i="10"/>
  <c r="W275" i="10"/>
  <c r="T275" i="10"/>
  <c r="Q275" i="10"/>
  <c r="W274" i="10"/>
  <c r="T274" i="10"/>
  <c r="Q274" i="10"/>
  <c r="W273" i="10"/>
  <c r="T273" i="10"/>
  <c r="Q273" i="10"/>
  <c r="W271" i="10"/>
  <c r="T271" i="10"/>
  <c r="Q271" i="10"/>
  <c r="W270" i="10"/>
  <c r="T270" i="10"/>
  <c r="Q270" i="10"/>
  <c r="W267" i="10"/>
  <c r="T267" i="10"/>
  <c r="Q267" i="10"/>
  <c r="W266" i="10"/>
  <c r="T266" i="10"/>
  <c r="Q266" i="10"/>
  <c r="W264" i="10"/>
  <c r="T264" i="10"/>
  <c r="Q264" i="10"/>
  <c r="W263" i="10"/>
  <c r="T263" i="10"/>
  <c r="Q263" i="10"/>
  <c r="W262" i="10"/>
  <c r="T262" i="10"/>
  <c r="Q262" i="10"/>
  <c r="W261" i="10"/>
  <c r="T261" i="10"/>
  <c r="Q261" i="10"/>
  <c r="W260" i="10"/>
  <c r="T260" i="10"/>
  <c r="Q260" i="10"/>
  <c r="W259" i="10"/>
  <c r="T259" i="10"/>
  <c r="Q259" i="10"/>
  <c r="W256" i="10"/>
  <c r="T256" i="10"/>
  <c r="Q256" i="10"/>
  <c r="W255" i="10"/>
  <c r="T255" i="10"/>
  <c r="Q255" i="10"/>
  <c r="W253" i="10"/>
  <c r="T253" i="10"/>
  <c r="Q253" i="10"/>
  <c r="W252" i="10"/>
  <c r="T252" i="10"/>
  <c r="Q252" i="10"/>
  <c r="W251" i="10"/>
  <c r="T251" i="10"/>
  <c r="Q251" i="10"/>
  <c r="W247" i="10"/>
  <c r="T247" i="10"/>
  <c r="Q247" i="10"/>
  <c r="W246" i="10"/>
  <c r="T246" i="10"/>
  <c r="Q246" i="10"/>
  <c r="W244" i="10"/>
  <c r="T244" i="10"/>
  <c r="Q244" i="10"/>
  <c r="W243" i="10"/>
  <c r="T243" i="10"/>
  <c r="Q243" i="10"/>
  <c r="W242" i="10"/>
  <c r="T242" i="10"/>
  <c r="Q242" i="10"/>
  <c r="W239" i="10"/>
  <c r="T239" i="10"/>
  <c r="Q239" i="10"/>
  <c r="W238" i="10"/>
  <c r="T238" i="10"/>
  <c r="Q238" i="10"/>
  <c r="W237" i="10"/>
  <c r="T237" i="10"/>
  <c r="Q237" i="10"/>
  <c r="W235" i="10"/>
  <c r="T235" i="10"/>
  <c r="Q235" i="10"/>
  <c r="W233" i="10"/>
  <c r="T233" i="10"/>
  <c r="Q233" i="10"/>
  <c r="W232" i="10"/>
  <c r="T232" i="10"/>
  <c r="Q232" i="10"/>
  <c r="W227" i="10"/>
  <c r="T227" i="10"/>
  <c r="Q227" i="10"/>
  <c r="W226" i="10"/>
  <c r="T226" i="10"/>
  <c r="Q226" i="10"/>
  <c r="W223" i="10"/>
  <c r="T223" i="10"/>
  <c r="Q223" i="10"/>
  <c r="W221" i="10"/>
  <c r="T221" i="10"/>
  <c r="Q221" i="10"/>
  <c r="W220" i="10"/>
  <c r="T220" i="10"/>
  <c r="Q220" i="10"/>
  <c r="W216" i="10"/>
  <c r="T216" i="10"/>
  <c r="Q216" i="10"/>
  <c r="W215" i="10"/>
  <c r="T215" i="10"/>
  <c r="Q215" i="10"/>
  <c r="W213" i="10"/>
  <c r="T213" i="10"/>
  <c r="Q213" i="10"/>
  <c r="W211" i="10"/>
  <c r="T211" i="10"/>
  <c r="Q211" i="10"/>
  <c r="W210" i="10"/>
  <c r="T210" i="10"/>
  <c r="Q210" i="10"/>
  <c r="W205" i="10"/>
  <c r="T205" i="10"/>
  <c r="Q205" i="10"/>
  <c r="W204" i="10"/>
  <c r="T204" i="10"/>
  <c r="Q204" i="10"/>
  <c r="W202" i="10"/>
  <c r="T202" i="10"/>
  <c r="Q202" i="10"/>
  <c r="W201" i="10"/>
  <c r="T201" i="10"/>
  <c r="Q201" i="10"/>
  <c r="W200" i="10"/>
  <c r="T200" i="10"/>
  <c r="Q200" i="10"/>
  <c r="W196" i="10"/>
  <c r="T196" i="10"/>
  <c r="Q196" i="10"/>
  <c r="W195" i="10"/>
  <c r="T195" i="10"/>
  <c r="Q195" i="10"/>
  <c r="W193" i="10"/>
  <c r="T193" i="10"/>
  <c r="Q193" i="10"/>
  <c r="W191" i="10"/>
  <c r="T191" i="10"/>
  <c r="Q191" i="10"/>
  <c r="W190" i="10"/>
  <c r="T190" i="10"/>
  <c r="Q190" i="10"/>
  <c r="W184" i="10"/>
  <c r="T184" i="10"/>
  <c r="Q184" i="10"/>
  <c r="W183" i="10"/>
  <c r="T183" i="10"/>
  <c r="Q183" i="10"/>
  <c r="W181" i="10"/>
  <c r="T181" i="10"/>
  <c r="Q181" i="10"/>
  <c r="W179" i="10"/>
  <c r="T179" i="10"/>
  <c r="Q179" i="10"/>
  <c r="W178" i="10"/>
  <c r="T178" i="10"/>
  <c r="Q178" i="10"/>
  <c r="W173" i="10"/>
  <c r="T173" i="10"/>
  <c r="Q173" i="10"/>
  <c r="W172" i="10"/>
  <c r="T172" i="10"/>
  <c r="Q172" i="10"/>
  <c r="W170" i="10"/>
  <c r="T170" i="10"/>
  <c r="Q170" i="10"/>
  <c r="W168" i="10"/>
  <c r="T168" i="10"/>
  <c r="Q168" i="10"/>
  <c r="W167" i="10"/>
  <c r="T167" i="10"/>
  <c r="Q167" i="10"/>
  <c r="W159" i="10"/>
  <c r="T159" i="10"/>
  <c r="Q159" i="10"/>
  <c r="W158" i="10"/>
  <c r="T158" i="10"/>
  <c r="Q158" i="10"/>
  <c r="W156" i="10"/>
  <c r="T156" i="10"/>
  <c r="Q156" i="10"/>
  <c r="W155" i="10"/>
  <c r="T155" i="10"/>
  <c r="Q155" i="10"/>
  <c r="W153" i="10"/>
  <c r="T153" i="10"/>
  <c r="Q153" i="10"/>
  <c r="W152" i="10"/>
  <c r="T152" i="10"/>
  <c r="Q152" i="10"/>
  <c r="W144" i="10"/>
  <c r="T144" i="10"/>
  <c r="Q144" i="10"/>
  <c r="W142" i="10"/>
  <c r="T142" i="10"/>
  <c r="Q142" i="10"/>
  <c r="W140" i="10"/>
  <c r="T140" i="10"/>
  <c r="Q140" i="10"/>
  <c r="W138" i="10"/>
  <c r="T138" i="10"/>
  <c r="Q138" i="10"/>
  <c r="W129" i="10"/>
  <c r="T129" i="10"/>
  <c r="Q129" i="10"/>
  <c r="W127" i="10"/>
  <c r="T127" i="10"/>
  <c r="Q127" i="10"/>
  <c r="W126" i="10"/>
  <c r="T126" i="10"/>
  <c r="Q126" i="10"/>
  <c r="W124" i="10"/>
  <c r="T124" i="10"/>
  <c r="Q124" i="10"/>
  <c r="W123" i="10"/>
  <c r="T123" i="10"/>
  <c r="Q123" i="10"/>
  <c r="W122" i="10"/>
  <c r="T122" i="10"/>
  <c r="Q122" i="10"/>
  <c r="W121" i="10"/>
  <c r="T121" i="10"/>
  <c r="Q121" i="10"/>
  <c r="W113" i="10"/>
  <c r="T113" i="10"/>
  <c r="Q113" i="10"/>
  <c r="W112" i="10"/>
  <c r="T112" i="10"/>
  <c r="Q112" i="10"/>
  <c r="W110" i="10"/>
  <c r="T110" i="10"/>
  <c r="Q110" i="10"/>
  <c r="W108" i="10"/>
  <c r="T108" i="10"/>
  <c r="Q108" i="10"/>
  <c r="W107" i="10"/>
  <c r="T107" i="10"/>
  <c r="Q107" i="10"/>
  <c r="W100" i="10"/>
  <c r="T100" i="10"/>
  <c r="Q100" i="10"/>
  <c r="W99" i="10"/>
  <c r="T99" i="10"/>
  <c r="Q99" i="10"/>
  <c r="W98" i="10"/>
  <c r="T98" i="10"/>
  <c r="Q98" i="10"/>
  <c r="W96" i="10"/>
  <c r="T96" i="10"/>
  <c r="Q96" i="10"/>
  <c r="W94" i="10"/>
  <c r="T94" i="10"/>
  <c r="Q94" i="10"/>
  <c r="W93" i="10"/>
  <c r="T93" i="10"/>
  <c r="Q93" i="10"/>
  <c r="W85" i="10"/>
  <c r="T85" i="10"/>
  <c r="Q85" i="10"/>
  <c r="W84" i="10"/>
  <c r="T84" i="10"/>
  <c r="Q84" i="10"/>
  <c r="W82" i="10"/>
  <c r="T82" i="10"/>
  <c r="Q82" i="10"/>
  <c r="W80" i="10"/>
  <c r="T80" i="10"/>
  <c r="Q80" i="10"/>
  <c r="W78" i="10"/>
  <c r="T78" i="10"/>
  <c r="Q78" i="10"/>
  <c r="W71" i="10"/>
  <c r="T71" i="10"/>
  <c r="Q71" i="10"/>
  <c r="W70" i="10"/>
  <c r="T70" i="10"/>
  <c r="Q70" i="10"/>
  <c r="W68" i="10"/>
  <c r="T68" i="10"/>
  <c r="Q68" i="10"/>
  <c r="W66" i="10"/>
  <c r="T66" i="10"/>
  <c r="Q66" i="10"/>
  <c r="W65" i="10"/>
  <c r="T65" i="10"/>
  <c r="Q65" i="10"/>
  <c r="W63" i="10"/>
  <c r="T63" i="10"/>
  <c r="Q63" i="10"/>
  <c r="W60" i="10"/>
  <c r="T60" i="10"/>
  <c r="Q60" i="10"/>
  <c r="W59" i="10"/>
  <c r="T59" i="10"/>
  <c r="Q59" i="10"/>
  <c r="W57" i="10"/>
  <c r="T57" i="10"/>
  <c r="Q57" i="10"/>
  <c r="W56" i="10"/>
  <c r="T56" i="10"/>
  <c r="Q56" i="10"/>
  <c r="W54" i="10"/>
  <c r="T54" i="10"/>
  <c r="Q54" i="10"/>
  <c r="W53" i="10"/>
  <c r="T53" i="10"/>
  <c r="Q53" i="10"/>
  <c r="W50" i="10"/>
  <c r="T50" i="10"/>
  <c r="Q50" i="10"/>
  <c r="W49" i="10"/>
  <c r="T49" i="10"/>
  <c r="Q49" i="10"/>
  <c r="W48" i="10"/>
  <c r="T48" i="10"/>
  <c r="Q48" i="10"/>
  <c r="W47" i="10"/>
  <c r="T47" i="10"/>
  <c r="Q47" i="10"/>
  <c r="W45" i="10"/>
  <c r="T45" i="10"/>
  <c r="Q45" i="10"/>
  <c r="W44" i="10"/>
  <c r="T44" i="10"/>
  <c r="Q44" i="10"/>
  <c r="W42" i="10"/>
  <c r="T42" i="10"/>
  <c r="Q42" i="10"/>
  <c r="W41" i="10"/>
  <c r="T41" i="10"/>
  <c r="Q41" i="10"/>
  <c r="W38" i="10"/>
  <c r="T38" i="10"/>
  <c r="Q38" i="10"/>
  <c r="W37" i="10"/>
  <c r="T37" i="10"/>
  <c r="Q37" i="10"/>
  <c r="W36" i="10"/>
  <c r="T36" i="10"/>
  <c r="Q36" i="10"/>
  <c r="W35" i="10"/>
  <c r="T35" i="10"/>
  <c r="Q35" i="10"/>
  <c r="W34" i="10"/>
  <c r="T34" i="10"/>
  <c r="Q34" i="10"/>
  <c r="W31" i="10"/>
  <c r="T31" i="10"/>
  <c r="Q31" i="10"/>
  <c r="W30" i="10"/>
  <c r="T30" i="10"/>
  <c r="Q30" i="10"/>
  <c r="W28" i="10"/>
  <c r="T28" i="10"/>
  <c r="Q28" i="10"/>
  <c r="W27" i="10"/>
  <c r="T27" i="10"/>
  <c r="Q27" i="10"/>
  <c r="W26" i="10"/>
  <c r="T26" i="10"/>
  <c r="Q26" i="10"/>
  <c r="W25" i="10"/>
  <c r="T25" i="10"/>
  <c r="Q25" i="10"/>
  <c r="W22" i="10"/>
  <c r="T22" i="10"/>
  <c r="Q22" i="10"/>
  <c r="W21" i="10"/>
  <c r="T21" i="10"/>
  <c r="Q21" i="10"/>
  <c r="W19" i="10"/>
  <c r="T19" i="10"/>
  <c r="Q19" i="10"/>
  <c r="W18" i="10"/>
  <c r="T18" i="10"/>
  <c r="Q18" i="10"/>
  <c r="W16" i="10"/>
  <c r="T16" i="10"/>
  <c r="Q16" i="10"/>
  <c r="W14" i="10"/>
  <c r="T14" i="10"/>
  <c r="Q14" i="10"/>
  <c r="W8" i="10"/>
  <c r="T8" i="10"/>
  <c r="Q8" i="10"/>
  <c r="W7" i="10"/>
  <c r="T7" i="10"/>
  <c r="Q7" i="10"/>
  <c r="AS29" i="9"/>
  <c r="AT29" i="9" s="1"/>
  <c r="AL29" i="9"/>
  <c r="AQ29" i="9" s="1"/>
  <c r="AH29" i="9"/>
  <c r="AD29" i="9"/>
  <c r="Z29" i="9"/>
  <c r="V29" i="9"/>
  <c r="R29" i="9"/>
  <c r="N29" i="9"/>
  <c r="J29" i="9"/>
  <c r="AS28" i="9"/>
  <c r="AT28" i="9" s="1"/>
  <c r="AL28" i="9"/>
  <c r="AQ28" i="9" s="1"/>
  <c r="AH28" i="9"/>
  <c r="AD28" i="9"/>
  <c r="Z28" i="9"/>
  <c r="V28" i="9"/>
  <c r="R28" i="9"/>
  <c r="N28" i="9"/>
  <c r="J28" i="9"/>
  <c r="AS27" i="9"/>
  <c r="AT27" i="9" s="1"/>
  <c r="AL27" i="9"/>
  <c r="AQ27" i="9" s="1"/>
  <c r="AH27" i="9"/>
  <c r="AD27" i="9"/>
  <c r="AS26" i="9"/>
  <c r="AT26" i="9" s="1"/>
  <c r="AL26" i="9"/>
  <c r="AQ26" i="9" s="1"/>
  <c r="AH26" i="9"/>
  <c r="AD26" i="9"/>
  <c r="Z26" i="9"/>
  <c r="V26" i="9"/>
  <c r="R26" i="9"/>
  <c r="N26" i="9"/>
  <c r="J26" i="9"/>
  <c r="AS25" i="9"/>
  <c r="AT25" i="9" s="1"/>
  <c r="AL25" i="9"/>
  <c r="AQ25" i="9" s="1"/>
  <c r="AH25" i="9"/>
  <c r="AD25" i="9"/>
  <c r="Z25" i="9"/>
  <c r="V25" i="9"/>
  <c r="R25" i="9"/>
  <c r="N25" i="9"/>
  <c r="J25" i="9"/>
  <c r="AS24" i="9"/>
  <c r="AT24" i="9" s="1"/>
  <c r="AL24" i="9"/>
  <c r="AQ24" i="9" s="1"/>
  <c r="AH24" i="9"/>
  <c r="AD24" i="9"/>
  <c r="Z24" i="9"/>
  <c r="V24" i="9"/>
  <c r="R24" i="9"/>
  <c r="N24" i="9"/>
  <c r="J24" i="9"/>
  <c r="AS23" i="9"/>
  <c r="AT23" i="9" s="1"/>
  <c r="AL23" i="9"/>
  <c r="AQ23" i="9" s="1"/>
  <c r="AH23" i="9"/>
  <c r="AD23" i="9"/>
  <c r="Z23" i="9"/>
  <c r="V23" i="9"/>
  <c r="R23" i="9"/>
  <c r="N23" i="9"/>
  <c r="J23" i="9"/>
  <c r="AS22" i="9"/>
  <c r="AT22" i="9" s="1"/>
  <c r="AQ22" i="9"/>
  <c r="Z22" i="9"/>
  <c r="V22" i="9"/>
  <c r="R22" i="9"/>
  <c r="N22" i="9"/>
  <c r="J22" i="9"/>
  <c r="AS21" i="9"/>
  <c r="AT21" i="9" s="1"/>
  <c r="AL21" i="9"/>
  <c r="AQ21" i="9" s="1"/>
  <c r="AH21" i="9"/>
  <c r="AD21" i="9"/>
  <c r="AS20" i="9"/>
  <c r="AT20" i="9" s="1"/>
  <c r="AL20" i="9"/>
  <c r="AQ20" i="9" s="1"/>
  <c r="AH20" i="9"/>
  <c r="AD20" i="9"/>
  <c r="Z20" i="9"/>
  <c r="V20" i="9"/>
  <c r="R20" i="9"/>
  <c r="N20" i="9"/>
  <c r="J20" i="9"/>
  <c r="AS19" i="9"/>
  <c r="AT19" i="9" s="1"/>
  <c r="AL19" i="9"/>
  <c r="AQ19" i="9" s="1"/>
  <c r="AH19" i="9"/>
  <c r="AD19" i="9"/>
  <c r="Z19" i="9"/>
  <c r="V19" i="9"/>
  <c r="R19" i="9"/>
  <c r="N19" i="9"/>
  <c r="J19" i="9"/>
  <c r="AS18" i="9"/>
  <c r="AT18" i="9" s="1"/>
  <c r="AL18" i="9"/>
  <c r="AQ18" i="9" s="1"/>
  <c r="AH18" i="9"/>
  <c r="AD18" i="9"/>
  <c r="Z18" i="9"/>
  <c r="V18" i="9"/>
  <c r="R18" i="9"/>
  <c r="N18" i="9"/>
  <c r="J18" i="9"/>
  <c r="AS17" i="9"/>
  <c r="AT17" i="9" s="1"/>
  <c r="AL17" i="9"/>
  <c r="AQ17" i="9" s="1"/>
  <c r="AH17" i="9"/>
  <c r="AD17" i="9"/>
  <c r="AS16" i="9"/>
  <c r="AT16" i="9" s="1"/>
  <c r="AL16" i="9"/>
  <c r="AQ16" i="9" s="1"/>
  <c r="AH16" i="9"/>
  <c r="AD16" i="9"/>
  <c r="Z16" i="9"/>
  <c r="V16" i="9"/>
  <c r="R16" i="9"/>
  <c r="N16" i="9"/>
  <c r="J16" i="9"/>
  <c r="AS15" i="9"/>
  <c r="AT15" i="9" s="1"/>
  <c r="AL15" i="9"/>
  <c r="AQ15" i="9" s="1"/>
  <c r="AH15" i="9"/>
  <c r="AD15" i="9"/>
  <c r="Z15" i="9"/>
  <c r="V15" i="9"/>
  <c r="R15" i="9"/>
  <c r="N15" i="9"/>
  <c r="J15" i="9"/>
  <c r="AS14" i="9"/>
  <c r="AT14" i="9" s="1"/>
  <c r="AL14" i="9"/>
  <c r="AQ14" i="9" s="1"/>
  <c r="AH14" i="9"/>
  <c r="AD14" i="9"/>
  <c r="Z14" i="9"/>
  <c r="V14" i="9"/>
  <c r="R14" i="9"/>
  <c r="N14" i="9"/>
  <c r="J14" i="9"/>
  <c r="N5" i="9"/>
  <c r="M5" i="9"/>
  <c r="X328" i="10" l="1"/>
  <c r="X26" i="10"/>
  <c r="X85" i="10"/>
  <c r="X195" i="10"/>
  <c r="X235" i="10"/>
  <c r="T51" i="10"/>
  <c r="W51" i="10"/>
  <c r="Q51" i="10"/>
  <c r="X227" i="10"/>
  <c r="X274" i="10"/>
  <c r="X261" i="10"/>
  <c r="X37" i="10"/>
  <c r="X18" i="10"/>
  <c r="X25" i="10"/>
  <c r="X31" i="10"/>
  <c r="X279" i="10"/>
  <c r="X324" i="10"/>
  <c r="X60" i="10"/>
  <c r="X220" i="10"/>
  <c r="X121" i="10"/>
  <c r="X42" i="10"/>
  <c r="X221" i="10"/>
  <c r="X270" i="10"/>
  <c r="X314" i="10"/>
  <c r="X70" i="10"/>
  <c r="X127" i="10"/>
  <c r="X232" i="10"/>
  <c r="X255" i="10"/>
  <c r="X275" i="10"/>
  <c r="X319" i="10"/>
  <c r="X211" i="10"/>
  <c r="X158" i="10"/>
  <c r="X98" i="10"/>
  <c r="X172" i="10"/>
  <c r="X202" i="10"/>
  <c r="X56" i="10"/>
  <c r="X152" i="10"/>
  <c r="X304" i="10"/>
  <c r="X309" i="10"/>
  <c r="X315" i="10"/>
  <c r="X334" i="10"/>
  <c r="X338" i="10"/>
  <c r="X246" i="10"/>
  <c r="X264" i="10"/>
  <c r="X285" i="10"/>
  <c r="X8" i="10"/>
  <c r="X22" i="10"/>
  <c r="X41" i="10"/>
  <c r="X59" i="10"/>
  <c r="X66" i="10"/>
  <c r="X78" i="10"/>
  <c r="X84" i="10"/>
  <c r="X113" i="10"/>
  <c r="X124" i="10"/>
  <c r="X144" i="10"/>
  <c r="X193" i="10"/>
  <c r="X201" i="10"/>
  <c r="X210" i="10"/>
  <c r="X260" i="10"/>
  <c r="X323" i="10"/>
  <c r="X30" i="10"/>
  <c r="X36" i="10"/>
  <c r="X54" i="10"/>
  <c r="X68" i="10"/>
  <c r="X80" i="10"/>
  <c r="X126" i="10"/>
  <c r="X140" i="10"/>
  <c r="X170" i="10"/>
  <c r="X179" i="10"/>
  <c r="X267" i="10"/>
  <c r="X288" i="10"/>
  <c r="X302" i="10"/>
  <c r="X313" i="10"/>
  <c r="X318" i="10"/>
  <c r="X336" i="10"/>
  <c r="X16" i="10"/>
  <c r="X27" i="10"/>
  <c r="X34" i="10"/>
  <c r="X155" i="10"/>
  <c r="X215" i="10"/>
  <c r="X223" i="10"/>
  <c r="X233" i="10"/>
  <c r="X271" i="10"/>
  <c r="X276" i="10"/>
  <c r="X293" i="10"/>
  <c r="X298" i="10"/>
  <c r="X14" i="10"/>
  <c r="X63" i="10"/>
  <c r="X93" i="10"/>
  <c r="X99" i="10"/>
  <c r="X110" i="10"/>
  <c r="X122" i="10"/>
  <c r="X153" i="10"/>
  <c r="X159" i="10"/>
  <c r="X204" i="10"/>
  <c r="X251" i="10"/>
  <c r="X256" i="10"/>
  <c r="X262" i="10"/>
  <c r="X325" i="10"/>
  <c r="X19" i="10"/>
  <c r="X44" i="10"/>
  <c r="X190" i="10"/>
  <c r="X196" i="10"/>
  <c r="X237" i="10"/>
  <c r="X243" i="10"/>
  <c r="X295" i="10"/>
  <c r="X306" i="10"/>
  <c r="X330" i="10"/>
  <c r="X239" i="10"/>
  <c r="X244" i="10"/>
  <c r="X259" i="10"/>
  <c r="X263" i="10"/>
  <c r="X296" i="10"/>
  <c r="X45" i="10"/>
  <c r="X49" i="10"/>
  <c r="X213" i="10"/>
  <c r="X238" i="10"/>
  <c r="X284" i="10"/>
  <c r="X291" i="10"/>
  <c r="X303" i="10"/>
  <c r="X308" i="10"/>
  <c r="X331" i="10"/>
  <c r="X337" i="10"/>
  <c r="X181" i="10"/>
  <c r="X21" i="10"/>
  <c r="X65" i="10"/>
  <c r="X82" i="10"/>
  <c r="X100" i="10"/>
  <c r="X142" i="10"/>
  <c r="X191" i="10"/>
  <c r="X200" i="10"/>
  <c r="X205" i="10"/>
  <c r="X7" i="10"/>
  <c r="X38" i="10"/>
  <c r="X57" i="10"/>
  <c r="X71" i="10"/>
  <c r="X94" i="10"/>
  <c r="X112" i="10"/>
  <c r="X123" i="10"/>
  <c r="X129" i="10"/>
  <c r="X167" i="10"/>
  <c r="X173" i="10"/>
  <c r="X252" i="10"/>
  <c r="X320" i="10"/>
  <c r="X326" i="10"/>
  <c r="X47" i="10"/>
  <c r="X50" i="10"/>
  <c r="X107" i="10"/>
  <c r="X183" i="10"/>
  <c r="X327" i="10"/>
  <c r="X28" i="10"/>
  <c r="X96" i="10"/>
  <c r="X138" i="10"/>
  <c r="X156" i="10"/>
  <c r="X168" i="10"/>
  <c r="X178" i="10"/>
  <c r="X216" i="10"/>
  <c r="X226" i="10"/>
  <c r="X253" i="10"/>
  <c r="X273" i="10"/>
  <c r="X278" i="10"/>
  <c r="X312" i="10"/>
  <c r="X35" i="10"/>
  <c r="X48" i="10"/>
  <c r="X53" i="10"/>
  <c r="X108" i="10"/>
  <c r="X184" i="10"/>
  <c r="X242" i="10"/>
  <c r="X247" i="10"/>
  <c r="X266" i="10"/>
  <c r="X287" i="10"/>
  <c r="X294" i="10"/>
  <c r="X299" i="10"/>
  <c r="X305" i="10"/>
  <c r="X316" i="10"/>
  <c r="X335" i="10"/>
  <c r="AW26" i="9"/>
  <c r="AW15" i="9"/>
  <c r="AW24" i="9"/>
  <c r="AW25" i="9"/>
  <c r="AN17" i="9"/>
  <c r="AO17" i="9" s="1"/>
  <c r="AP17" i="9" s="1"/>
  <c r="AV17" i="9" s="1"/>
  <c r="AW20" i="9"/>
  <c r="AW21" i="9"/>
  <c r="AW29" i="9"/>
  <c r="AN23" i="9"/>
  <c r="AO23" i="9" s="1"/>
  <c r="AR23" i="9" s="1"/>
  <c r="AN14" i="9"/>
  <c r="AO14" i="9" s="1"/>
  <c r="AU14" i="9" s="1"/>
  <c r="AN22" i="9"/>
  <c r="AO22" i="9" s="1"/>
  <c r="AN16" i="9"/>
  <c r="AO16" i="9" s="1"/>
  <c r="AR16" i="9" s="1"/>
  <c r="AN18" i="9"/>
  <c r="AO18" i="9" s="1"/>
  <c r="AU18" i="9" s="1"/>
  <c r="AN21" i="9"/>
  <c r="AO21" i="9" s="1"/>
  <c r="AP21" i="9" s="1"/>
  <c r="AV21" i="9" s="1"/>
  <c r="AW22" i="9"/>
  <c r="AW23" i="9"/>
  <c r="AN27" i="9"/>
  <c r="AO27" i="9" s="1"/>
  <c r="AR27" i="9" s="1"/>
  <c r="AW18" i="9"/>
  <c r="AN20" i="9"/>
  <c r="AO20" i="9" s="1"/>
  <c r="AN26" i="9"/>
  <c r="AO26" i="9" s="1"/>
  <c r="AP26" i="9" s="1"/>
  <c r="AV26" i="9" s="1"/>
  <c r="AW28" i="9"/>
  <c r="AU23" i="9"/>
  <c r="AP14" i="9"/>
  <c r="AV14" i="9" s="1"/>
  <c r="AW17" i="9"/>
  <c r="AW14" i="9"/>
  <c r="AN28" i="9"/>
  <c r="AO28" i="9" s="1"/>
  <c r="AR17" i="9"/>
  <c r="AN19" i="9"/>
  <c r="AO19" i="9" s="1"/>
  <c r="AW19" i="9"/>
  <c r="AN25" i="9"/>
  <c r="AO25" i="9" s="1"/>
  <c r="AW27" i="9"/>
  <c r="AN15" i="9"/>
  <c r="AO15" i="9" s="1"/>
  <c r="AW16" i="9"/>
  <c r="AN24" i="9"/>
  <c r="AO24" i="9" s="1"/>
  <c r="AN29" i="9"/>
  <c r="AO29" i="9" s="1"/>
  <c r="AS17" i="6"/>
  <c r="AT17" i="6" s="1"/>
  <c r="AS16" i="6"/>
  <c r="AT16" i="6" s="1"/>
  <c r="AS14" i="6"/>
  <c r="AT14" i="6" s="1"/>
  <c r="J14" i="6"/>
  <c r="N14" i="6"/>
  <c r="R14" i="6"/>
  <c r="V14" i="6"/>
  <c r="Z14" i="6"/>
  <c r="AD14" i="6"/>
  <c r="AH14" i="6"/>
  <c r="AL14" i="6"/>
  <c r="AQ14" i="6" s="1"/>
  <c r="J15" i="6"/>
  <c r="N15" i="6"/>
  <c r="R15" i="6"/>
  <c r="V15" i="6"/>
  <c r="Z15" i="6"/>
  <c r="AD15" i="6"/>
  <c r="AH15" i="6"/>
  <c r="AL15" i="6"/>
  <c r="AQ15" i="6" s="1"/>
  <c r="AS15" i="6"/>
  <c r="AT15" i="6" s="1"/>
  <c r="J16" i="6"/>
  <c r="N16" i="6"/>
  <c r="R16" i="6"/>
  <c r="V16" i="6"/>
  <c r="Z16" i="6"/>
  <c r="AD16" i="6"/>
  <c r="AH16" i="6"/>
  <c r="AL16" i="6"/>
  <c r="AQ16" i="6" s="1"/>
  <c r="AD17" i="6"/>
  <c r="AH17" i="6"/>
  <c r="AL17" i="6"/>
  <c r="AQ17" i="6" s="1"/>
  <c r="J18" i="6"/>
  <c r="N18" i="6"/>
  <c r="R18" i="6"/>
  <c r="V18" i="6"/>
  <c r="Z18" i="6"/>
  <c r="AD18" i="6"/>
  <c r="AH18" i="6"/>
  <c r="AL18" i="6"/>
  <c r="AQ18" i="6" s="1"/>
  <c r="AS18" i="6"/>
  <c r="AT18" i="6" s="1"/>
  <c r="J19" i="6"/>
  <c r="N19" i="6"/>
  <c r="R19" i="6"/>
  <c r="V19" i="6"/>
  <c r="Z19" i="6"/>
  <c r="AD19" i="6"/>
  <c r="AH19" i="6"/>
  <c r="AL19" i="6"/>
  <c r="AQ19" i="6" s="1"/>
  <c r="AS19" i="6"/>
  <c r="AT19" i="6" s="1"/>
  <c r="J20" i="6"/>
  <c r="N20" i="6"/>
  <c r="R20" i="6"/>
  <c r="V20" i="6"/>
  <c r="Z20" i="6"/>
  <c r="AD20" i="6"/>
  <c r="AH20" i="6"/>
  <c r="AL20" i="6"/>
  <c r="AQ20" i="6" s="1"/>
  <c r="AS20" i="6"/>
  <c r="AT20" i="6" s="1"/>
  <c r="AD21" i="6"/>
  <c r="AH21" i="6"/>
  <c r="AL21" i="6"/>
  <c r="AQ21" i="6" s="1"/>
  <c r="AS21" i="6"/>
  <c r="AT21" i="6" s="1"/>
  <c r="J22" i="6"/>
  <c r="N22" i="6"/>
  <c r="R22" i="6"/>
  <c r="V22" i="6"/>
  <c r="Z22" i="6"/>
  <c r="AQ22" i="6"/>
  <c r="AS22" i="6"/>
  <c r="AT22" i="6" s="1"/>
  <c r="J23" i="6"/>
  <c r="N23" i="6"/>
  <c r="R23" i="6"/>
  <c r="V23" i="6"/>
  <c r="Z23" i="6"/>
  <c r="AD23" i="6"/>
  <c r="AH23" i="6"/>
  <c r="AL23" i="6"/>
  <c r="AQ23" i="6" s="1"/>
  <c r="AS23" i="6"/>
  <c r="AT23" i="6" s="1"/>
  <c r="J24" i="6"/>
  <c r="N24" i="6"/>
  <c r="R24" i="6"/>
  <c r="V24" i="6"/>
  <c r="Z24" i="6"/>
  <c r="AD24" i="6"/>
  <c r="AH24" i="6"/>
  <c r="AL24" i="6"/>
  <c r="AQ24" i="6" s="1"/>
  <c r="AS24" i="6"/>
  <c r="AT24" i="6" s="1"/>
  <c r="J26" i="6"/>
  <c r="N26" i="6"/>
  <c r="R26" i="6"/>
  <c r="V26" i="6"/>
  <c r="Z26" i="6"/>
  <c r="AD26" i="6"/>
  <c r="AH26" i="6"/>
  <c r="AL26" i="6"/>
  <c r="AQ26" i="6" s="1"/>
  <c r="AS26" i="6"/>
  <c r="AT26" i="6" s="1"/>
  <c r="J27" i="6"/>
  <c r="N27" i="6"/>
  <c r="R27" i="6"/>
  <c r="V27" i="6"/>
  <c r="Z27" i="6"/>
  <c r="AD27" i="6"/>
  <c r="AH27" i="6"/>
  <c r="AL27" i="6"/>
  <c r="AQ27" i="6" s="1"/>
  <c r="AS27" i="6"/>
  <c r="AT27" i="6" s="1"/>
  <c r="AD28" i="6"/>
  <c r="AH28" i="6"/>
  <c r="AL28" i="6"/>
  <c r="AQ28" i="6" s="1"/>
  <c r="AS28" i="6"/>
  <c r="AT28" i="6" s="1"/>
  <c r="J29" i="6"/>
  <c r="N29" i="6"/>
  <c r="R29" i="6"/>
  <c r="V29" i="6"/>
  <c r="Z29" i="6"/>
  <c r="AD29" i="6"/>
  <c r="AH29" i="6"/>
  <c r="AL29" i="6"/>
  <c r="AQ29" i="6" s="1"/>
  <c r="AS29" i="6"/>
  <c r="AT29" i="6" s="1"/>
  <c r="J31" i="6"/>
  <c r="N31" i="6"/>
  <c r="R31" i="6"/>
  <c r="V31" i="6"/>
  <c r="Z31" i="6"/>
  <c r="AD31" i="6"/>
  <c r="AH31" i="6"/>
  <c r="AL31" i="6"/>
  <c r="AQ31" i="6" s="1"/>
  <c r="AS31" i="6"/>
  <c r="AT31" i="6" s="1"/>
  <c r="AU17" i="9" l="1"/>
  <c r="X51" i="10"/>
  <c r="AU16" i="9"/>
  <c r="AR26" i="9"/>
  <c r="AU26" i="9"/>
  <c r="AX26" i="9" s="1"/>
  <c r="F81" i="10" s="1"/>
  <c r="AP16" i="9"/>
  <c r="AV16" i="9" s="1"/>
  <c r="AX16" i="9" s="1"/>
  <c r="AP18" i="9"/>
  <c r="AV18" i="9" s="1"/>
  <c r="AX18" i="9" s="1"/>
  <c r="AP23" i="9"/>
  <c r="AV23" i="9" s="1"/>
  <c r="AX23" i="9" s="1"/>
  <c r="AU20" i="9"/>
  <c r="AR20" i="9"/>
  <c r="AP20" i="9"/>
  <c r="AV20" i="9" s="1"/>
  <c r="AU22" i="9"/>
  <c r="AP22" i="9"/>
  <c r="AV22" i="9" s="1"/>
  <c r="AU21" i="9"/>
  <c r="AX21" i="9" s="1"/>
  <c r="AR21" i="9"/>
  <c r="AR22" i="9"/>
  <c r="AU27" i="9"/>
  <c r="AX14" i="9"/>
  <c r="AP27" i="9"/>
  <c r="AV27" i="9" s="1"/>
  <c r="AX17" i="9"/>
  <c r="AR14" i="9"/>
  <c r="AR18" i="9"/>
  <c r="AR15" i="9"/>
  <c r="AP15" i="9"/>
  <c r="AV15" i="9" s="1"/>
  <c r="AU15" i="9"/>
  <c r="AU25" i="9"/>
  <c r="AR25" i="9"/>
  <c r="AP25" i="9"/>
  <c r="AV25" i="9" s="1"/>
  <c r="AU28" i="9"/>
  <c r="AP28" i="9"/>
  <c r="AV28" i="9" s="1"/>
  <c r="AR28" i="9"/>
  <c r="AR29" i="9"/>
  <c r="AU29" i="9"/>
  <c r="AP29" i="9"/>
  <c r="AV29" i="9" s="1"/>
  <c r="AR24" i="9"/>
  <c r="AP24" i="9"/>
  <c r="AV24" i="9" s="1"/>
  <c r="AU24" i="9"/>
  <c r="AU19" i="9"/>
  <c r="AP19" i="9"/>
  <c r="AV19" i="9" s="1"/>
  <c r="AR19" i="9"/>
  <c r="AW15" i="6"/>
  <c r="AN21" i="6"/>
  <c r="AO21" i="6" s="1"/>
  <c r="AR21" i="6" s="1"/>
  <c r="AW22" i="6"/>
  <c r="AW29" i="6"/>
  <c r="AW19" i="6"/>
  <c r="AW26" i="6"/>
  <c r="AN27" i="6"/>
  <c r="AO27" i="6" s="1"/>
  <c r="AR27" i="6" s="1"/>
  <c r="AW24" i="6"/>
  <c r="AW23" i="6"/>
  <c r="AN17" i="6"/>
  <c r="AO17" i="6" s="1"/>
  <c r="AP17" i="6" s="1"/>
  <c r="AV17" i="6" s="1"/>
  <c r="AN15" i="6"/>
  <c r="AO15" i="6" s="1"/>
  <c r="AN31" i="6"/>
  <c r="AO31" i="6" s="1"/>
  <c r="AR31" i="6" s="1"/>
  <c r="AN22" i="6"/>
  <c r="AO22" i="6" s="1"/>
  <c r="AU22" i="6" s="1"/>
  <c r="AN18" i="6"/>
  <c r="AO18" i="6" s="1"/>
  <c r="AR18" i="6" s="1"/>
  <c r="AW31" i="6"/>
  <c r="AW28" i="6"/>
  <c r="AN24" i="6"/>
  <c r="AO24" i="6" s="1"/>
  <c r="AP24" i="6" s="1"/>
  <c r="AV24" i="6" s="1"/>
  <c r="AN23" i="6"/>
  <c r="AO23" i="6" s="1"/>
  <c r="AR23" i="6" s="1"/>
  <c r="AW21" i="6"/>
  <c r="AW20" i="6"/>
  <c r="AN20" i="6"/>
  <c r="AO20" i="6" s="1"/>
  <c r="AP20" i="6" s="1"/>
  <c r="AV20" i="6" s="1"/>
  <c r="AN19" i="6"/>
  <c r="AO19" i="6" s="1"/>
  <c r="AP19" i="6" s="1"/>
  <c r="AV19" i="6" s="1"/>
  <c r="AN14" i="6"/>
  <c r="AO14" i="6" s="1"/>
  <c r="AP14" i="6" s="1"/>
  <c r="AV14" i="6" s="1"/>
  <c r="AN16" i="6"/>
  <c r="AO16" i="6" s="1"/>
  <c r="AP16" i="6" s="1"/>
  <c r="AV16" i="6" s="1"/>
  <c r="AW27" i="6"/>
  <c r="AW18" i="6"/>
  <c r="AN29" i="6"/>
  <c r="AO29" i="6" s="1"/>
  <c r="AN28" i="6"/>
  <c r="AO28" i="6" s="1"/>
  <c r="AW14" i="6"/>
  <c r="AW17" i="6"/>
  <c r="AN26" i="6"/>
  <c r="AO26" i="6" s="1"/>
  <c r="AW16" i="6"/>
  <c r="G353" i="10" l="1"/>
  <c r="G349" i="10"/>
  <c r="G348" i="10"/>
  <c r="G248" i="10"/>
  <c r="G147" i="10"/>
  <c r="G149" i="10"/>
  <c r="G344" i="10"/>
  <c r="G257" i="10"/>
  <c r="G281" i="10"/>
  <c r="G119" i="10"/>
  <c r="G136" i="10"/>
  <c r="G352" i="10"/>
  <c r="G356" i="10"/>
  <c r="G357" i="10"/>
  <c r="G347" i="10"/>
  <c r="G359" i="10"/>
  <c r="G351" i="10"/>
  <c r="G343" i="10"/>
  <c r="G350" i="10"/>
  <c r="G341" i="10"/>
  <c r="G340" i="10"/>
  <c r="G360" i="10"/>
  <c r="G345" i="10"/>
  <c r="G342" i="10"/>
  <c r="G240" i="10"/>
  <c r="G249" i="10"/>
  <c r="G186" i="10"/>
  <c r="G230" i="10"/>
  <c r="G310" i="10"/>
  <c r="G162" i="10"/>
  <c r="G164" i="10"/>
  <c r="G229" i="10"/>
  <c r="G269" i="10"/>
  <c r="G224" i="10"/>
  <c r="G228" i="10"/>
  <c r="G268" i="10"/>
  <c r="G280" i="10"/>
  <c r="G290" i="10"/>
  <c r="G148" i="10"/>
  <c r="G161" i="10"/>
  <c r="G321" i="10"/>
  <c r="G289" i="10"/>
  <c r="G332" i="10"/>
  <c r="G300" i="10"/>
  <c r="G15" i="10"/>
  <c r="G13" i="10"/>
  <c r="G106" i="10"/>
  <c r="G358" i="10"/>
  <c r="G322" i="10"/>
  <c r="F353" i="10"/>
  <c r="F348" i="10"/>
  <c r="F349" i="10"/>
  <c r="F248" i="10"/>
  <c r="F149" i="10"/>
  <c r="F147" i="10"/>
  <c r="F344" i="10"/>
  <c r="F257" i="10"/>
  <c r="F281" i="10"/>
  <c r="F136" i="10"/>
  <c r="F119" i="10"/>
  <c r="F352" i="10"/>
  <c r="F360" i="10"/>
  <c r="F345" i="10"/>
  <c r="F343" i="10"/>
  <c r="F357" i="10"/>
  <c r="F341" i="10"/>
  <c r="F356" i="10"/>
  <c r="F351" i="10"/>
  <c r="F342" i="10"/>
  <c r="F359" i="10"/>
  <c r="F350" i="10"/>
  <c r="F347" i="10"/>
  <c r="F240" i="10"/>
  <c r="F249" i="10"/>
  <c r="F310" i="10"/>
  <c r="F164" i="10"/>
  <c r="F269" i="10"/>
  <c r="F268" i="10"/>
  <c r="F186" i="10"/>
  <c r="F230" i="10"/>
  <c r="F162" i="10"/>
  <c r="F290" i="10"/>
  <c r="F148" i="10"/>
  <c r="F228" i="10"/>
  <c r="F229" i="10"/>
  <c r="F161" i="10"/>
  <c r="F280" i="10"/>
  <c r="F332" i="10"/>
  <c r="F321" i="10"/>
  <c r="F289" i="10"/>
  <c r="F224" i="10"/>
  <c r="F300" i="10"/>
  <c r="F109" i="10"/>
  <c r="O109" i="10" s="1"/>
  <c r="F17" i="10"/>
  <c r="F354" i="10"/>
  <c r="AU27" i="6"/>
  <c r="AU16" i="6"/>
  <c r="F67" i="10"/>
  <c r="O67" i="10" s="1"/>
  <c r="F212" i="10"/>
  <c r="U212" i="10" s="1"/>
  <c r="F192" i="10"/>
  <c r="I192" i="10" s="1"/>
  <c r="F169" i="10"/>
  <c r="I169" i="10" s="1"/>
  <c r="F141" i="10"/>
  <c r="U141" i="10" s="1"/>
  <c r="F154" i="10"/>
  <c r="U154" i="10" s="1"/>
  <c r="F95" i="10"/>
  <c r="U95" i="10" s="1"/>
  <c r="F125" i="10"/>
  <c r="R125" i="10" s="1"/>
  <c r="F222" i="10"/>
  <c r="I222" i="10" s="1"/>
  <c r="F180" i="10"/>
  <c r="I180" i="10" s="1"/>
  <c r="F234" i="10"/>
  <c r="O234" i="10" s="1"/>
  <c r="AX27" i="9"/>
  <c r="AX22" i="9"/>
  <c r="F6" i="10"/>
  <c r="F9" i="10" s="1"/>
  <c r="F23" i="10"/>
  <c r="F32" i="10"/>
  <c r="F55" i="10"/>
  <c r="F76" i="10"/>
  <c r="F86" i="10"/>
  <c r="F87" i="10"/>
  <c r="F88" i="10"/>
  <c r="F102" i="10"/>
  <c r="F114" i="10"/>
  <c r="F132" i="10"/>
  <c r="F139" i="10"/>
  <c r="F145" i="10"/>
  <c r="F150" i="10"/>
  <c r="F160" i="10"/>
  <c r="F165" i="10"/>
  <c r="F176" i="10"/>
  <c r="F187" i="10"/>
  <c r="F188" i="10"/>
  <c r="F11" i="10"/>
  <c r="F24" i="10"/>
  <c r="F52" i="10"/>
  <c r="F61" i="10"/>
  <c r="F103" i="10"/>
  <c r="F133" i="10"/>
  <c r="F40" i="10"/>
  <c r="F75" i="10"/>
  <c r="F79" i="10"/>
  <c r="F101" i="10"/>
  <c r="F117" i="10"/>
  <c r="F118" i="10"/>
  <c r="F131" i="10"/>
  <c r="F175" i="10"/>
  <c r="F198" i="10"/>
  <c r="F208" i="10"/>
  <c r="F10" i="10"/>
  <c r="F115" i="10"/>
  <c r="F146" i="10"/>
  <c r="F217" i="10"/>
  <c r="F12" i="10"/>
  <c r="F43" i="10"/>
  <c r="F72" i="10"/>
  <c r="F73" i="10"/>
  <c r="F74" i="10"/>
  <c r="F90" i="10"/>
  <c r="F91" i="10"/>
  <c r="F104" i="10"/>
  <c r="F105" i="10"/>
  <c r="F116" i="10"/>
  <c r="F130" i="10"/>
  <c r="F135" i="10"/>
  <c r="F163" i="10"/>
  <c r="F174" i="10"/>
  <c r="F185" i="10"/>
  <c r="F197" i="10"/>
  <c r="F206" i="10"/>
  <c r="F207" i="10"/>
  <c r="F218" i="10"/>
  <c r="F89" i="10"/>
  <c r="F134" i="10"/>
  <c r="F62" i="10"/>
  <c r="G10" i="10"/>
  <c r="G11" i="10"/>
  <c r="G24" i="10"/>
  <c r="G52" i="10"/>
  <c r="G61" i="10"/>
  <c r="G89" i="10"/>
  <c r="G103" i="10"/>
  <c r="G115" i="10"/>
  <c r="G133" i="10"/>
  <c r="G134" i="10"/>
  <c r="G146" i="10"/>
  <c r="G217" i="10"/>
  <c r="G72" i="10"/>
  <c r="G73" i="10"/>
  <c r="G91" i="10"/>
  <c r="G116" i="10"/>
  <c r="G207" i="10"/>
  <c r="G6" i="10"/>
  <c r="G9" i="10" s="1"/>
  <c r="G23" i="10"/>
  <c r="G32" i="10"/>
  <c r="G55" i="10"/>
  <c r="G76" i="10"/>
  <c r="G86" i="10"/>
  <c r="G87" i="10"/>
  <c r="G88" i="10"/>
  <c r="G102" i="10"/>
  <c r="G114" i="10"/>
  <c r="G132" i="10"/>
  <c r="G139" i="10"/>
  <c r="G145" i="10"/>
  <c r="G150" i="10"/>
  <c r="G160" i="10"/>
  <c r="G165" i="10"/>
  <c r="G176" i="10"/>
  <c r="G187" i="10"/>
  <c r="G188" i="10"/>
  <c r="G12" i="10"/>
  <c r="G43" i="10"/>
  <c r="G74" i="10"/>
  <c r="G90" i="10"/>
  <c r="G104" i="10"/>
  <c r="G130" i="10"/>
  <c r="G135" i="10"/>
  <c r="G163" i="10"/>
  <c r="G174" i="10"/>
  <c r="G197" i="10"/>
  <c r="G206" i="10"/>
  <c r="G40" i="10"/>
  <c r="G75" i="10"/>
  <c r="G79" i="10"/>
  <c r="G101" i="10"/>
  <c r="G117" i="10"/>
  <c r="G118" i="10"/>
  <c r="G131" i="10"/>
  <c r="G175" i="10"/>
  <c r="G198" i="10"/>
  <c r="G208" i="10"/>
  <c r="G105" i="10"/>
  <c r="G185" i="10"/>
  <c r="G218" i="10"/>
  <c r="G62" i="10"/>
  <c r="I81" i="10"/>
  <c r="O81" i="10"/>
  <c r="U81" i="10"/>
  <c r="R81" i="10"/>
  <c r="G33" i="10"/>
  <c r="G77" i="10"/>
  <c r="G151" i="10"/>
  <c r="G166" i="10"/>
  <c r="G64" i="10"/>
  <c r="G120" i="10"/>
  <c r="G177" i="10"/>
  <c r="G189" i="10"/>
  <c r="G199" i="10"/>
  <c r="G209" i="10"/>
  <c r="G311" i="10"/>
  <c r="G317" i="10" s="1"/>
  <c r="G92" i="10"/>
  <c r="G137" i="10"/>
  <c r="G219" i="10"/>
  <c r="G250" i="10"/>
  <c r="G254" i="10" s="1"/>
  <c r="G292" i="10"/>
  <c r="G297" i="10" s="1"/>
  <c r="G301" i="10"/>
  <c r="G333" i="10"/>
  <c r="G339" i="10" s="1"/>
  <c r="G272" i="10"/>
  <c r="G241" i="10"/>
  <c r="G245" i="10" s="1"/>
  <c r="G231" i="10"/>
  <c r="G258" i="10"/>
  <c r="G265" i="10" s="1"/>
  <c r="G282" i="10"/>
  <c r="G286" i="10" s="1"/>
  <c r="AX24" i="9"/>
  <c r="AX20" i="9"/>
  <c r="AX15" i="9"/>
  <c r="AX19" i="9"/>
  <c r="AX29" i="9"/>
  <c r="AX25" i="9"/>
  <c r="AX28" i="9"/>
  <c r="AR15" i="6"/>
  <c r="AP15" i="6"/>
  <c r="AV15" i="6" s="1"/>
  <c r="AU14" i="6"/>
  <c r="AX14" i="6" s="1"/>
  <c r="AP21" i="6"/>
  <c r="AV21" i="6" s="1"/>
  <c r="AU21" i="6"/>
  <c r="AU17" i="6"/>
  <c r="AX17" i="6" s="1"/>
  <c r="AU31" i="6"/>
  <c r="AR22" i="6"/>
  <c r="AR16" i="6"/>
  <c r="AP31" i="6"/>
  <c r="AV31" i="6" s="1"/>
  <c r="AR24" i="6"/>
  <c r="AR14" i="6"/>
  <c r="AU15" i="6"/>
  <c r="AU18" i="6"/>
  <c r="AP27" i="6"/>
  <c r="AV27" i="6" s="1"/>
  <c r="AR17" i="6"/>
  <c r="AP22" i="6"/>
  <c r="AV22" i="6" s="1"/>
  <c r="AX22" i="6" s="1"/>
  <c r="AU23" i="6"/>
  <c r="AP18" i="6"/>
  <c r="AV18" i="6" s="1"/>
  <c r="AU24" i="6"/>
  <c r="AU19" i="6"/>
  <c r="AX19" i="6" s="1"/>
  <c r="AP23" i="6"/>
  <c r="AV23" i="6" s="1"/>
  <c r="AR20" i="6"/>
  <c r="AR19" i="6"/>
  <c r="AU20" i="6"/>
  <c r="AX20" i="6" s="1"/>
  <c r="AX16" i="6"/>
  <c r="AR26" i="6"/>
  <c r="AU26" i="6"/>
  <c r="AP26" i="6"/>
  <c r="AV26" i="6" s="1"/>
  <c r="AU28" i="6"/>
  <c r="AR28" i="6"/>
  <c r="AP28" i="6"/>
  <c r="AV28" i="6" s="1"/>
  <c r="AR29" i="6"/>
  <c r="AP29" i="6"/>
  <c r="AV29" i="6" s="1"/>
  <c r="AU29" i="6"/>
  <c r="O228" i="10" l="1"/>
  <c r="H228" i="10"/>
  <c r="R228" i="10"/>
  <c r="I228" i="10"/>
  <c r="U228" i="10"/>
  <c r="O347" i="10"/>
  <c r="U347" i="10"/>
  <c r="I347" i="10"/>
  <c r="H347" i="10"/>
  <c r="F355" i="10"/>
  <c r="R347" i="10"/>
  <c r="U119" i="10"/>
  <c r="O119" i="10"/>
  <c r="I119" i="10"/>
  <c r="H119" i="10"/>
  <c r="R119" i="10"/>
  <c r="V358" i="10"/>
  <c r="P358" i="10"/>
  <c r="J358" i="10"/>
  <c r="S358" i="10"/>
  <c r="P268" i="10"/>
  <c r="S268" i="10"/>
  <c r="V268" i="10"/>
  <c r="J268" i="10"/>
  <c r="V342" i="10"/>
  <c r="P342" i="10"/>
  <c r="S342" i="10"/>
  <c r="J342" i="10"/>
  <c r="P352" i="10"/>
  <c r="J352" i="10"/>
  <c r="V352" i="10"/>
  <c r="S352" i="10"/>
  <c r="O354" i="10"/>
  <c r="I354" i="10"/>
  <c r="U354" i="10"/>
  <c r="R354" i="10"/>
  <c r="O148" i="10"/>
  <c r="R148" i="10"/>
  <c r="U148" i="10"/>
  <c r="I148" i="10"/>
  <c r="H148" i="10"/>
  <c r="O350" i="10"/>
  <c r="I350" i="10"/>
  <c r="U350" i="10"/>
  <c r="R350" i="10"/>
  <c r="H350" i="10"/>
  <c r="O136" i="10"/>
  <c r="Q136" i="10" s="1"/>
  <c r="I136" i="10"/>
  <c r="U136" i="10"/>
  <c r="H136" i="10"/>
  <c r="R136" i="10"/>
  <c r="S106" i="10"/>
  <c r="P106" i="10"/>
  <c r="J106" i="10"/>
  <c r="V106" i="10"/>
  <c r="P228" i="10"/>
  <c r="V228" i="10"/>
  <c r="S228" i="10"/>
  <c r="J228" i="10"/>
  <c r="V345" i="10"/>
  <c r="S345" i="10"/>
  <c r="J345" i="10"/>
  <c r="P345" i="10"/>
  <c r="P136" i="10"/>
  <c r="S136" i="10"/>
  <c r="J136" i="10"/>
  <c r="V136" i="10"/>
  <c r="U17" i="10"/>
  <c r="I17" i="10"/>
  <c r="R17" i="10"/>
  <c r="O17" i="10"/>
  <c r="U290" i="10"/>
  <c r="O290" i="10"/>
  <c r="I290" i="10"/>
  <c r="H290" i="10"/>
  <c r="R290" i="10"/>
  <c r="I359" i="10"/>
  <c r="O359" i="10"/>
  <c r="U359" i="10"/>
  <c r="R359" i="10"/>
  <c r="H359" i="10"/>
  <c r="O281" i="10"/>
  <c r="R281" i="10"/>
  <c r="I281" i="10"/>
  <c r="U281" i="10"/>
  <c r="H281" i="10"/>
  <c r="V13" i="10"/>
  <c r="P13" i="10"/>
  <c r="J13" i="10"/>
  <c r="S13" i="10"/>
  <c r="P224" i="10"/>
  <c r="S224" i="10"/>
  <c r="J224" i="10"/>
  <c r="V224" i="10"/>
  <c r="P360" i="10"/>
  <c r="V360" i="10"/>
  <c r="J360" i="10"/>
  <c r="S360" i="10"/>
  <c r="P119" i="10"/>
  <c r="S119" i="10"/>
  <c r="J119" i="10"/>
  <c r="V119" i="10"/>
  <c r="V15" i="10"/>
  <c r="S15" i="10"/>
  <c r="J15" i="10"/>
  <c r="P15" i="10"/>
  <c r="O230" i="10"/>
  <c r="I230" i="10"/>
  <c r="R230" i="10"/>
  <c r="U230" i="10"/>
  <c r="H230" i="10"/>
  <c r="G277" i="10"/>
  <c r="O224" i="10"/>
  <c r="I224" i="10"/>
  <c r="H224" i="10"/>
  <c r="U224" i="10"/>
  <c r="R224" i="10"/>
  <c r="T224" i="10" s="1"/>
  <c r="O186" i="10"/>
  <c r="I186" i="10"/>
  <c r="H186" i="10"/>
  <c r="U186" i="10"/>
  <c r="R186" i="10"/>
  <c r="I356" i="10"/>
  <c r="O356" i="10"/>
  <c r="U356" i="10"/>
  <c r="H356" i="10"/>
  <c r="R356" i="10"/>
  <c r="U147" i="10"/>
  <c r="R147" i="10"/>
  <c r="H147" i="10"/>
  <c r="I147" i="10"/>
  <c r="O147" i="10"/>
  <c r="J332" i="10"/>
  <c r="V332" i="10"/>
  <c r="P332" i="10"/>
  <c r="S332" i="10"/>
  <c r="P164" i="10"/>
  <c r="S164" i="10"/>
  <c r="V164" i="10"/>
  <c r="J164" i="10"/>
  <c r="P350" i="10"/>
  <c r="V350" i="10"/>
  <c r="S350" i="10"/>
  <c r="J350" i="10"/>
  <c r="J344" i="10"/>
  <c r="P344" i="10"/>
  <c r="V344" i="10"/>
  <c r="S344" i="10"/>
  <c r="O342" i="10"/>
  <c r="H342" i="10"/>
  <c r="R342" i="10"/>
  <c r="T342" i="10" s="1"/>
  <c r="U342" i="10"/>
  <c r="W342" i="10" s="1"/>
  <c r="I342" i="10"/>
  <c r="K342" i="10" s="1"/>
  <c r="H300" i="10"/>
  <c r="O300" i="10"/>
  <c r="R300" i="10"/>
  <c r="U300" i="10"/>
  <c r="I300" i="10"/>
  <c r="P229" i="10"/>
  <c r="S229" i="10"/>
  <c r="J229" i="10"/>
  <c r="V229" i="10"/>
  <c r="R109" i="10"/>
  <c r="I289" i="10"/>
  <c r="R289" i="10"/>
  <c r="T289" i="10" s="1"/>
  <c r="U289" i="10"/>
  <c r="O289" i="10"/>
  <c r="H289" i="10"/>
  <c r="R268" i="10"/>
  <c r="O268" i="10"/>
  <c r="U268" i="10"/>
  <c r="H268" i="10"/>
  <c r="I268" i="10"/>
  <c r="O341" i="10"/>
  <c r="R341" i="10"/>
  <c r="U341" i="10"/>
  <c r="I341" i="10"/>
  <c r="F346" i="10"/>
  <c r="H341" i="10"/>
  <c r="H149" i="10"/>
  <c r="I149" i="10"/>
  <c r="U149" i="10"/>
  <c r="R149" i="10"/>
  <c r="O149" i="10"/>
  <c r="S289" i="10"/>
  <c r="J289" i="10"/>
  <c r="P289" i="10"/>
  <c r="V289" i="10"/>
  <c r="P162" i="10"/>
  <c r="S162" i="10"/>
  <c r="J162" i="10"/>
  <c r="V162" i="10"/>
  <c r="V343" i="10"/>
  <c r="S343" i="10"/>
  <c r="P343" i="10"/>
  <c r="J343" i="10"/>
  <c r="V149" i="10"/>
  <c r="J149" i="10"/>
  <c r="S149" i="10"/>
  <c r="P149" i="10"/>
  <c r="S340" i="10"/>
  <c r="H340" i="10"/>
  <c r="V340" i="10"/>
  <c r="G346" i="10"/>
  <c r="J340" i="10"/>
  <c r="P340" i="10"/>
  <c r="O351" i="10"/>
  <c r="R351" i="10"/>
  <c r="U351" i="10"/>
  <c r="I351" i="10"/>
  <c r="H351" i="10"/>
  <c r="G307" i="10"/>
  <c r="I109" i="10"/>
  <c r="U321" i="10"/>
  <c r="I321" i="10"/>
  <c r="R321" i="10"/>
  <c r="H321" i="10"/>
  <c r="O321" i="10"/>
  <c r="U269" i="10"/>
  <c r="H269" i="10"/>
  <c r="I269" i="10"/>
  <c r="R269" i="10"/>
  <c r="O269" i="10"/>
  <c r="O357" i="10"/>
  <c r="H357" i="10"/>
  <c r="U357" i="10"/>
  <c r="R357" i="10"/>
  <c r="I357" i="10"/>
  <c r="R248" i="10"/>
  <c r="O248" i="10"/>
  <c r="H248" i="10"/>
  <c r="I248" i="10"/>
  <c r="U248" i="10"/>
  <c r="S321" i="10"/>
  <c r="V321" i="10"/>
  <c r="P321" i="10"/>
  <c r="G329" i="10"/>
  <c r="J321" i="10"/>
  <c r="V310" i="10"/>
  <c r="S310" i="10"/>
  <c r="J310" i="10"/>
  <c r="P310" i="10"/>
  <c r="P351" i="10"/>
  <c r="V351" i="10"/>
  <c r="S351" i="10"/>
  <c r="J351" i="10"/>
  <c r="P147" i="10"/>
  <c r="S147" i="10"/>
  <c r="V147" i="10"/>
  <c r="J147" i="10"/>
  <c r="O162" i="10"/>
  <c r="R162" i="10"/>
  <c r="T162" i="10" s="1"/>
  <c r="H162" i="10"/>
  <c r="I162" i="10"/>
  <c r="U162" i="10"/>
  <c r="V341" i="10"/>
  <c r="S341" i="10"/>
  <c r="J341" i="10"/>
  <c r="P341" i="10"/>
  <c r="Q341" i="10" s="1"/>
  <c r="O332" i="10"/>
  <c r="Q332" i="10" s="1"/>
  <c r="U332" i="10"/>
  <c r="W332" i="10" s="1"/>
  <c r="H332" i="10"/>
  <c r="R332" i="10"/>
  <c r="T332" i="10" s="1"/>
  <c r="I332" i="10"/>
  <c r="K332" i="10" s="1"/>
  <c r="O164" i="10"/>
  <c r="Q164" i="10" s="1"/>
  <c r="I164" i="10"/>
  <c r="K164" i="10" s="1"/>
  <c r="H164" i="10"/>
  <c r="U164" i="10"/>
  <c r="W164" i="10" s="1"/>
  <c r="R164" i="10"/>
  <c r="O343" i="10"/>
  <c r="I343" i="10"/>
  <c r="H343" i="10"/>
  <c r="U343" i="10"/>
  <c r="R343" i="10"/>
  <c r="T343" i="10" s="1"/>
  <c r="I349" i="10"/>
  <c r="H349" i="10"/>
  <c r="O349" i="10"/>
  <c r="R349" i="10"/>
  <c r="U349" i="10"/>
  <c r="P161" i="10"/>
  <c r="V161" i="10"/>
  <c r="J161" i="10"/>
  <c r="S161" i="10"/>
  <c r="P230" i="10"/>
  <c r="J230" i="10"/>
  <c r="S230" i="10"/>
  <c r="V230" i="10"/>
  <c r="P359" i="10"/>
  <c r="S359" i="10"/>
  <c r="J359" i="10"/>
  <c r="K359" i="10" s="1"/>
  <c r="V359" i="10"/>
  <c r="V248" i="10"/>
  <c r="J248" i="10"/>
  <c r="S248" i="10"/>
  <c r="P248" i="10"/>
  <c r="P281" i="10"/>
  <c r="V281" i="10"/>
  <c r="S281" i="10"/>
  <c r="J281" i="10"/>
  <c r="J300" i="10"/>
  <c r="V300" i="10"/>
  <c r="P300" i="10"/>
  <c r="S300" i="10"/>
  <c r="R280" i="10"/>
  <c r="O280" i="10"/>
  <c r="I280" i="10"/>
  <c r="U280" i="10"/>
  <c r="H280" i="10"/>
  <c r="H310" i="10"/>
  <c r="U310" i="10"/>
  <c r="I310" i="10"/>
  <c r="K310" i="10" s="1"/>
  <c r="R310" i="10"/>
  <c r="T310" i="10" s="1"/>
  <c r="O310" i="10"/>
  <c r="O345" i="10"/>
  <c r="U345" i="10"/>
  <c r="H345" i="10"/>
  <c r="R345" i="10"/>
  <c r="T345" i="10" s="1"/>
  <c r="I345" i="10"/>
  <c r="K345" i="10" s="1"/>
  <c r="R348" i="10"/>
  <c r="H348" i="10"/>
  <c r="O348" i="10"/>
  <c r="U348" i="10"/>
  <c r="I348" i="10"/>
  <c r="P148" i="10"/>
  <c r="S148" i="10"/>
  <c r="V148" i="10"/>
  <c r="J148" i="10"/>
  <c r="P186" i="10"/>
  <c r="S186" i="10"/>
  <c r="J186" i="10"/>
  <c r="V186" i="10"/>
  <c r="J347" i="10"/>
  <c r="V347" i="10"/>
  <c r="P347" i="10"/>
  <c r="S347" i="10"/>
  <c r="V348" i="10"/>
  <c r="S348" i="10"/>
  <c r="P348" i="10"/>
  <c r="J348" i="10"/>
  <c r="J269" i="10"/>
  <c r="S269" i="10"/>
  <c r="V269" i="10"/>
  <c r="W269" i="10" s="1"/>
  <c r="P269" i="10"/>
  <c r="O344" i="10"/>
  <c r="H344" i="10"/>
  <c r="R344" i="10"/>
  <c r="T344" i="10" s="1"/>
  <c r="I344" i="10"/>
  <c r="K344" i="10" s="1"/>
  <c r="U344" i="10"/>
  <c r="U109" i="10"/>
  <c r="O161" i="10"/>
  <c r="H161" i="10"/>
  <c r="U161" i="10"/>
  <c r="W161" i="10" s="1"/>
  <c r="R161" i="10"/>
  <c r="I161" i="10"/>
  <c r="K161" i="10" s="1"/>
  <c r="I249" i="10"/>
  <c r="O249" i="10"/>
  <c r="U249" i="10"/>
  <c r="H249" i="10"/>
  <c r="R249" i="10"/>
  <c r="O360" i="10"/>
  <c r="U360" i="10"/>
  <c r="R360" i="10"/>
  <c r="T360" i="10" s="1"/>
  <c r="I360" i="10"/>
  <c r="K360" i="10" s="1"/>
  <c r="H360" i="10"/>
  <c r="O353" i="10"/>
  <c r="U353" i="10"/>
  <c r="H353" i="10"/>
  <c r="I353" i="10"/>
  <c r="R353" i="10"/>
  <c r="P290" i="10"/>
  <c r="S290" i="10"/>
  <c r="V290" i="10"/>
  <c r="J290" i="10"/>
  <c r="V249" i="10"/>
  <c r="S249" i="10"/>
  <c r="P249" i="10"/>
  <c r="J249" i="10"/>
  <c r="P357" i="10"/>
  <c r="V357" i="10"/>
  <c r="J357" i="10"/>
  <c r="S357" i="10"/>
  <c r="V349" i="10"/>
  <c r="J349" i="10"/>
  <c r="P349" i="10"/>
  <c r="S349" i="10"/>
  <c r="O257" i="10"/>
  <c r="H257" i="10"/>
  <c r="I257" i="10"/>
  <c r="K257" i="10" s="1"/>
  <c r="U257" i="10"/>
  <c r="R257" i="10"/>
  <c r="T257" i="10" s="1"/>
  <c r="V257" i="10"/>
  <c r="S257" i="10"/>
  <c r="P257" i="10"/>
  <c r="J257" i="10"/>
  <c r="F15" i="10"/>
  <c r="F13" i="10"/>
  <c r="F20" i="10" s="1"/>
  <c r="F106" i="10"/>
  <c r="F111" i="10" s="1"/>
  <c r="F358" i="10"/>
  <c r="F322" i="10"/>
  <c r="G154" i="10"/>
  <c r="G157" i="10" s="1"/>
  <c r="G17" i="10"/>
  <c r="G354" i="10"/>
  <c r="O229" i="10"/>
  <c r="Q229" i="10" s="1"/>
  <c r="I229" i="10"/>
  <c r="K229" i="10" s="1"/>
  <c r="H229" i="10"/>
  <c r="R229" i="10"/>
  <c r="T229" i="10" s="1"/>
  <c r="U229" i="10"/>
  <c r="W229" i="10" s="1"/>
  <c r="R240" i="10"/>
  <c r="O240" i="10"/>
  <c r="I240" i="10"/>
  <c r="U240" i="10"/>
  <c r="H240" i="10"/>
  <c r="U352" i="10"/>
  <c r="I352" i="10"/>
  <c r="O352" i="10"/>
  <c r="Q352" i="10" s="1"/>
  <c r="R352" i="10"/>
  <c r="T352" i="10" s="1"/>
  <c r="H352" i="10"/>
  <c r="V322" i="10"/>
  <c r="S322" i="10"/>
  <c r="J322" i="10"/>
  <c r="P322" i="10"/>
  <c r="V280" i="10"/>
  <c r="J280" i="10"/>
  <c r="S280" i="10"/>
  <c r="P280" i="10"/>
  <c r="J240" i="10"/>
  <c r="S240" i="10"/>
  <c r="P240" i="10"/>
  <c r="V240" i="10"/>
  <c r="V356" i="10"/>
  <c r="J356" i="10"/>
  <c r="G361" i="10"/>
  <c r="S356" i="10"/>
  <c r="P356" i="10"/>
  <c r="S353" i="10"/>
  <c r="P353" i="10"/>
  <c r="J353" i="10"/>
  <c r="V353" i="10"/>
  <c r="G250" i="11"/>
  <c r="G241" i="11"/>
  <c r="G11" i="11"/>
  <c r="G12" i="11"/>
  <c r="G10" i="11"/>
  <c r="G368" i="11"/>
  <c r="G367" i="11"/>
  <c r="G369" i="11"/>
  <c r="G359" i="11"/>
  <c r="G178" i="11"/>
  <c r="G23" i="11"/>
  <c r="G161" i="11"/>
  <c r="G82" i="11"/>
  <c r="G348" i="11"/>
  <c r="G72" i="11"/>
  <c r="G280" i="11"/>
  <c r="G279" i="11"/>
  <c r="G168" i="11"/>
  <c r="G153" i="11"/>
  <c r="G94" i="11"/>
  <c r="G78" i="11"/>
  <c r="G108" i="11"/>
  <c r="G79" i="11"/>
  <c r="G49" i="11"/>
  <c r="G353" i="11"/>
  <c r="G365" i="11"/>
  <c r="G364" i="11"/>
  <c r="G357" i="11"/>
  <c r="G358" i="11"/>
  <c r="G356" i="11"/>
  <c r="G354" i="11"/>
  <c r="G366" i="11"/>
  <c r="G355" i="11"/>
  <c r="G341" i="11"/>
  <c r="G249" i="11"/>
  <c r="G347" i="11"/>
  <c r="G342" i="11"/>
  <c r="G343" i="11"/>
  <c r="G240" i="11"/>
  <c r="G346" i="11"/>
  <c r="G344" i="11"/>
  <c r="G345" i="11"/>
  <c r="F58" i="10"/>
  <c r="G46" i="10"/>
  <c r="G39" i="10"/>
  <c r="G203" i="10"/>
  <c r="G29" i="10"/>
  <c r="G58" i="10"/>
  <c r="F46" i="10"/>
  <c r="F29" i="10"/>
  <c r="R180" i="10"/>
  <c r="U67" i="10"/>
  <c r="I95" i="10"/>
  <c r="R192" i="10"/>
  <c r="U192" i="10"/>
  <c r="R141" i="10"/>
  <c r="R95" i="10"/>
  <c r="R234" i="10"/>
  <c r="O180" i="10"/>
  <c r="O125" i="10"/>
  <c r="I154" i="10"/>
  <c r="R67" i="10"/>
  <c r="O212" i="10"/>
  <c r="R212" i="10"/>
  <c r="I67" i="10"/>
  <c r="I212" i="10"/>
  <c r="G125" i="10"/>
  <c r="J125" i="10" s="1"/>
  <c r="U169" i="10"/>
  <c r="U234" i="10"/>
  <c r="O95" i="10"/>
  <c r="R169" i="10"/>
  <c r="O192" i="10"/>
  <c r="U180" i="10"/>
  <c r="O169" i="10"/>
  <c r="I141" i="10"/>
  <c r="I234" i="10"/>
  <c r="O154" i="10"/>
  <c r="U125" i="10"/>
  <c r="R154" i="10"/>
  <c r="O141" i="10"/>
  <c r="G67" i="10"/>
  <c r="H67" i="10" s="1"/>
  <c r="G192" i="10"/>
  <c r="J192" i="10" s="1"/>
  <c r="K192" i="10" s="1"/>
  <c r="O222" i="10"/>
  <c r="G95" i="10"/>
  <c r="H95" i="10" s="1"/>
  <c r="G141" i="10"/>
  <c r="H141" i="10" s="1"/>
  <c r="U222" i="10"/>
  <c r="I125" i="10"/>
  <c r="G222" i="10"/>
  <c r="J222" i="10" s="1"/>
  <c r="K222" i="10" s="1"/>
  <c r="G234" i="10"/>
  <c r="H234" i="10" s="1"/>
  <c r="G109" i="10"/>
  <c r="H109" i="10" s="1"/>
  <c r="G212" i="10"/>
  <c r="H212" i="10" s="1"/>
  <c r="R222" i="10"/>
  <c r="G180" i="10"/>
  <c r="H180" i="10" s="1"/>
  <c r="G169" i="10"/>
  <c r="H169" i="10" s="1"/>
  <c r="G81" i="10"/>
  <c r="H81" i="10" s="1"/>
  <c r="J272" i="10"/>
  <c r="S272" i="10"/>
  <c r="S277" i="10" s="1"/>
  <c r="V272" i="10"/>
  <c r="V277" i="10" s="1"/>
  <c r="P272" i="10"/>
  <c r="J311" i="10"/>
  <c r="J317" i="10" s="1"/>
  <c r="S311" i="10"/>
  <c r="P311" i="10"/>
  <c r="V311" i="10"/>
  <c r="J151" i="10"/>
  <c r="V151" i="10"/>
  <c r="P151" i="10"/>
  <c r="S151" i="10"/>
  <c r="J198" i="10"/>
  <c r="S198" i="10"/>
  <c r="V198" i="10"/>
  <c r="P198" i="10"/>
  <c r="J40" i="10"/>
  <c r="V40" i="10"/>
  <c r="P40" i="10"/>
  <c r="S40" i="10"/>
  <c r="J90" i="10"/>
  <c r="P90" i="10"/>
  <c r="S90" i="10"/>
  <c r="V90" i="10"/>
  <c r="J188" i="10"/>
  <c r="S188" i="10"/>
  <c r="V188" i="10"/>
  <c r="P188" i="10"/>
  <c r="J132" i="10"/>
  <c r="P132" i="10"/>
  <c r="S132" i="10"/>
  <c r="V132" i="10"/>
  <c r="J32" i="10"/>
  <c r="V32" i="10"/>
  <c r="S32" i="10"/>
  <c r="P32" i="10"/>
  <c r="J72" i="10"/>
  <c r="P72" i="10"/>
  <c r="S72" i="10"/>
  <c r="V72" i="10"/>
  <c r="J10" i="10"/>
  <c r="P10" i="10"/>
  <c r="V10" i="10"/>
  <c r="S10" i="10"/>
  <c r="H207" i="10"/>
  <c r="I207" i="10"/>
  <c r="U207" i="10"/>
  <c r="O207" i="10"/>
  <c r="R207" i="10"/>
  <c r="I116" i="10"/>
  <c r="H116" i="10"/>
  <c r="O116" i="10"/>
  <c r="R116" i="10"/>
  <c r="U116" i="10"/>
  <c r="I72" i="10"/>
  <c r="H72" i="10"/>
  <c r="O72" i="10"/>
  <c r="U72" i="10"/>
  <c r="R72" i="10"/>
  <c r="H198" i="10"/>
  <c r="I198" i="10"/>
  <c r="U198" i="10"/>
  <c r="O198" i="10"/>
  <c r="R198" i="10"/>
  <c r="I40" i="10"/>
  <c r="H40" i="10"/>
  <c r="R40" i="10"/>
  <c r="O40" i="10"/>
  <c r="U40" i="10"/>
  <c r="I187" i="10"/>
  <c r="H187" i="10"/>
  <c r="R187" i="10"/>
  <c r="O187" i="10"/>
  <c r="U187" i="10"/>
  <c r="H114" i="10"/>
  <c r="I114" i="10"/>
  <c r="R114" i="10"/>
  <c r="U114" i="10"/>
  <c r="O114" i="10"/>
  <c r="H23" i="10"/>
  <c r="I23" i="10"/>
  <c r="O23" i="10"/>
  <c r="R23" i="10"/>
  <c r="U23" i="10"/>
  <c r="J258" i="10"/>
  <c r="J265" i="10" s="1"/>
  <c r="V258" i="10"/>
  <c r="S258" i="10"/>
  <c r="S265" i="10" s="1"/>
  <c r="P258" i="10"/>
  <c r="P265" i="10" s="1"/>
  <c r="J219" i="10"/>
  <c r="V219" i="10"/>
  <c r="P219" i="10"/>
  <c r="S219" i="10"/>
  <c r="J120" i="10"/>
  <c r="V120" i="10"/>
  <c r="S120" i="10"/>
  <c r="P120" i="10"/>
  <c r="J77" i="10"/>
  <c r="V77" i="10"/>
  <c r="S77" i="10"/>
  <c r="P77" i="10"/>
  <c r="J185" i="10"/>
  <c r="S185" i="10"/>
  <c r="P185" i="10"/>
  <c r="V185" i="10"/>
  <c r="J101" i="10"/>
  <c r="V101" i="10"/>
  <c r="P101" i="10"/>
  <c r="S101" i="10"/>
  <c r="J135" i="10"/>
  <c r="V135" i="10"/>
  <c r="P135" i="10"/>
  <c r="S135" i="10"/>
  <c r="J187" i="10"/>
  <c r="S187" i="10"/>
  <c r="V187" i="10"/>
  <c r="P187" i="10"/>
  <c r="J114" i="10"/>
  <c r="P114" i="10"/>
  <c r="S114" i="10"/>
  <c r="V114" i="10"/>
  <c r="J23" i="10"/>
  <c r="V23" i="10"/>
  <c r="P23" i="10"/>
  <c r="S23" i="10"/>
  <c r="J217" i="10"/>
  <c r="S217" i="10"/>
  <c r="V217" i="10"/>
  <c r="P217" i="10"/>
  <c r="J52" i="10"/>
  <c r="P52" i="10"/>
  <c r="V52" i="10"/>
  <c r="S52" i="10"/>
  <c r="I206" i="10"/>
  <c r="H206" i="10"/>
  <c r="O206" i="10"/>
  <c r="R206" i="10"/>
  <c r="U206" i="10"/>
  <c r="I90" i="10"/>
  <c r="H90" i="10"/>
  <c r="O90" i="10"/>
  <c r="U90" i="10"/>
  <c r="R90" i="10"/>
  <c r="H115" i="10"/>
  <c r="I115" i="10"/>
  <c r="U115" i="10"/>
  <c r="R115" i="10"/>
  <c r="O115" i="10"/>
  <c r="I101" i="10"/>
  <c r="H101" i="10"/>
  <c r="O101" i="10"/>
  <c r="U101" i="10"/>
  <c r="R101" i="10"/>
  <c r="I24" i="10"/>
  <c r="H24" i="10"/>
  <c r="U24" i="10"/>
  <c r="O24" i="10"/>
  <c r="R24" i="10"/>
  <c r="H102" i="10"/>
  <c r="I102" i="10"/>
  <c r="U102" i="10"/>
  <c r="O102" i="10"/>
  <c r="R102" i="10"/>
  <c r="I6" i="10"/>
  <c r="I9" i="10" s="1"/>
  <c r="H6" i="10"/>
  <c r="H9" i="10" s="1"/>
  <c r="O6" i="10"/>
  <c r="O9" i="10" s="1"/>
  <c r="U6" i="10"/>
  <c r="U9" i="10" s="1"/>
  <c r="R6" i="10"/>
  <c r="R9" i="10" s="1"/>
  <c r="J231" i="10"/>
  <c r="S231" i="10"/>
  <c r="V231" i="10"/>
  <c r="P231" i="10"/>
  <c r="J301" i="10"/>
  <c r="V301" i="10"/>
  <c r="V307" i="10" s="1"/>
  <c r="S301" i="10"/>
  <c r="S307" i="10" s="1"/>
  <c r="P301" i="10"/>
  <c r="J137" i="10"/>
  <c r="S137" i="10"/>
  <c r="P137" i="10"/>
  <c r="V137" i="10"/>
  <c r="J199" i="10"/>
  <c r="V199" i="10"/>
  <c r="P199" i="10"/>
  <c r="S199" i="10"/>
  <c r="J64" i="10"/>
  <c r="S64" i="10"/>
  <c r="V64" i="10"/>
  <c r="P64" i="10"/>
  <c r="J33" i="10"/>
  <c r="V33" i="10"/>
  <c r="P33" i="10"/>
  <c r="S33" i="10"/>
  <c r="J105" i="10"/>
  <c r="S105" i="10"/>
  <c r="P105" i="10"/>
  <c r="V105" i="10"/>
  <c r="J131" i="10"/>
  <c r="P131" i="10"/>
  <c r="V131" i="10"/>
  <c r="S131" i="10"/>
  <c r="J79" i="10"/>
  <c r="S79" i="10"/>
  <c r="V79" i="10"/>
  <c r="P79" i="10"/>
  <c r="J197" i="10"/>
  <c r="P197" i="10"/>
  <c r="V197" i="10"/>
  <c r="S197" i="10"/>
  <c r="J130" i="10"/>
  <c r="V130" i="10"/>
  <c r="P130" i="10"/>
  <c r="S130" i="10"/>
  <c r="J43" i="10"/>
  <c r="V43" i="10"/>
  <c r="P43" i="10"/>
  <c r="S43" i="10"/>
  <c r="J176" i="10"/>
  <c r="P176" i="10"/>
  <c r="V176" i="10"/>
  <c r="S176" i="10"/>
  <c r="J145" i="10"/>
  <c r="V145" i="10"/>
  <c r="P145" i="10"/>
  <c r="S145" i="10"/>
  <c r="J102" i="10"/>
  <c r="S102" i="10"/>
  <c r="V102" i="10"/>
  <c r="P102" i="10"/>
  <c r="J76" i="10"/>
  <c r="P76" i="10"/>
  <c r="V76" i="10"/>
  <c r="S76" i="10"/>
  <c r="J6" i="10"/>
  <c r="J9" i="10" s="1"/>
  <c r="P6" i="10"/>
  <c r="P9" i="10" s="1"/>
  <c r="V6" i="10"/>
  <c r="V9" i="10" s="1"/>
  <c r="S6" i="10"/>
  <c r="S9" i="10" s="1"/>
  <c r="J91" i="10"/>
  <c r="P91" i="10"/>
  <c r="V91" i="10"/>
  <c r="S91" i="10"/>
  <c r="J146" i="10"/>
  <c r="S146" i="10"/>
  <c r="P146" i="10"/>
  <c r="V146" i="10"/>
  <c r="J103" i="10"/>
  <c r="S103" i="10"/>
  <c r="P103" i="10"/>
  <c r="V103" i="10"/>
  <c r="J24" i="10"/>
  <c r="P24" i="10"/>
  <c r="S24" i="10"/>
  <c r="V24" i="10"/>
  <c r="H89" i="10"/>
  <c r="I89" i="10"/>
  <c r="R89" i="10"/>
  <c r="O89" i="10"/>
  <c r="U89" i="10"/>
  <c r="I197" i="10"/>
  <c r="H197" i="10"/>
  <c r="O197" i="10"/>
  <c r="U197" i="10"/>
  <c r="R197" i="10"/>
  <c r="I135" i="10"/>
  <c r="H135" i="10"/>
  <c r="O135" i="10"/>
  <c r="R135" i="10"/>
  <c r="U135" i="10"/>
  <c r="I105" i="10"/>
  <c r="H105" i="10"/>
  <c r="O105" i="10"/>
  <c r="U105" i="10"/>
  <c r="R105" i="10"/>
  <c r="H74" i="10"/>
  <c r="I74" i="10"/>
  <c r="R74" i="10"/>
  <c r="O74" i="10"/>
  <c r="U74" i="10"/>
  <c r="I12" i="10"/>
  <c r="H12" i="10"/>
  <c r="O12" i="10"/>
  <c r="U12" i="10"/>
  <c r="R12" i="10"/>
  <c r="H10" i="10"/>
  <c r="I10" i="10"/>
  <c r="O10" i="10"/>
  <c r="U10" i="10"/>
  <c r="R10" i="10"/>
  <c r="I131" i="10"/>
  <c r="H131" i="10"/>
  <c r="O131" i="10"/>
  <c r="U131" i="10"/>
  <c r="R131" i="10"/>
  <c r="I79" i="10"/>
  <c r="H79" i="10"/>
  <c r="O79" i="10"/>
  <c r="U79" i="10"/>
  <c r="R79" i="10"/>
  <c r="I103" i="10"/>
  <c r="H103" i="10"/>
  <c r="U103" i="10"/>
  <c r="O103" i="10"/>
  <c r="R103" i="10"/>
  <c r="I11" i="10"/>
  <c r="H11" i="10"/>
  <c r="U11" i="10"/>
  <c r="O11" i="10"/>
  <c r="R11" i="10"/>
  <c r="I165" i="10"/>
  <c r="H165" i="10"/>
  <c r="O165" i="10"/>
  <c r="R165" i="10"/>
  <c r="U165" i="10"/>
  <c r="H139" i="10"/>
  <c r="I139" i="10"/>
  <c r="O139" i="10"/>
  <c r="U139" i="10"/>
  <c r="R139" i="10"/>
  <c r="I88" i="10"/>
  <c r="H88" i="10"/>
  <c r="O88" i="10"/>
  <c r="U88" i="10"/>
  <c r="R88" i="10"/>
  <c r="H55" i="10"/>
  <c r="I55" i="10"/>
  <c r="U55" i="10"/>
  <c r="O55" i="10"/>
  <c r="R55" i="10"/>
  <c r="J282" i="10"/>
  <c r="J286" i="10" s="1"/>
  <c r="V282" i="10"/>
  <c r="V286" i="10" s="1"/>
  <c r="S282" i="10"/>
  <c r="S286" i="10" s="1"/>
  <c r="P282" i="10"/>
  <c r="J250" i="10"/>
  <c r="J254" i="10" s="1"/>
  <c r="S250" i="10"/>
  <c r="S254" i="10" s="1"/>
  <c r="P250" i="10"/>
  <c r="P254" i="10" s="1"/>
  <c r="V250" i="10"/>
  <c r="V254" i="10" s="1"/>
  <c r="J177" i="10"/>
  <c r="V177" i="10"/>
  <c r="S177" i="10"/>
  <c r="P177" i="10"/>
  <c r="J218" i="10"/>
  <c r="V218" i="10"/>
  <c r="P218" i="10"/>
  <c r="S218" i="10"/>
  <c r="J117" i="10"/>
  <c r="S117" i="10"/>
  <c r="V117" i="10"/>
  <c r="P117" i="10"/>
  <c r="J163" i="10"/>
  <c r="S163" i="10"/>
  <c r="P163" i="10"/>
  <c r="V163" i="10"/>
  <c r="J160" i="10"/>
  <c r="S160" i="10"/>
  <c r="P160" i="10"/>
  <c r="V160" i="10"/>
  <c r="J87" i="10"/>
  <c r="P87" i="10"/>
  <c r="V87" i="10"/>
  <c r="S87" i="10"/>
  <c r="J116" i="10"/>
  <c r="V116" i="10"/>
  <c r="P116" i="10"/>
  <c r="S116" i="10"/>
  <c r="J133" i="10"/>
  <c r="S133" i="10"/>
  <c r="V133" i="10"/>
  <c r="P133" i="10"/>
  <c r="J61" i="10"/>
  <c r="V61" i="10"/>
  <c r="S61" i="10"/>
  <c r="P61" i="10"/>
  <c r="H62" i="10"/>
  <c r="I62" i="10"/>
  <c r="R62" i="10"/>
  <c r="O62" i="10"/>
  <c r="U62" i="10"/>
  <c r="I174" i="10"/>
  <c r="H174" i="10"/>
  <c r="O174" i="10"/>
  <c r="U174" i="10"/>
  <c r="R174" i="10"/>
  <c r="I91" i="10"/>
  <c r="H91" i="10"/>
  <c r="U91" i="10"/>
  <c r="O91" i="10"/>
  <c r="R91" i="10"/>
  <c r="H146" i="10"/>
  <c r="I146" i="10"/>
  <c r="U146" i="10"/>
  <c r="O146" i="10"/>
  <c r="R146" i="10"/>
  <c r="I117" i="10"/>
  <c r="H117" i="10"/>
  <c r="O117" i="10"/>
  <c r="U117" i="10"/>
  <c r="R117" i="10"/>
  <c r="I52" i="10"/>
  <c r="H52" i="10"/>
  <c r="U52" i="10"/>
  <c r="O52" i="10"/>
  <c r="R52" i="10"/>
  <c r="I150" i="10"/>
  <c r="H150" i="10"/>
  <c r="O150" i="10"/>
  <c r="R150" i="10"/>
  <c r="U150" i="10"/>
  <c r="I86" i="10"/>
  <c r="H86" i="10"/>
  <c r="O86" i="10"/>
  <c r="R86" i="10"/>
  <c r="U86" i="10"/>
  <c r="J333" i="10"/>
  <c r="J339" i="10" s="1"/>
  <c r="V333" i="10"/>
  <c r="V339" i="10" s="1"/>
  <c r="S333" i="10"/>
  <c r="S339" i="10" s="1"/>
  <c r="P333" i="10"/>
  <c r="J209" i="10"/>
  <c r="S209" i="10"/>
  <c r="V209" i="10"/>
  <c r="P209" i="10"/>
  <c r="J175" i="10"/>
  <c r="V175" i="10"/>
  <c r="S175" i="10"/>
  <c r="P175" i="10"/>
  <c r="J206" i="10"/>
  <c r="P206" i="10"/>
  <c r="S206" i="10"/>
  <c r="V206" i="10"/>
  <c r="J74" i="10"/>
  <c r="P74" i="10"/>
  <c r="S74" i="10"/>
  <c r="V74" i="10"/>
  <c r="J150" i="10"/>
  <c r="S150" i="10"/>
  <c r="P150" i="10"/>
  <c r="V150" i="10"/>
  <c r="J86" i="10"/>
  <c r="S86" i="10"/>
  <c r="V86" i="10"/>
  <c r="P86" i="10"/>
  <c r="J115" i="10"/>
  <c r="V115" i="10"/>
  <c r="P115" i="10"/>
  <c r="S115" i="10"/>
  <c r="I134" i="10"/>
  <c r="H134" i="10"/>
  <c r="U134" i="10"/>
  <c r="R134" i="10"/>
  <c r="O134" i="10"/>
  <c r="H163" i="10"/>
  <c r="I163" i="10"/>
  <c r="O163" i="10"/>
  <c r="R163" i="10"/>
  <c r="U163" i="10"/>
  <c r="I43" i="10"/>
  <c r="H43" i="10"/>
  <c r="O43" i="10"/>
  <c r="R43" i="10"/>
  <c r="U43" i="10"/>
  <c r="I175" i="10"/>
  <c r="H175" i="10"/>
  <c r="U175" i="10"/>
  <c r="O175" i="10"/>
  <c r="R175" i="10"/>
  <c r="I133" i="10"/>
  <c r="H133" i="10"/>
  <c r="U133" i="10"/>
  <c r="O133" i="10"/>
  <c r="R133" i="10"/>
  <c r="H176" i="10"/>
  <c r="I176" i="10"/>
  <c r="O176" i="10"/>
  <c r="U176" i="10"/>
  <c r="R176" i="10"/>
  <c r="I145" i="10"/>
  <c r="H145" i="10"/>
  <c r="R145" i="10"/>
  <c r="U145" i="10"/>
  <c r="O145" i="10"/>
  <c r="I76" i="10"/>
  <c r="H76" i="10"/>
  <c r="O76" i="10"/>
  <c r="R76" i="10"/>
  <c r="U76" i="10"/>
  <c r="F64" i="10"/>
  <c r="F69" i="10" s="1"/>
  <c r="F120" i="10"/>
  <c r="F128" i="10" s="1"/>
  <c r="F177" i="10"/>
  <c r="F182" i="10" s="1"/>
  <c r="F189" i="10"/>
  <c r="F194" i="10" s="1"/>
  <c r="F199" i="10"/>
  <c r="F203" i="10" s="1"/>
  <c r="F209" i="10"/>
  <c r="F214" i="10" s="1"/>
  <c r="F311" i="10"/>
  <c r="F317" i="10" s="1"/>
  <c r="F77" i="10"/>
  <c r="F83" i="10" s="1"/>
  <c r="F151" i="10"/>
  <c r="F157" i="10" s="1"/>
  <c r="F92" i="10"/>
  <c r="F97" i="10" s="1"/>
  <c r="F137" i="10"/>
  <c r="F143" i="10" s="1"/>
  <c r="F219" i="10"/>
  <c r="F225" i="10" s="1"/>
  <c r="F250" i="10"/>
  <c r="F254" i="10" s="1"/>
  <c r="F292" i="10"/>
  <c r="F297" i="10" s="1"/>
  <c r="F301" i="10"/>
  <c r="F307" i="10" s="1"/>
  <c r="F333" i="10"/>
  <c r="F339" i="10" s="1"/>
  <c r="F33" i="10"/>
  <c r="F39" i="10" s="1"/>
  <c r="F231" i="10"/>
  <c r="F236" i="10" s="1"/>
  <c r="F241" i="10"/>
  <c r="F245" i="10" s="1"/>
  <c r="F258" i="10"/>
  <c r="F265" i="10" s="1"/>
  <c r="F272" i="10"/>
  <c r="F277" i="10" s="1"/>
  <c r="F282" i="10"/>
  <c r="F286" i="10" s="1"/>
  <c r="F166" i="10"/>
  <c r="F171" i="10" s="1"/>
  <c r="J241" i="10"/>
  <c r="J245" i="10" s="1"/>
  <c r="V241" i="10"/>
  <c r="V245" i="10" s="1"/>
  <c r="S241" i="10"/>
  <c r="P241" i="10"/>
  <c r="P245" i="10" s="1"/>
  <c r="J292" i="10"/>
  <c r="S292" i="10"/>
  <c r="P292" i="10"/>
  <c r="P297" i="10" s="1"/>
  <c r="V292" i="10"/>
  <c r="J92" i="10"/>
  <c r="S92" i="10"/>
  <c r="P92" i="10"/>
  <c r="V92" i="10"/>
  <c r="J189" i="10"/>
  <c r="S189" i="10"/>
  <c r="P189" i="10"/>
  <c r="V189" i="10"/>
  <c r="J166" i="10"/>
  <c r="S166" i="10"/>
  <c r="V166" i="10"/>
  <c r="P166" i="10"/>
  <c r="J62" i="10"/>
  <c r="S62" i="10"/>
  <c r="V62" i="10"/>
  <c r="P62" i="10"/>
  <c r="J208" i="10"/>
  <c r="V208" i="10"/>
  <c r="P208" i="10"/>
  <c r="S208" i="10"/>
  <c r="J118" i="10"/>
  <c r="S118" i="10"/>
  <c r="V118" i="10"/>
  <c r="P118" i="10"/>
  <c r="J75" i="10"/>
  <c r="P75" i="10"/>
  <c r="S75" i="10"/>
  <c r="V75" i="10"/>
  <c r="J174" i="10"/>
  <c r="P174" i="10"/>
  <c r="S174" i="10"/>
  <c r="V174" i="10"/>
  <c r="J104" i="10"/>
  <c r="S104" i="10"/>
  <c r="V104" i="10"/>
  <c r="P104" i="10"/>
  <c r="J12" i="10"/>
  <c r="S12" i="10"/>
  <c r="V12" i="10"/>
  <c r="P12" i="10"/>
  <c r="J165" i="10"/>
  <c r="S165" i="10"/>
  <c r="V165" i="10"/>
  <c r="P165" i="10"/>
  <c r="J139" i="10"/>
  <c r="P139" i="10"/>
  <c r="V139" i="10"/>
  <c r="S139" i="10"/>
  <c r="J88" i="10"/>
  <c r="V88" i="10"/>
  <c r="P88" i="10"/>
  <c r="S88" i="10"/>
  <c r="J55" i="10"/>
  <c r="V55" i="10"/>
  <c r="P55" i="10"/>
  <c r="S55" i="10"/>
  <c r="J207" i="10"/>
  <c r="S207" i="10"/>
  <c r="P207" i="10"/>
  <c r="V207" i="10"/>
  <c r="J73" i="10"/>
  <c r="S73" i="10"/>
  <c r="V73" i="10"/>
  <c r="P73" i="10"/>
  <c r="J134" i="10"/>
  <c r="P134" i="10"/>
  <c r="V134" i="10"/>
  <c r="S134" i="10"/>
  <c r="J89" i="10"/>
  <c r="S89" i="10"/>
  <c r="V89" i="10"/>
  <c r="P89" i="10"/>
  <c r="J11" i="10"/>
  <c r="P11" i="10"/>
  <c r="S11" i="10"/>
  <c r="V11" i="10"/>
  <c r="H218" i="10"/>
  <c r="I218" i="10"/>
  <c r="U218" i="10"/>
  <c r="O218" i="10"/>
  <c r="R218" i="10"/>
  <c r="H185" i="10"/>
  <c r="I185" i="10"/>
  <c r="U185" i="10"/>
  <c r="O185" i="10"/>
  <c r="R185" i="10"/>
  <c r="I130" i="10"/>
  <c r="H130" i="10"/>
  <c r="U130" i="10"/>
  <c r="R130" i="10"/>
  <c r="O130" i="10"/>
  <c r="I104" i="10"/>
  <c r="H104" i="10"/>
  <c r="O104" i="10"/>
  <c r="U104" i="10"/>
  <c r="R104" i="10"/>
  <c r="I73" i="10"/>
  <c r="H73" i="10"/>
  <c r="O73" i="10"/>
  <c r="R73" i="10"/>
  <c r="U73" i="10"/>
  <c r="I217" i="10"/>
  <c r="H217" i="10"/>
  <c r="R217" i="10"/>
  <c r="U217" i="10"/>
  <c r="O217" i="10"/>
  <c r="I208" i="10"/>
  <c r="H208" i="10"/>
  <c r="O208" i="10"/>
  <c r="R208" i="10"/>
  <c r="U208" i="10"/>
  <c r="I118" i="10"/>
  <c r="H118" i="10"/>
  <c r="U118" i="10"/>
  <c r="O118" i="10"/>
  <c r="R118" i="10"/>
  <c r="H75" i="10"/>
  <c r="I75" i="10"/>
  <c r="U75" i="10"/>
  <c r="R75" i="10"/>
  <c r="O75" i="10"/>
  <c r="H61" i="10"/>
  <c r="I61" i="10"/>
  <c r="O61" i="10"/>
  <c r="U61" i="10"/>
  <c r="R61" i="10"/>
  <c r="H188" i="10"/>
  <c r="I188" i="10"/>
  <c r="O188" i="10"/>
  <c r="R188" i="10"/>
  <c r="U188" i="10"/>
  <c r="I160" i="10"/>
  <c r="H160" i="10"/>
  <c r="O160" i="10"/>
  <c r="U160" i="10"/>
  <c r="R160" i="10"/>
  <c r="I132" i="10"/>
  <c r="H132" i="10"/>
  <c r="O132" i="10"/>
  <c r="U132" i="10"/>
  <c r="R132" i="10"/>
  <c r="I87" i="10"/>
  <c r="H87" i="10"/>
  <c r="O87" i="10"/>
  <c r="R87" i="10"/>
  <c r="U87" i="10"/>
  <c r="I32" i="10"/>
  <c r="H32" i="10"/>
  <c r="U32" i="10"/>
  <c r="R32" i="10"/>
  <c r="O32" i="10"/>
  <c r="G248" i="11"/>
  <c r="G219" i="11"/>
  <c r="G207" i="11"/>
  <c r="G198" i="11"/>
  <c r="G162" i="11"/>
  <c r="G147" i="11"/>
  <c r="G139" i="11"/>
  <c r="G132" i="11"/>
  <c r="G87" i="11"/>
  <c r="G73" i="11"/>
  <c r="G30" i="11"/>
  <c r="G21" i="11"/>
  <c r="G257" i="11"/>
  <c r="G148" i="11"/>
  <c r="G101" i="11"/>
  <c r="G312" i="11"/>
  <c r="G239" i="11"/>
  <c r="G218" i="11"/>
  <c r="G199" i="11"/>
  <c r="G187" i="11"/>
  <c r="G175" i="11"/>
  <c r="G103" i="11"/>
  <c r="G62" i="11"/>
  <c r="G228" i="11"/>
  <c r="G208" i="11"/>
  <c r="G115" i="11"/>
  <c r="G88" i="11"/>
  <c r="G186" i="11"/>
  <c r="G133" i="11"/>
  <c r="G116" i="11"/>
  <c r="G47" i="11"/>
  <c r="G176" i="11"/>
  <c r="G122" i="11"/>
  <c r="G125" i="11"/>
  <c r="AX15" i="6"/>
  <c r="AX31" i="6"/>
  <c r="AX21" i="6"/>
  <c r="AX23" i="6"/>
  <c r="AX27" i="6"/>
  <c r="AX24" i="6"/>
  <c r="AX18" i="6"/>
  <c r="AX29" i="6"/>
  <c r="AX28" i="6"/>
  <c r="AX26" i="6"/>
  <c r="W290" i="10" l="1"/>
  <c r="T161" i="10"/>
  <c r="T164" i="10"/>
  <c r="W345" i="10"/>
  <c r="P154" i="10"/>
  <c r="Q257" i="10"/>
  <c r="Q248" i="10"/>
  <c r="Q268" i="10"/>
  <c r="S361" i="10"/>
  <c r="W360" i="10"/>
  <c r="Q360" i="10"/>
  <c r="X360" i="10" s="1"/>
  <c r="W310" i="10"/>
  <c r="Q186" i="10"/>
  <c r="T350" i="10"/>
  <c r="Q357" i="10"/>
  <c r="W289" i="10"/>
  <c r="W350" i="10"/>
  <c r="K249" i="10"/>
  <c r="K343" i="10"/>
  <c r="K350" i="10"/>
  <c r="V317" i="10"/>
  <c r="W248" i="10"/>
  <c r="S297" i="10"/>
  <c r="T290" i="10"/>
  <c r="V297" i="10"/>
  <c r="S317" i="10"/>
  <c r="W240" i="10"/>
  <c r="W162" i="10"/>
  <c r="Q351" i="10"/>
  <c r="Q343" i="10"/>
  <c r="T149" i="10"/>
  <c r="W268" i="10"/>
  <c r="Q161" i="10"/>
  <c r="X161" i="10" s="1"/>
  <c r="K162" i="10"/>
  <c r="J307" i="10"/>
  <c r="Q240" i="10"/>
  <c r="P329" i="10"/>
  <c r="K341" i="10"/>
  <c r="I346" i="10"/>
  <c r="K352" i="10"/>
  <c r="V354" i="10"/>
  <c r="P354" i="10"/>
  <c r="Q354" i="10" s="1"/>
  <c r="S354" i="10"/>
  <c r="T354" i="10" s="1"/>
  <c r="J354" i="10"/>
  <c r="J355" i="10" s="1"/>
  <c r="W353" i="10"/>
  <c r="T348" i="10"/>
  <c r="W280" i="10"/>
  <c r="V329" i="10"/>
  <c r="Q269" i="10"/>
  <c r="W341" i="10"/>
  <c r="U346" i="10"/>
  <c r="K289" i="10"/>
  <c r="W354" i="10"/>
  <c r="R355" i="10"/>
  <c r="T347" i="10"/>
  <c r="T340" i="10"/>
  <c r="S346" i="10"/>
  <c r="T147" i="10"/>
  <c r="P307" i="10"/>
  <c r="P317" i="10"/>
  <c r="J17" i="10"/>
  <c r="K17" i="10" s="1"/>
  <c r="P17" i="10"/>
  <c r="Q17" i="10" s="1"/>
  <c r="S17" i="10"/>
  <c r="T17" i="10" s="1"/>
  <c r="V17" i="10"/>
  <c r="W17" i="10" s="1"/>
  <c r="W257" i="10"/>
  <c r="X257" i="10" s="1"/>
  <c r="Q353" i="10"/>
  <c r="K280" i="10"/>
  <c r="S329" i="10"/>
  <c r="T269" i="10"/>
  <c r="T341" i="10"/>
  <c r="R346" i="10"/>
  <c r="T356" i="10"/>
  <c r="W224" i="10"/>
  <c r="T359" i="10"/>
  <c r="H17" i="10"/>
  <c r="Q281" i="10"/>
  <c r="J297" i="10"/>
  <c r="P339" i="10"/>
  <c r="P286" i="10"/>
  <c r="Q280" i="10"/>
  <c r="K269" i="10"/>
  <c r="K351" i="10"/>
  <c r="O346" i="10"/>
  <c r="W359" i="10"/>
  <c r="O322" i="10"/>
  <c r="Q322" i="10" s="1"/>
  <c r="I322" i="10"/>
  <c r="K322" i="10" s="1"/>
  <c r="R322" i="10"/>
  <c r="T322" i="10" s="1"/>
  <c r="H322" i="10"/>
  <c r="H329" i="10" s="1"/>
  <c r="U322" i="10"/>
  <c r="W322" i="10" s="1"/>
  <c r="T280" i="10"/>
  <c r="K248" i="10"/>
  <c r="X248" i="10" s="1"/>
  <c r="W351" i="10"/>
  <c r="K268" i="10"/>
  <c r="W356" i="10"/>
  <c r="K224" i="10"/>
  <c r="X224" i="10" s="1"/>
  <c r="W119" i="10"/>
  <c r="Q359" i="10"/>
  <c r="I355" i="10"/>
  <c r="K347" i="10"/>
  <c r="S245" i="10"/>
  <c r="P277" i="10"/>
  <c r="P361" i="10"/>
  <c r="K240" i="10"/>
  <c r="O358" i="10"/>
  <c r="Q358" i="10" s="1"/>
  <c r="U358" i="10"/>
  <c r="W358" i="10" s="1"/>
  <c r="H358" i="10"/>
  <c r="R358" i="10"/>
  <c r="T358" i="10" s="1"/>
  <c r="I358" i="10"/>
  <c r="K358" i="10" s="1"/>
  <c r="W349" i="10"/>
  <c r="X164" i="10"/>
  <c r="T351" i="10"/>
  <c r="Q149" i="10"/>
  <c r="F361" i="10"/>
  <c r="Q224" i="10"/>
  <c r="Q350" i="10"/>
  <c r="W352" i="10"/>
  <c r="X352" i="10" s="1"/>
  <c r="W347" i="10"/>
  <c r="U355" i="10"/>
  <c r="O355" i="10"/>
  <c r="Q347" i="10"/>
  <c r="V265" i="10"/>
  <c r="T240" i="10"/>
  <c r="U13" i="10"/>
  <c r="W13" i="10" s="1"/>
  <c r="O13" i="10"/>
  <c r="Q13" i="10" s="1"/>
  <c r="R13" i="10"/>
  <c r="T13" i="10" s="1"/>
  <c r="H13" i="10"/>
  <c r="I13" i="10"/>
  <c r="K13" i="10" s="1"/>
  <c r="W344" i="10"/>
  <c r="Q310" i="10"/>
  <c r="X310" i="10" s="1"/>
  <c r="Q349" i="10"/>
  <c r="T248" i="10"/>
  <c r="P346" i="10"/>
  <c r="Q340" i="10"/>
  <c r="W149" i="10"/>
  <c r="K300" i="10"/>
  <c r="Q344" i="10"/>
  <c r="K356" i="10"/>
  <c r="K148" i="10"/>
  <c r="W228" i="10"/>
  <c r="R106" i="10"/>
  <c r="T106" i="10" s="1"/>
  <c r="U106" i="10"/>
  <c r="W106" i="10" s="1"/>
  <c r="H106" i="10"/>
  <c r="H111" i="10" s="1"/>
  <c r="I106" i="10"/>
  <c r="K106" i="10" s="1"/>
  <c r="O106" i="10"/>
  <c r="Q106" i="10" s="1"/>
  <c r="T349" i="10"/>
  <c r="J277" i="10"/>
  <c r="G20" i="10"/>
  <c r="J361" i="10"/>
  <c r="H15" i="10"/>
  <c r="I15" i="10"/>
  <c r="K15" i="10" s="1"/>
  <c r="R15" i="10"/>
  <c r="T15" i="10" s="1"/>
  <c r="O15" i="10"/>
  <c r="Q15" i="10" s="1"/>
  <c r="U15" i="10"/>
  <c r="W15" i="10" s="1"/>
  <c r="T249" i="10"/>
  <c r="K357" i="10"/>
  <c r="T321" i="10"/>
  <c r="K340" i="10"/>
  <c r="J346" i="10"/>
  <c r="K149" i="10"/>
  <c r="T268" i="10"/>
  <c r="W300" i="10"/>
  <c r="T186" i="10"/>
  <c r="W230" i="10"/>
  <c r="K290" i="10"/>
  <c r="X290" i="10" s="1"/>
  <c r="Q345" i="10"/>
  <c r="X345" i="10" s="1"/>
  <c r="T136" i="10"/>
  <c r="W148" i="10"/>
  <c r="T119" i="10"/>
  <c r="K228" i="10"/>
  <c r="Q321" i="10"/>
  <c r="Q356" i="10"/>
  <c r="V361" i="10"/>
  <c r="P355" i="10"/>
  <c r="K348" i="10"/>
  <c r="K349" i="10"/>
  <c r="X349" i="10" s="1"/>
  <c r="Q162" i="10"/>
  <c r="T357" i="10"/>
  <c r="F329" i="10"/>
  <c r="T300" i="10"/>
  <c r="Q147" i="10"/>
  <c r="W186" i="10"/>
  <c r="T230" i="10"/>
  <c r="W281" i="10"/>
  <c r="Q290" i="10"/>
  <c r="T148" i="10"/>
  <c r="T228" i="10"/>
  <c r="X229" i="10"/>
  <c r="T353" i="10"/>
  <c r="W249" i="10"/>
  <c r="G355" i="10"/>
  <c r="W348" i="10"/>
  <c r="X332" i="10"/>
  <c r="J329" i="10"/>
  <c r="W357" i="10"/>
  <c r="K321" i="10"/>
  <c r="V346" i="10"/>
  <c r="W340" i="10"/>
  <c r="X341" i="10"/>
  <c r="Q289" i="10"/>
  <c r="X289" i="10" s="1"/>
  <c r="Q300" i="10"/>
  <c r="K147" i="10"/>
  <c r="K230" i="10"/>
  <c r="K281" i="10"/>
  <c r="W136" i="10"/>
  <c r="Q148" i="10"/>
  <c r="Q342" i="10"/>
  <c r="X342" i="10" s="1"/>
  <c r="K119" i="10"/>
  <c r="K353" i="10"/>
  <c r="Q249" i="10"/>
  <c r="X249" i="10" s="1"/>
  <c r="V355" i="10"/>
  <c r="Q348" i="10"/>
  <c r="W343" i="10"/>
  <c r="W147" i="10"/>
  <c r="W321" i="10"/>
  <c r="H346" i="10"/>
  <c r="K186" i="10"/>
  <c r="Q230" i="10"/>
  <c r="T281" i="10"/>
  <c r="K136" i="10"/>
  <c r="X136" i="10" s="1"/>
  <c r="H354" i="10"/>
  <c r="H355" i="10" s="1"/>
  <c r="Q119" i="10"/>
  <c r="Q228" i="10"/>
  <c r="L161" i="11"/>
  <c r="K161" i="11"/>
  <c r="J161" i="11"/>
  <c r="H161" i="11"/>
  <c r="M161" i="11" s="1"/>
  <c r="J341" i="11"/>
  <c r="K341" i="11"/>
  <c r="H341" i="11"/>
  <c r="M341" i="11" s="1"/>
  <c r="L341" i="11"/>
  <c r="H108" i="11"/>
  <c r="M108" i="11" s="1"/>
  <c r="J108" i="11"/>
  <c r="L108" i="11"/>
  <c r="K108" i="11"/>
  <c r="J178" i="11"/>
  <c r="K178" i="11"/>
  <c r="L178" i="11"/>
  <c r="H178" i="11"/>
  <c r="M178" i="11"/>
  <c r="L355" i="11"/>
  <c r="K355" i="11"/>
  <c r="H355" i="11"/>
  <c r="M355" i="11" s="1"/>
  <c r="J355" i="11"/>
  <c r="L78" i="11"/>
  <c r="K78" i="11"/>
  <c r="H78" i="11"/>
  <c r="J78" i="11"/>
  <c r="M78" i="11" s="1"/>
  <c r="L359" i="11"/>
  <c r="H359" i="11"/>
  <c r="J359" i="11"/>
  <c r="K359" i="11"/>
  <c r="M359" i="11"/>
  <c r="G372" i="11"/>
  <c r="G362" i="11"/>
  <c r="G351" i="11"/>
  <c r="G18" i="11"/>
  <c r="K366" i="11"/>
  <c r="J366" i="11"/>
  <c r="L366" i="11"/>
  <c r="H366" i="11"/>
  <c r="M366" i="11"/>
  <c r="L94" i="11"/>
  <c r="J94" i="11"/>
  <c r="M94" i="11" s="1"/>
  <c r="K94" i="11"/>
  <c r="H94" i="11"/>
  <c r="L369" i="11"/>
  <c r="H369" i="11"/>
  <c r="K369" i="11"/>
  <c r="J369" i="11"/>
  <c r="M369" i="11" s="1"/>
  <c r="H79" i="11"/>
  <c r="L79" i="11"/>
  <c r="K79" i="11"/>
  <c r="J79" i="11"/>
  <c r="M79" i="11"/>
  <c r="G310" i="11"/>
  <c r="G269" i="11"/>
  <c r="G333" i="11"/>
  <c r="G289" i="11"/>
  <c r="G259" i="11"/>
  <c r="G302" i="11"/>
  <c r="G311" i="11"/>
  <c r="H354" i="11"/>
  <c r="K354" i="11"/>
  <c r="L354" i="11"/>
  <c r="J354" i="11"/>
  <c r="M354" i="11"/>
  <c r="K153" i="11"/>
  <c r="J153" i="11"/>
  <c r="L153" i="11"/>
  <c r="H153" i="11"/>
  <c r="M153" i="11" s="1"/>
  <c r="J367" i="11"/>
  <c r="K367" i="11"/>
  <c r="L367" i="11"/>
  <c r="H367" i="11"/>
  <c r="M367" i="11"/>
  <c r="J249" i="11"/>
  <c r="M249" i="11" s="1"/>
  <c r="K249" i="11"/>
  <c r="L249" i="11"/>
  <c r="H249" i="11"/>
  <c r="K345" i="11"/>
  <c r="H345" i="11"/>
  <c r="J345" i="11"/>
  <c r="L345" i="11"/>
  <c r="M345" i="11"/>
  <c r="J356" i="11"/>
  <c r="K356" i="11"/>
  <c r="L356" i="11"/>
  <c r="H356" i="11"/>
  <c r="M356" i="11" s="1"/>
  <c r="J168" i="11"/>
  <c r="L168" i="11"/>
  <c r="K168" i="11"/>
  <c r="H168" i="11"/>
  <c r="M168" i="11"/>
  <c r="L368" i="11"/>
  <c r="H368" i="11"/>
  <c r="M368" i="11" s="1"/>
  <c r="K368" i="11"/>
  <c r="J368" i="11"/>
  <c r="G295" i="11"/>
  <c r="G316" i="11"/>
  <c r="K49" i="11"/>
  <c r="L49" i="11"/>
  <c r="H49" i="11"/>
  <c r="J49" i="11"/>
  <c r="M49" i="11"/>
  <c r="H23" i="11"/>
  <c r="J23" i="11"/>
  <c r="M23" i="11" s="1"/>
  <c r="K23" i="11"/>
  <c r="L23" i="11"/>
  <c r="H344" i="11"/>
  <c r="M344" i="11" s="1"/>
  <c r="J344" i="11"/>
  <c r="K344" i="11"/>
  <c r="L344" i="11"/>
  <c r="L358" i="11"/>
  <c r="H358" i="11"/>
  <c r="K358" i="11"/>
  <c r="J358" i="11"/>
  <c r="M358" i="11"/>
  <c r="L279" i="11"/>
  <c r="K279" i="11"/>
  <c r="K286" i="11" s="1"/>
  <c r="H279" i="11"/>
  <c r="M279" i="11" s="1"/>
  <c r="J279" i="11"/>
  <c r="K10" i="11"/>
  <c r="H10" i="11"/>
  <c r="M10" i="11" s="1"/>
  <c r="L10" i="11"/>
  <c r="J10" i="11"/>
  <c r="L347" i="11"/>
  <c r="H347" i="11"/>
  <c r="J347" i="11"/>
  <c r="K347" i="11"/>
  <c r="M347" i="11"/>
  <c r="G236" i="11"/>
  <c r="G16" i="11"/>
  <c r="H16" i="11" s="1"/>
  <c r="M16" i="11" s="1"/>
  <c r="G14" i="11"/>
  <c r="H14" i="11" s="1"/>
  <c r="M14" i="11" s="1"/>
  <c r="G40" i="11"/>
  <c r="G44" i="11"/>
  <c r="G315" i="11"/>
  <c r="G361" i="11"/>
  <c r="G371" i="11"/>
  <c r="G370" i="11"/>
  <c r="G360" i="11"/>
  <c r="G254" i="11"/>
  <c r="G350" i="11"/>
  <c r="G352" i="11" s="1"/>
  <c r="G349" i="11"/>
  <c r="L346" i="11"/>
  <c r="H346" i="11"/>
  <c r="J346" i="11"/>
  <c r="M346" i="11" s="1"/>
  <c r="K346" i="11"/>
  <c r="H357" i="11"/>
  <c r="J357" i="11"/>
  <c r="M357" i="11" s="1"/>
  <c r="K357" i="11"/>
  <c r="L357" i="11"/>
  <c r="L280" i="11"/>
  <c r="M280" i="11" s="1"/>
  <c r="H280" i="11"/>
  <c r="J280" i="11"/>
  <c r="K280" i="11"/>
  <c r="J12" i="11"/>
  <c r="H12" i="11"/>
  <c r="K12" i="11"/>
  <c r="L12" i="11"/>
  <c r="M12" i="11"/>
  <c r="K240" i="11"/>
  <c r="H240" i="11"/>
  <c r="M240" i="11" s="1"/>
  <c r="L240" i="11"/>
  <c r="J240" i="11"/>
  <c r="K364" i="11"/>
  <c r="H364" i="11"/>
  <c r="L364" i="11"/>
  <c r="J364" i="11"/>
  <c r="M364" i="11"/>
  <c r="K11" i="11"/>
  <c r="L11" i="11"/>
  <c r="H11" i="11"/>
  <c r="M11" i="11" s="1"/>
  <c r="J11" i="11"/>
  <c r="G298" i="11"/>
  <c r="G318" i="11"/>
  <c r="L343" i="11"/>
  <c r="H343" i="11"/>
  <c r="J343" i="11"/>
  <c r="K343" i="11"/>
  <c r="M343" i="11"/>
  <c r="L365" i="11"/>
  <c r="K365" i="11"/>
  <c r="J365" i="11"/>
  <c r="H365" i="11"/>
  <c r="M365" i="11" s="1"/>
  <c r="J348" i="11"/>
  <c r="L348" i="11"/>
  <c r="K348" i="11"/>
  <c r="M348" i="11" s="1"/>
  <c r="H348" i="11"/>
  <c r="K241" i="11"/>
  <c r="L241" i="11"/>
  <c r="H241" i="11"/>
  <c r="M241" i="11" s="1"/>
  <c r="J241" i="11"/>
  <c r="K342" i="11"/>
  <c r="M342" i="11" s="1"/>
  <c r="L342" i="11"/>
  <c r="J342" i="11"/>
  <c r="H342" i="11"/>
  <c r="H353" i="11"/>
  <c r="L353" i="11"/>
  <c r="J353" i="11"/>
  <c r="J363" i="11" s="1"/>
  <c r="K353" i="11"/>
  <c r="K363" i="11" s="1"/>
  <c r="M353" i="11"/>
  <c r="J82" i="11"/>
  <c r="M82" i="11" s="1"/>
  <c r="K82" i="11"/>
  <c r="L82" i="11"/>
  <c r="H82" i="11"/>
  <c r="J250" i="11"/>
  <c r="K250" i="11"/>
  <c r="L250" i="11"/>
  <c r="H250" i="11"/>
  <c r="M250" i="11"/>
  <c r="G236" i="10"/>
  <c r="P203" i="10"/>
  <c r="G225" i="10"/>
  <c r="J225" i="10"/>
  <c r="R111" i="10"/>
  <c r="S203" i="10"/>
  <c r="G214" i="10"/>
  <c r="V203" i="10"/>
  <c r="J203" i="10"/>
  <c r="J194" i="10"/>
  <c r="G194" i="10"/>
  <c r="G182" i="10"/>
  <c r="G171" i="10"/>
  <c r="P157" i="10"/>
  <c r="G143" i="10"/>
  <c r="J128" i="10"/>
  <c r="G128" i="10"/>
  <c r="J58" i="10"/>
  <c r="J46" i="10"/>
  <c r="G111" i="10"/>
  <c r="G97" i="10"/>
  <c r="G83" i="10"/>
  <c r="V58" i="10"/>
  <c r="P46" i="10"/>
  <c r="G69" i="10"/>
  <c r="H58" i="10"/>
  <c r="I58" i="10"/>
  <c r="P58" i="10"/>
  <c r="V46" i="10"/>
  <c r="R58" i="10"/>
  <c r="O58" i="10"/>
  <c r="U58" i="10"/>
  <c r="S58" i="10"/>
  <c r="V39" i="10"/>
  <c r="S46" i="10"/>
  <c r="U46" i="10"/>
  <c r="O46" i="10"/>
  <c r="R46" i="10"/>
  <c r="H46" i="10"/>
  <c r="I46" i="10"/>
  <c r="J39" i="10"/>
  <c r="P39" i="10"/>
  <c r="S39" i="10"/>
  <c r="U29" i="10"/>
  <c r="R29" i="10"/>
  <c r="J20" i="10"/>
  <c r="S29" i="10"/>
  <c r="O29" i="10"/>
  <c r="P29" i="10"/>
  <c r="I29" i="10"/>
  <c r="V29" i="10"/>
  <c r="H29" i="10"/>
  <c r="S20" i="10"/>
  <c r="J29" i="10"/>
  <c r="O20" i="10"/>
  <c r="P20" i="10"/>
  <c r="V20" i="10"/>
  <c r="K117" i="10"/>
  <c r="K40" i="10"/>
  <c r="K188" i="10"/>
  <c r="H125" i="10"/>
  <c r="S234" i="10"/>
  <c r="T234" i="10" s="1"/>
  <c r="P125" i="10"/>
  <c r="Q125" i="10" s="1"/>
  <c r="V67" i="10"/>
  <c r="W67" i="10" s="1"/>
  <c r="V125" i="10"/>
  <c r="W125" i="10" s="1"/>
  <c r="S125" i="10"/>
  <c r="T125" i="10" s="1"/>
  <c r="J67" i="10"/>
  <c r="K67" i="10" s="1"/>
  <c r="K146" i="10"/>
  <c r="K79" i="10"/>
  <c r="W103" i="10"/>
  <c r="T131" i="10"/>
  <c r="W24" i="10"/>
  <c r="K132" i="10"/>
  <c r="K90" i="10"/>
  <c r="Q154" i="10"/>
  <c r="V141" i="10"/>
  <c r="W141" i="10" s="1"/>
  <c r="J141" i="10"/>
  <c r="K141" i="10" s="1"/>
  <c r="K103" i="10"/>
  <c r="K197" i="10"/>
  <c r="K198" i="10"/>
  <c r="K73" i="10"/>
  <c r="W160" i="10"/>
  <c r="T130" i="10"/>
  <c r="T91" i="10"/>
  <c r="T76" i="10"/>
  <c r="T197" i="10"/>
  <c r="Q217" i="10"/>
  <c r="W105" i="10"/>
  <c r="T176" i="10"/>
  <c r="T43" i="10"/>
  <c r="H154" i="10"/>
  <c r="P234" i="10"/>
  <c r="Q234" i="10" s="1"/>
  <c r="S169" i="10"/>
  <c r="T169" i="10" s="1"/>
  <c r="K145" i="10"/>
  <c r="K176" i="10"/>
  <c r="K43" i="10"/>
  <c r="V154" i="10"/>
  <c r="W154" i="10" s="1"/>
  <c r="V192" i="10"/>
  <c r="W192" i="10" s="1"/>
  <c r="S180" i="10"/>
  <c r="T180" i="10" s="1"/>
  <c r="W102" i="10"/>
  <c r="T90" i="10"/>
  <c r="J180" i="10"/>
  <c r="K180" i="10" s="1"/>
  <c r="K32" i="10"/>
  <c r="P141" i="10"/>
  <c r="Q141" i="10" s="1"/>
  <c r="S154" i="10"/>
  <c r="T154" i="10" s="1"/>
  <c r="P67" i="10"/>
  <c r="Q67" i="10" s="1"/>
  <c r="V109" i="10"/>
  <c r="W109" i="10" s="1"/>
  <c r="V234" i="10"/>
  <c r="W234" i="10" s="1"/>
  <c r="Q10" i="10"/>
  <c r="K175" i="10"/>
  <c r="J154" i="10"/>
  <c r="K154" i="10" s="1"/>
  <c r="S192" i="10"/>
  <c r="T192" i="10" s="1"/>
  <c r="Q132" i="10"/>
  <c r="P180" i="10"/>
  <c r="Q180" i="10" s="1"/>
  <c r="T188" i="10"/>
  <c r="K75" i="10"/>
  <c r="S141" i="10"/>
  <c r="T141" i="10" s="1"/>
  <c r="S67" i="10"/>
  <c r="T67" i="10" s="1"/>
  <c r="S109" i="10"/>
  <c r="T109" i="10" s="1"/>
  <c r="J234" i="10"/>
  <c r="K234" i="10" s="1"/>
  <c r="K10" i="10"/>
  <c r="P192" i="10"/>
  <c r="Q192" i="10" s="1"/>
  <c r="K125" i="10"/>
  <c r="W163" i="10"/>
  <c r="V180" i="10"/>
  <c r="W180" i="10" s="1"/>
  <c r="W32" i="10"/>
  <c r="T87" i="10"/>
  <c r="T218" i="10"/>
  <c r="P109" i="10"/>
  <c r="Q109" i="10" s="1"/>
  <c r="H192" i="10"/>
  <c r="S95" i="10"/>
  <c r="T95" i="10" s="1"/>
  <c r="Q133" i="10"/>
  <c r="W75" i="10"/>
  <c r="P95" i="10"/>
  <c r="Q95" i="10" s="1"/>
  <c r="P81" i="10"/>
  <c r="Q81" i="10" s="1"/>
  <c r="T208" i="10"/>
  <c r="V95" i="10"/>
  <c r="W95" i="10" s="1"/>
  <c r="S212" i="10"/>
  <c r="T212" i="10" s="1"/>
  <c r="Q118" i="10"/>
  <c r="V169" i="10"/>
  <c r="W169" i="10" s="1"/>
  <c r="J95" i="10"/>
  <c r="K95" i="10" s="1"/>
  <c r="P212" i="10"/>
  <c r="Q212" i="10" s="1"/>
  <c r="S222" i="10"/>
  <c r="T222" i="10" s="1"/>
  <c r="V81" i="10"/>
  <c r="W81" i="10" s="1"/>
  <c r="H222" i="10"/>
  <c r="Q52" i="10"/>
  <c r="V212" i="10"/>
  <c r="W212" i="10" s="1"/>
  <c r="P222" i="10"/>
  <c r="Q222" i="10" s="1"/>
  <c r="V222" i="10"/>
  <c r="W222" i="10" s="1"/>
  <c r="S81" i="10"/>
  <c r="T81" i="10" s="1"/>
  <c r="P169" i="10"/>
  <c r="Q169" i="10" s="1"/>
  <c r="J81" i="10"/>
  <c r="K81" i="10" s="1"/>
  <c r="J169" i="10"/>
  <c r="K169" i="10" s="1"/>
  <c r="T217" i="10"/>
  <c r="J212" i="10"/>
  <c r="K212" i="10" s="1"/>
  <c r="J109" i="10"/>
  <c r="K109" i="10" s="1"/>
  <c r="W40" i="10"/>
  <c r="W132" i="10"/>
  <c r="Q218" i="10"/>
  <c r="W91" i="10"/>
  <c r="Q103" i="10"/>
  <c r="W197" i="10"/>
  <c r="W87" i="10"/>
  <c r="T61" i="10"/>
  <c r="W176" i="10"/>
  <c r="W117" i="10"/>
  <c r="Q32" i="10"/>
  <c r="W104" i="10"/>
  <c r="T117" i="10"/>
  <c r="T79" i="10"/>
  <c r="Q135" i="10"/>
  <c r="T32" i="10"/>
  <c r="K87" i="10"/>
  <c r="W118" i="10"/>
  <c r="T185" i="10"/>
  <c r="K218" i="10"/>
  <c r="T133" i="10"/>
  <c r="K133" i="10"/>
  <c r="T163" i="10"/>
  <c r="T146" i="10"/>
  <c r="K131" i="10"/>
  <c r="T105" i="10"/>
  <c r="K105" i="10"/>
  <c r="W114" i="10"/>
  <c r="W198" i="10"/>
  <c r="W72" i="10"/>
  <c r="W90" i="10"/>
  <c r="T40" i="10"/>
  <c r="Q198" i="10"/>
  <c r="Q188" i="10"/>
  <c r="W217" i="10"/>
  <c r="W73" i="10"/>
  <c r="W130" i="10"/>
  <c r="Q185" i="10"/>
  <c r="Q165" i="10"/>
  <c r="K76" i="10"/>
  <c r="K91" i="10"/>
  <c r="Q116" i="10"/>
  <c r="T10" i="10"/>
  <c r="W135" i="10"/>
  <c r="W101" i="10"/>
  <c r="W133" i="10"/>
  <c r="K208" i="10"/>
  <c r="Q105" i="10"/>
  <c r="W185" i="10"/>
  <c r="K134" i="10"/>
  <c r="W174" i="10"/>
  <c r="W62" i="10"/>
  <c r="T139" i="10"/>
  <c r="W11" i="10"/>
  <c r="W12" i="10"/>
  <c r="W74" i="10"/>
  <c r="W89" i="10"/>
  <c r="T102" i="10"/>
  <c r="T115" i="10"/>
  <c r="Q206" i="10"/>
  <c r="W187" i="10"/>
  <c r="K207" i="10"/>
  <c r="T134" i="10"/>
  <c r="K86" i="10"/>
  <c r="Q62" i="10"/>
  <c r="W139" i="10"/>
  <c r="W165" i="10"/>
  <c r="Q12" i="10"/>
  <c r="Q89" i="10"/>
  <c r="Q102" i="10"/>
  <c r="T114" i="10"/>
  <c r="T116" i="10"/>
  <c r="I272" i="10"/>
  <c r="H272" i="10"/>
  <c r="H277" i="10" s="1"/>
  <c r="U272" i="10"/>
  <c r="R272" i="10"/>
  <c r="O272" i="10"/>
  <c r="I250" i="10"/>
  <c r="H250" i="10"/>
  <c r="H254" i="10" s="1"/>
  <c r="U250" i="10"/>
  <c r="R250" i="10"/>
  <c r="O250" i="10"/>
  <c r="I199" i="10"/>
  <c r="K199" i="10" s="1"/>
  <c r="H199" i="10"/>
  <c r="H203" i="10" s="1"/>
  <c r="O199" i="10"/>
  <c r="Q199" i="10" s="1"/>
  <c r="U199" i="10"/>
  <c r="W199" i="10" s="1"/>
  <c r="R199" i="10"/>
  <c r="T199" i="10" s="1"/>
  <c r="W55" i="10"/>
  <c r="Q43" i="10"/>
  <c r="W6" i="10"/>
  <c r="W9" i="10" s="1"/>
  <c r="K217" i="10"/>
  <c r="T132" i="10"/>
  <c r="W61" i="10"/>
  <c r="H333" i="10"/>
  <c r="H339" i="10" s="1"/>
  <c r="I333" i="10"/>
  <c r="O333" i="10"/>
  <c r="U333" i="10"/>
  <c r="R333" i="10"/>
  <c r="I77" i="10"/>
  <c r="K77" i="10" s="1"/>
  <c r="H77" i="10"/>
  <c r="H83" i="10" s="1"/>
  <c r="O77" i="10"/>
  <c r="Q77" i="10" s="1"/>
  <c r="R77" i="10"/>
  <c r="T77" i="10" s="1"/>
  <c r="U77" i="10"/>
  <c r="W77" i="10" s="1"/>
  <c r="T175" i="10"/>
  <c r="W86" i="10"/>
  <c r="Q174" i="10"/>
  <c r="K116" i="10"/>
  <c r="W79" i="10"/>
  <c r="Q176" i="10"/>
  <c r="Q6" i="10"/>
  <c r="Q9" i="10" s="1"/>
  <c r="T24" i="10"/>
  <c r="W115" i="10"/>
  <c r="K23" i="10"/>
  <c r="Q187" i="10"/>
  <c r="T207" i="10"/>
  <c r="Q72" i="10"/>
  <c r="Q87" i="10"/>
  <c r="T160" i="10"/>
  <c r="K160" i="10"/>
  <c r="T75" i="10"/>
  <c r="T118" i="10"/>
  <c r="K118" i="10"/>
  <c r="T73" i="10"/>
  <c r="T104" i="10"/>
  <c r="K104" i="10"/>
  <c r="Q73" i="10"/>
  <c r="Q104" i="10"/>
  <c r="I166" i="10"/>
  <c r="K166" i="10" s="1"/>
  <c r="H166" i="10"/>
  <c r="H171" i="10" s="1"/>
  <c r="O166" i="10"/>
  <c r="Q166" i="10" s="1"/>
  <c r="R166" i="10"/>
  <c r="T166" i="10" s="1"/>
  <c r="U166" i="10"/>
  <c r="W166" i="10" s="1"/>
  <c r="H241" i="10"/>
  <c r="H245" i="10" s="1"/>
  <c r="I241" i="10"/>
  <c r="O241" i="10"/>
  <c r="U241" i="10"/>
  <c r="R241" i="10"/>
  <c r="I301" i="10"/>
  <c r="H301" i="10"/>
  <c r="H307" i="10" s="1"/>
  <c r="U301" i="10"/>
  <c r="R301" i="10"/>
  <c r="O301" i="10"/>
  <c r="H137" i="10"/>
  <c r="H143" i="10" s="1"/>
  <c r="I137" i="10"/>
  <c r="K137" i="10" s="1"/>
  <c r="R137" i="10"/>
  <c r="T137" i="10" s="1"/>
  <c r="U137" i="10"/>
  <c r="W137" i="10" s="1"/>
  <c r="O137" i="10"/>
  <c r="Q137" i="10" s="1"/>
  <c r="H311" i="10"/>
  <c r="H317" i="10" s="1"/>
  <c r="I311" i="10"/>
  <c r="R311" i="10"/>
  <c r="O311" i="10"/>
  <c r="U311" i="10"/>
  <c r="I177" i="10"/>
  <c r="K177" i="10" s="1"/>
  <c r="H177" i="10"/>
  <c r="H182" i="10" s="1"/>
  <c r="U177" i="10"/>
  <c r="W177" i="10" s="1"/>
  <c r="O177" i="10"/>
  <c r="Q177" i="10" s="1"/>
  <c r="R177" i="10"/>
  <c r="T177" i="10" s="1"/>
  <c r="Q145" i="10"/>
  <c r="Q175" i="10"/>
  <c r="W43" i="10"/>
  <c r="K163" i="10"/>
  <c r="W134" i="10"/>
  <c r="T86" i="10"/>
  <c r="W150" i="10"/>
  <c r="K150" i="10"/>
  <c r="Q146" i="10"/>
  <c r="T62" i="10"/>
  <c r="Q61" i="10"/>
  <c r="Q117" i="10"/>
  <c r="T55" i="10"/>
  <c r="Q139" i="10"/>
  <c r="T165" i="10"/>
  <c r="T11" i="10"/>
  <c r="K11" i="10"/>
  <c r="W131" i="10"/>
  <c r="T74" i="10"/>
  <c r="K135" i="10"/>
  <c r="T89" i="10"/>
  <c r="K24" i="10"/>
  <c r="K130" i="10"/>
  <c r="Q24" i="10"/>
  <c r="T101" i="10"/>
  <c r="K101" i="10"/>
  <c r="K115" i="10"/>
  <c r="Q90" i="10"/>
  <c r="W206" i="10"/>
  <c r="K206" i="10"/>
  <c r="W52" i="10"/>
  <c r="Q23" i="10"/>
  <c r="Q101" i="10"/>
  <c r="W23" i="10"/>
  <c r="K114" i="10"/>
  <c r="T187" i="10"/>
  <c r="Q40" i="10"/>
  <c r="T198" i="10"/>
  <c r="Q207" i="10"/>
  <c r="I33" i="10"/>
  <c r="K33" i="10" s="1"/>
  <c r="H33" i="10"/>
  <c r="H39" i="10" s="1"/>
  <c r="U33" i="10"/>
  <c r="W33" i="10" s="1"/>
  <c r="R33" i="10"/>
  <c r="T33" i="10" s="1"/>
  <c r="O33" i="10"/>
  <c r="Q33" i="10" s="1"/>
  <c r="I151" i="10"/>
  <c r="K151" i="10" s="1"/>
  <c r="H151" i="10"/>
  <c r="O151" i="10"/>
  <c r="Q151" i="10" s="1"/>
  <c r="R151" i="10"/>
  <c r="T151" i="10" s="1"/>
  <c r="U151" i="10"/>
  <c r="W151" i="10" s="1"/>
  <c r="I64" i="10"/>
  <c r="K64" i="10" s="1"/>
  <c r="H64" i="10"/>
  <c r="H69" i="10" s="1"/>
  <c r="R64" i="10"/>
  <c r="T64" i="10" s="1"/>
  <c r="U64" i="10"/>
  <c r="W64" i="10" s="1"/>
  <c r="O64" i="10"/>
  <c r="Q64" i="10" s="1"/>
  <c r="Q134" i="10"/>
  <c r="Q150" i="10"/>
  <c r="W88" i="10"/>
  <c r="K187" i="10"/>
  <c r="W116" i="10"/>
  <c r="Q75" i="10"/>
  <c r="I258" i="10"/>
  <c r="H258" i="10"/>
  <c r="H265" i="10" s="1"/>
  <c r="U258" i="10"/>
  <c r="R258" i="10"/>
  <c r="O258" i="10"/>
  <c r="I219" i="10"/>
  <c r="K219" i="10" s="1"/>
  <c r="H219" i="10"/>
  <c r="U219" i="10"/>
  <c r="W219" i="10" s="1"/>
  <c r="O219" i="10"/>
  <c r="Q219" i="10" s="1"/>
  <c r="R219" i="10"/>
  <c r="T219" i="10" s="1"/>
  <c r="H189" i="10"/>
  <c r="I189" i="10"/>
  <c r="K189" i="10" s="1"/>
  <c r="R189" i="10"/>
  <c r="T189" i="10" s="1"/>
  <c r="U189" i="10"/>
  <c r="W189" i="10" s="1"/>
  <c r="O189" i="10"/>
  <c r="Q189" i="10" s="1"/>
  <c r="W76" i="10"/>
  <c r="K55" i="10"/>
  <c r="K165" i="10"/>
  <c r="Q74" i="10"/>
  <c r="Q197" i="10"/>
  <c r="W188" i="10"/>
  <c r="K61" i="10"/>
  <c r="W208" i="10"/>
  <c r="Q130" i="10"/>
  <c r="K185" i="10"/>
  <c r="W218" i="10"/>
  <c r="Q88" i="10"/>
  <c r="Q208" i="10"/>
  <c r="H282" i="10"/>
  <c r="H286" i="10" s="1"/>
  <c r="I282" i="10"/>
  <c r="O282" i="10"/>
  <c r="R282" i="10"/>
  <c r="U282" i="10"/>
  <c r="I231" i="10"/>
  <c r="H231" i="10"/>
  <c r="H236" i="10" s="1"/>
  <c r="R231" i="10"/>
  <c r="U231" i="10"/>
  <c r="O231" i="10"/>
  <c r="H292" i="10"/>
  <c r="H297" i="10" s="1"/>
  <c r="I292" i="10"/>
  <c r="U292" i="10"/>
  <c r="O292" i="10"/>
  <c r="R292" i="10"/>
  <c r="I92" i="10"/>
  <c r="K92" i="10" s="1"/>
  <c r="H92" i="10"/>
  <c r="H97" i="10" s="1"/>
  <c r="U92" i="10"/>
  <c r="W92" i="10" s="1"/>
  <c r="O92" i="10"/>
  <c r="Q92" i="10" s="1"/>
  <c r="R92" i="10"/>
  <c r="T92" i="10" s="1"/>
  <c r="H209" i="10"/>
  <c r="H214" i="10" s="1"/>
  <c r="I209" i="10"/>
  <c r="K209" i="10" s="1"/>
  <c r="U209" i="10"/>
  <c r="W209" i="10" s="1"/>
  <c r="O209" i="10"/>
  <c r="Q209" i="10" s="1"/>
  <c r="R209" i="10"/>
  <c r="T209" i="10" s="1"/>
  <c r="I120" i="10"/>
  <c r="K120" i="10" s="1"/>
  <c r="H120" i="10"/>
  <c r="U120" i="10"/>
  <c r="W120" i="10" s="1"/>
  <c r="R120" i="10"/>
  <c r="T120" i="10" s="1"/>
  <c r="O120" i="10"/>
  <c r="Q120" i="10" s="1"/>
  <c r="Q76" i="10"/>
  <c r="W145" i="10"/>
  <c r="W175" i="10"/>
  <c r="Q86" i="10"/>
  <c r="T150" i="10"/>
  <c r="T52" i="10"/>
  <c r="K52" i="10"/>
  <c r="Q91" i="10"/>
  <c r="T174" i="10"/>
  <c r="K174" i="10"/>
  <c r="K62" i="10"/>
  <c r="Q160" i="10"/>
  <c r="Q163" i="10"/>
  <c r="Q55" i="10"/>
  <c r="T88" i="10"/>
  <c r="K88" i="10"/>
  <c r="K139" i="10"/>
  <c r="Q11" i="10"/>
  <c r="T103" i="10"/>
  <c r="Q131" i="10"/>
  <c r="W10" i="10"/>
  <c r="T12" i="10"/>
  <c r="K12" i="10"/>
  <c r="K74" i="10"/>
  <c r="T135" i="10"/>
  <c r="K89" i="10"/>
  <c r="W146" i="10"/>
  <c r="T145" i="10"/>
  <c r="Q79" i="10"/>
  <c r="T6" i="10"/>
  <c r="T9" i="10" s="1"/>
  <c r="K6" i="10"/>
  <c r="K9" i="10" s="1"/>
  <c r="K102" i="10"/>
  <c r="Q115" i="10"/>
  <c r="T206" i="10"/>
  <c r="T23" i="10"/>
  <c r="Q114" i="10"/>
  <c r="T72" i="10"/>
  <c r="K72" i="10"/>
  <c r="W207" i="10"/>
  <c r="G258" i="11"/>
  <c r="J133" i="11"/>
  <c r="L133" i="11"/>
  <c r="H133" i="11"/>
  <c r="K133" i="11"/>
  <c r="L62" i="11"/>
  <c r="L71" i="11" s="1"/>
  <c r="H62" i="11"/>
  <c r="J62" i="11"/>
  <c r="J71" i="11" s="1"/>
  <c r="K62" i="11"/>
  <c r="K71" i="11" s="1"/>
  <c r="K248" i="11"/>
  <c r="H248" i="11"/>
  <c r="L248" i="11"/>
  <c r="L256" i="11" s="1"/>
  <c r="J248" i="11"/>
  <c r="J256" i="11" s="1"/>
  <c r="K176" i="11"/>
  <c r="J176" i="11"/>
  <c r="L176" i="11"/>
  <c r="H176" i="11"/>
  <c r="L186" i="11"/>
  <c r="H186" i="11"/>
  <c r="K186" i="11"/>
  <c r="J186" i="11"/>
  <c r="K72" i="11"/>
  <c r="H72" i="11"/>
  <c r="J72" i="11"/>
  <c r="L72" i="11"/>
  <c r="K199" i="11"/>
  <c r="J199" i="11"/>
  <c r="L199" i="11"/>
  <c r="H199" i="11"/>
  <c r="K21" i="11"/>
  <c r="K28" i="11" s="1"/>
  <c r="L21" i="11"/>
  <c r="L28" i="11" s="1"/>
  <c r="J21" i="11"/>
  <c r="J28" i="11" s="1"/>
  <c r="H21" i="11"/>
  <c r="J132" i="11"/>
  <c r="L132" i="11"/>
  <c r="K132" i="11"/>
  <c r="H132" i="11"/>
  <c r="H198" i="11"/>
  <c r="K198" i="11"/>
  <c r="L198" i="11"/>
  <c r="J198" i="11"/>
  <c r="J125" i="11"/>
  <c r="H125" i="11"/>
  <c r="L125" i="11"/>
  <c r="K125" i="11"/>
  <c r="L47" i="11"/>
  <c r="L52" i="11" s="1"/>
  <c r="J47" i="11"/>
  <c r="J52" i="11" s="1"/>
  <c r="K47" i="11"/>
  <c r="K52" i="11" s="1"/>
  <c r="H47" i="11"/>
  <c r="H208" i="11"/>
  <c r="J208" i="11"/>
  <c r="K208" i="11"/>
  <c r="L208" i="11"/>
  <c r="J103" i="11"/>
  <c r="L103" i="11"/>
  <c r="K103" i="11"/>
  <c r="H103" i="11"/>
  <c r="K218" i="11"/>
  <c r="L218" i="11"/>
  <c r="J218" i="11"/>
  <c r="H218" i="11"/>
  <c r="K101" i="11"/>
  <c r="L101" i="11"/>
  <c r="J101" i="11"/>
  <c r="H101" i="11"/>
  <c r="K30" i="11"/>
  <c r="K38" i="11" s="1"/>
  <c r="L30" i="11"/>
  <c r="L38" i="11" s="1"/>
  <c r="J30" i="11"/>
  <c r="J38" i="11" s="1"/>
  <c r="H30" i="11"/>
  <c r="L139" i="11"/>
  <c r="J139" i="11"/>
  <c r="H139" i="11"/>
  <c r="K139" i="11"/>
  <c r="L207" i="11"/>
  <c r="H207" i="11"/>
  <c r="J207" i="11"/>
  <c r="K207" i="11"/>
  <c r="L122" i="11"/>
  <c r="K122" i="11"/>
  <c r="H122" i="11"/>
  <c r="J122" i="11"/>
  <c r="K115" i="11"/>
  <c r="L115" i="11"/>
  <c r="J115" i="11"/>
  <c r="H115" i="11"/>
  <c r="H187" i="11"/>
  <c r="J187" i="11"/>
  <c r="K187" i="11"/>
  <c r="L187" i="11"/>
  <c r="K257" i="11"/>
  <c r="L257" i="11"/>
  <c r="H257" i="11"/>
  <c r="J257" i="11"/>
  <c r="J87" i="11"/>
  <c r="K87" i="11"/>
  <c r="L87" i="11"/>
  <c r="H87" i="11"/>
  <c r="K162" i="11"/>
  <c r="K174" i="11" s="1"/>
  <c r="J162" i="11"/>
  <c r="J174" i="11" s="1"/>
  <c r="L162" i="11"/>
  <c r="L174" i="11" s="1"/>
  <c r="H162" i="11"/>
  <c r="G265" i="11"/>
  <c r="K312" i="11"/>
  <c r="L312" i="11"/>
  <c r="H312" i="11"/>
  <c r="J312" i="11"/>
  <c r="G336" i="11"/>
  <c r="G304" i="11"/>
  <c r="G253" i="11"/>
  <c r="G224" i="11"/>
  <c r="G155" i="11"/>
  <c r="G58" i="11"/>
  <c r="G54" i="11"/>
  <c r="G33" i="11"/>
  <c r="G17" i="11"/>
  <c r="G19" i="11" s="1"/>
  <c r="G314" i="11"/>
  <c r="G293" i="11"/>
  <c r="G283" i="11"/>
  <c r="G235" i="11"/>
  <c r="G194" i="11"/>
  <c r="G67" i="11"/>
  <c r="G294" i="11"/>
  <c r="G284" i="11"/>
  <c r="G275" i="11"/>
  <c r="G213" i="11"/>
  <c r="G181" i="11"/>
  <c r="G170" i="11"/>
  <c r="G143" i="11"/>
  <c r="G141" i="11"/>
  <c r="G124" i="11"/>
  <c r="G111" i="11"/>
  <c r="G96" i="11"/>
  <c r="G68" i="11"/>
  <c r="G25" i="11"/>
  <c r="G214" i="11"/>
  <c r="G182" i="11"/>
  <c r="G171" i="11"/>
  <c r="G24" i="11"/>
  <c r="G335" i="11"/>
  <c r="G305" i="11"/>
  <c r="G274" i="11"/>
  <c r="G262" i="11"/>
  <c r="G261" i="11"/>
  <c r="G245" i="11"/>
  <c r="G244" i="11"/>
  <c r="G234" i="11"/>
  <c r="G223" i="11"/>
  <c r="G203" i="11"/>
  <c r="G193" i="11"/>
  <c r="G156" i="11"/>
  <c r="G126" i="11"/>
  <c r="G110" i="11"/>
  <c r="G83" i="11"/>
  <c r="G81" i="11"/>
  <c r="G50" i="11"/>
  <c r="G34" i="11"/>
  <c r="G204" i="11"/>
  <c r="G97" i="11"/>
  <c r="G263" i="11"/>
  <c r="G255" i="11"/>
  <c r="G184" i="11"/>
  <c r="G173" i="11"/>
  <c r="G129" i="11"/>
  <c r="G99" i="11"/>
  <c r="G45" i="11"/>
  <c r="G46" i="11" s="1"/>
  <c r="G36" i="11"/>
  <c r="G246" i="11"/>
  <c r="G216" i="11"/>
  <c r="G41" i="11"/>
  <c r="G42" i="11" s="1"/>
  <c r="G338" i="11"/>
  <c r="G297" i="11"/>
  <c r="G285" i="11"/>
  <c r="G277" i="11"/>
  <c r="G226" i="11"/>
  <c r="G205" i="11"/>
  <c r="G158" i="11"/>
  <c r="G113" i="11"/>
  <c r="G26" i="11"/>
  <c r="G307" i="11"/>
  <c r="G145" i="11"/>
  <c r="G59" i="11"/>
  <c r="G317" i="11"/>
  <c r="G237" i="11"/>
  <c r="G85" i="11"/>
  <c r="G70" i="11"/>
  <c r="G55" i="11"/>
  <c r="G51" i="11"/>
  <c r="G264" i="11"/>
  <c r="G196" i="11"/>
  <c r="J116" i="11"/>
  <c r="K116" i="11"/>
  <c r="H116" i="11"/>
  <c r="L116" i="11"/>
  <c r="K88" i="11"/>
  <c r="L88" i="11"/>
  <c r="H88" i="11"/>
  <c r="J88" i="11"/>
  <c r="L228" i="11"/>
  <c r="K228" i="11"/>
  <c r="H228" i="11"/>
  <c r="J228" i="11"/>
  <c r="K175" i="11"/>
  <c r="L175" i="11"/>
  <c r="H175" i="11"/>
  <c r="J175" i="11"/>
  <c r="K239" i="11"/>
  <c r="K247" i="11" s="1"/>
  <c r="H239" i="11"/>
  <c r="L239" i="11"/>
  <c r="J239" i="11"/>
  <c r="J247" i="11" s="1"/>
  <c r="J148" i="11"/>
  <c r="K148" i="11"/>
  <c r="L148" i="11"/>
  <c r="H148" i="11"/>
  <c r="K73" i="11"/>
  <c r="J73" i="11"/>
  <c r="L73" i="11"/>
  <c r="H73" i="11"/>
  <c r="J147" i="11"/>
  <c r="H147" i="11"/>
  <c r="L147" i="11"/>
  <c r="K147" i="11"/>
  <c r="K219" i="11"/>
  <c r="L219" i="11"/>
  <c r="H219" i="11"/>
  <c r="J219" i="11"/>
  <c r="N5" i="6"/>
  <c r="M5" i="6"/>
  <c r="X148" i="10" l="1"/>
  <c r="O361" i="10"/>
  <c r="X280" i="10"/>
  <c r="X186" i="10"/>
  <c r="X300" i="10"/>
  <c r="X149" i="10"/>
  <c r="X357" i="10"/>
  <c r="X340" i="10"/>
  <c r="X147" i="10"/>
  <c r="S355" i="10"/>
  <c r="X162" i="10"/>
  <c r="X348" i="10"/>
  <c r="X355" i="10" s="1"/>
  <c r="X347" i="10"/>
  <c r="X353" i="10"/>
  <c r="K354" i="10"/>
  <c r="X354" i="10" s="1"/>
  <c r="X119" i="10"/>
  <c r="X281" i="10"/>
  <c r="X359" i="10"/>
  <c r="X268" i="10"/>
  <c r="X350" i="10"/>
  <c r="X351" i="10"/>
  <c r="R361" i="10"/>
  <c r="I111" i="10"/>
  <c r="X240" i="10"/>
  <c r="X269" i="10"/>
  <c r="O329" i="10"/>
  <c r="O111" i="10"/>
  <c r="X228" i="10"/>
  <c r="X343" i="10"/>
  <c r="X230" i="10"/>
  <c r="K346" i="10"/>
  <c r="X344" i="10"/>
  <c r="K361" i="10"/>
  <c r="X358" i="10"/>
  <c r="X13" i="10"/>
  <c r="U361" i="10"/>
  <c r="W361" i="10"/>
  <c r="Q361" i="10"/>
  <c r="X106" i="10"/>
  <c r="Q346" i="10"/>
  <c r="X17" i="10"/>
  <c r="W346" i="10"/>
  <c r="Q329" i="10"/>
  <c r="T361" i="10"/>
  <c r="W329" i="10"/>
  <c r="U329" i="10"/>
  <c r="K329" i="10"/>
  <c r="X321" i="10"/>
  <c r="I329" i="10"/>
  <c r="X15" i="10"/>
  <c r="Q355" i="10"/>
  <c r="X322" i="10"/>
  <c r="K355" i="10"/>
  <c r="X356" i="10"/>
  <c r="I20" i="10"/>
  <c r="U20" i="10"/>
  <c r="H20" i="10"/>
  <c r="R329" i="10"/>
  <c r="H361" i="10"/>
  <c r="T346" i="10"/>
  <c r="T355" i="10"/>
  <c r="R20" i="10"/>
  <c r="U111" i="10"/>
  <c r="T329" i="10"/>
  <c r="I361" i="10"/>
  <c r="W355" i="10"/>
  <c r="H295" i="11"/>
  <c r="M295" i="11"/>
  <c r="H360" i="11"/>
  <c r="M360" i="11"/>
  <c r="L286" i="11"/>
  <c r="L352" i="11"/>
  <c r="H370" i="11"/>
  <c r="M370" i="11" s="1"/>
  <c r="M373" i="11" s="1"/>
  <c r="H352" i="11"/>
  <c r="L247" i="11"/>
  <c r="H371" i="11"/>
  <c r="M371" i="11"/>
  <c r="K352" i="11"/>
  <c r="L363" i="11"/>
  <c r="G373" i="11"/>
  <c r="H361" i="11"/>
  <c r="H363" i="11" s="1"/>
  <c r="M361" i="11"/>
  <c r="K311" i="11"/>
  <c r="H311" i="11"/>
  <c r="M311" i="11" s="1"/>
  <c r="L311" i="11"/>
  <c r="J311" i="11"/>
  <c r="J352" i="11"/>
  <c r="J373" i="11"/>
  <c r="J302" i="11"/>
  <c r="J309" i="11" s="1"/>
  <c r="K302" i="11"/>
  <c r="K309" i="11" s="1"/>
  <c r="L302" i="11"/>
  <c r="L309" i="11" s="1"/>
  <c r="H302" i="11"/>
  <c r="M302" i="11"/>
  <c r="H350" i="11"/>
  <c r="M350" i="11"/>
  <c r="M352" i="11" s="1"/>
  <c r="G363" i="11"/>
  <c r="L373" i="11"/>
  <c r="J259" i="11"/>
  <c r="H259" i="11"/>
  <c r="K259" i="11"/>
  <c r="L259" i="11"/>
  <c r="M259" i="11" s="1"/>
  <c r="J319" i="11"/>
  <c r="K256" i="11"/>
  <c r="H373" i="11"/>
  <c r="J289" i="11"/>
  <c r="J299" i="11" s="1"/>
  <c r="K289" i="11"/>
  <c r="K299" i="11" s="1"/>
  <c r="L289" i="11"/>
  <c r="L299" i="11" s="1"/>
  <c r="H289" i="11"/>
  <c r="H18" i="11"/>
  <c r="M18" i="11" s="1"/>
  <c r="H318" i="11"/>
  <c r="M318" i="11"/>
  <c r="K373" i="11"/>
  <c r="J333" i="11"/>
  <c r="J340" i="11" s="1"/>
  <c r="H333" i="11"/>
  <c r="M333" i="11" s="1"/>
  <c r="K333" i="11"/>
  <c r="K340" i="11" s="1"/>
  <c r="L333" i="11"/>
  <c r="L340" i="11" s="1"/>
  <c r="H351" i="11"/>
  <c r="M351" i="11"/>
  <c r="H298" i="11"/>
  <c r="M298" i="11" s="1"/>
  <c r="J269" i="11"/>
  <c r="J278" i="11" s="1"/>
  <c r="K269" i="11"/>
  <c r="K278" i="11" s="1"/>
  <c r="L269" i="11"/>
  <c r="L278" i="11" s="1"/>
  <c r="H269" i="11"/>
  <c r="M269" i="11"/>
  <c r="H362" i="11"/>
  <c r="M362" i="11" s="1"/>
  <c r="H349" i="11"/>
  <c r="M349" i="11"/>
  <c r="J236" i="11"/>
  <c r="J238" i="11" s="1"/>
  <c r="K236" i="11"/>
  <c r="K238" i="11" s="1"/>
  <c r="L236" i="11"/>
  <c r="L238" i="11" s="1"/>
  <c r="H236" i="11"/>
  <c r="M236" i="11" s="1"/>
  <c r="J286" i="11"/>
  <c r="H316" i="11"/>
  <c r="M316" i="11" s="1"/>
  <c r="H310" i="11"/>
  <c r="J310" i="11"/>
  <c r="K310" i="11"/>
  <c r="K319" i="11" s="1"/>
  <c r="L310" i="11"/>
  <c r="L319" i="11" s="1"/>
  <c r="M310" i="11"/>
  <c r="H372" i="11"/>
  <c r="M372" i="11"/>
  <c r="L197" i="11"/>
  <c r="J217" i="11"/>
  <c r="T333" i="10"/>
  <c r="T339" i="10" s="1"/>
  <c r="R339" i="10"/>
  <c r="W333" i="10"/>
  <c r="W339" i="10" s="1"/>
  <c r="U339" i="10"/>
  <c r="Q333" i="10"/>
  <c r="Q339" i="10" s="1"/>
  <c r="O339" i="10"/>
  <c r="K333" i="10"/>
  <c r="K339" i="10" s="1"/>
  <c r="I339" i="10"/>
  <c r="Q311" i="10"/>
  <c r="Q317" i="10" s="1"/>
  <c r="O317" i="10"/>
  <c r="K311" i="10"/>
  <c r="K317" i="10" s="1"/>
  <c r="I317" i="10"/>
  <c r="W311" i="10"/>
  <c r="W317" i="10" s="1"/>
  <c r="U317" i="10"/>
  <c r="T311" i="10"/>
  <c r="T317" i="10" s="1"/>
  <c r="R317" i="10"/>
  <c r="K301" i="10"/>
  <c r="K307" i="10" s="1"/>
  <c r="I307" i="10"/>
  <c r="Q301" i="10"/>
  <c r="Q307" i="10" s="1"/>
  <c r="O307" i="10"/>
  <c r="T301" i="10"/>
  <c r="T307" i="10" s="1"/>
  <c r="R307" i="10"/>
  <c r="W301" i="10"/>
  <c r="W307" i="10" s="1"/>
  <c r="U307" i="10"/>
  <c r="T292" i="10"/>
  <c r="T297" i="10" s="1"/>
  <c r="R297" i="10"/>
  <c r="Q292" i="10"/>
  <c r="Q297" i="10" s="1"/>
  <c r="O297" i="10"/>
  <c r="W292" i="10"/>
  <c r="W297" i="10" s="1"/>
  <c r="U297" i="10"/>
  <c r="K292" i="10"/>
  <c r="K297" i="10" s="1"/>
  <c r="I297" i="10"/>
  <c r="Q282" i="10"/>
  <c r="Q286" i="10" s="1"/>
  <c r="O286" i="10"/>
  <c r="W282" i="10"/>
  <c r="W286" i="10" s="1"/>
  <c r="U286" i="10"/>
  <c r="T282" i="10"/>
  <c r="T286" i="10" s="1"/>
  <c r="R286" i="10"/>
  <c r="K282" i="10"/>
  <c r="K286" i="10" s="1"/>
  <c r="I286" i="10"/>
  <c r="K272" i="10"/>
  <c r="K277" i="10" s="1"/>
  <c r="I277" i="10"/>
  <c r="Q272" i="10"/>
  <c r="Q277" i="10" s="1"/>
  <c r="O277" i="10"/>
  <c r="T272" i="10"/>
  <c r="T277" i="10" s="1"/>
  <c r="R277" i="10"/>
  <c r="W272" i="10"/>
  <c r="W277" i="10" s="1"/>
  <c r="U277" i="10"/>
  <c r="Q258" i="10"/>
  <c r="Q265" i="10" s="1"/>
  <c r="O265" i="10"/>
  <c r="T258" i="10"/>
  <c r="T265" i="10" s="1"/>
  <c r="R265" i="10"/>
  <c r="W258" i="10"/>
  <c r="W265" i="10" s="1"/>
  <c r="U265" i="10"/>
  <c r="K258" i="10"/>
  <c r="K265" i="10" s="1"/>
  <c r="I265" i="10"/>
  <c r="Q250" i="10"/>
  <c r="Q254" i="10" s="1"/>
  <c r="O254" i="10"/>
  <c r="T250" i="10"/>
  <c r="T254" i="10" s="1"/>
  <c r="R254" i="10"/>
  <c r="K250" i="10"/>
  <c r="K254" i="10" s="1"/>
  <c r="I254" i="10"/>
  <c r="W250" i="10"/>
  <c r="W254" i="10" s="1"/>
  <c r="U254" i="10"/>
  <c r="H225" i="10"/>
  <c r="T241" i="10"/>
  <c r="T245" i="10" s="1"/>
  <c r="R245" i="10"/>
  <c r="Q241" i="10"/>
  <c r="Q245" i="10" s="1"/>
  <c r="O245" i="10"/>
  <c r="I214" i="10"/>
  <c r="K241" i="10"/>
  <c r="K245" i="10" s="1"/>
  <c r="I245" i="10"/>
  <c r="W241" i="10"/>
  <c r="W245" i="10" s="1"/>
  <c r="U245" i="10"/>
  <c r="P236" i="10"/>
  <c r="Q231" i="10"/>
  <c r="Q236" i="10" s="1"/>
  <c r="O236" i="10"/>
  <c r="S225" i="10"/>
  <c r="W231" i="10"/>
  <c r="W236" i="10" s="1"/>
  <c r="U236" i="10"/>
  <c r="P225" i="10"/>
  <c r="S214" i="10"/>
  <c r="T231" i="10"/>
  <c r="T236" i="10" s="1"/>
  <c r="R236" i="10"/>
  <c r="K231" i="10"/>
  <c r="K236" i="10" s="1"/>
  <c r="I236" i="10"/>
  <c r="V236" i="10"/>
  <c r="J236" i="10"/>
  <c r="S236" i="10"/>
  <c r="I225" i="10"/>
  <c r="T214" i="10"/>
  <c r="Q225" i="10"/>
  <c r="V225" i="10"/>
  <c r="T225" i="10"/>
  <c r="R225" i="10"/>
  <c r="I203" i="10"/>
  <c r="J214" i="10"/>
  <c r="U225" i="10"/>
  <c r="K225" i="10"/>
  <c r="W225" i="10"/>
  <c r="O214" i="10"/>
  <c r="O225" i="10"/>
  <c r="P214" i="10"/>
  <c r="W214" i="10"/>
  <c r="Q214" i="10"/>
  <c r="R214" i="10"/>
  <c r="U214" i="10"/>
  <c r="S171" i="10"/>
  <c r="K214" i="10"/>
  <c r="V214" i="10"/>
  <c r="J171" i="10"/>
  <c r="T203" i="10"/>
  <c r="Q203" i="10"/>
  <c r="I194" i="10"/>
  <c r="O203" i="10"/>
  <c r="U203" i="10"/>
  <c r="K203" i="10"/>
  <c r="W203" i="10"/>
  <c r="H194" i="10"/>
  <c r="R203" i="10"/>
  <c r="Q194" i="10"/>
  <c r="S194" i="10"/>
  <c r="R194" i="10"/>
  <c r="W194" i="10"/>
  <c r="P194" i="10"/>
  <c r="U194" i="10"/>
  <c r="T194" i="10"/>
  <c r="V194" i="10"/>
  <c r="K194" i="10"/>
  <c r="O194" i="10"/>
  <c r="R182" i="10"/>
  <c r="U182" i="10"/>
  <c r="W182" i="10"/>
  <c r="J182" i="10"/>
  <c r="Q182" i="10"/>
  <c r="S182" i="10"/>
  <c r="V182" i="10"/>
  <c r="K182" i="10"/>
  <c r="J157" i="10"/>
  <c r="O182" i="10"/>
  <c r="T182" i="10"/>
  <c r="U157" i="10"/>
  <c r="P182" i="10"/>
  <c r="I182" i="10"/>
  <c r="W171" i="10"/>
  <c r="P171" i="10"/>
  <c r="O171" i="10"/>
  <c r="K157" i="10"/>
  <c r="V171" i="10"/>
  <c r="U171" i="10"/>
  <c r="I171" i="10"/>
  <c r="Q171" i="10"/>
  <c r="H157" i="10"/>
  <c r="K171" i="10"/>
  <c r="T171" i="10"/>
  <c r="R171" i="10"/>
  <c r="Q157" i="10"/>
  <c r="U143" i="10"/>
  <c r="S157" i="10"/>
  <c r="R157" i="10"/>
  <c r="O157" i="10"/>
  <c r="V157" i="10"/>
  <c r="W157" i="10"/>
  <c r="I157" i="10"/>
  <c r="T157" i="10"/>
  <c r="H128" i="10"/>
  <c r="S143" i="10"/>
  <c r="J83" i="10"/>
  <c r="J143" i="10"/>
  <c r="O143" i="10"/>
  <c r="I143" i="10"/>
  <c r="Q143" i="10"/>
  <c r="V143" i="10"/>
  <c r="K143" i="10"/>
  <c r="R143" i="10"/>
  <c r="W143" i="10"/>
  <c r="P143" i="10"/>
  <c r="T143" i="10"/>
  <c r="Q128" i="10"/>
  <c r="T128" i="10"/>
  <c r="P97" i="10"/>
  <c r="I128" i="10"/>
  <c r="W128" i="10"/>
  <c r="P128" i="10"/>
  <c r="R128" i="10"/>
  <c r="T83" i="10"/>
  <c r="S128" i="10"/>
  <c r="W111" i="10"/>
  <c r="J111" i="10"/>
  <c r="U128" i="10"/>
  <c r="V111" i="10"/>
  <c r="V128" i="10"/>
  <c r="K128" i="10"/>
  <c r="O128" i="10"/>
  <c r="K111" i="10"/>
  <c r="T111" i="10"/>
  <c r="P111" i="10"/>
  <c r="S111" i="10"/>
  <c r="Q111" i="10"/>
  <c r="K83" i="10"/>
  <c r="U97" i="10"/>
  <c r="O97" i="10"/>
  <c r="R97" i="10"/>
  <c r="T97" i="10"/>
  <c r="J97" i="10"/>
  <c r="Q97" i="10"/>
  <c r="K97" i="10"/>
  <c r="S97" i="10"/>
  <c r="W97" i="10"/>
  <c r="V97" i="10"/>
  <c r="W58" i="10"/>
  <c r="I97" i="10"/>
  <c r="W83" i="10"/>
  <c r="I83" i="10"/>
  <c r="V83" i="10"/>
  <c r="O83" i="10"/>
  <c r="U83" i="10"/>
  <c r="R83" i="10"/>
  <c r="P83" i="10"/>
  <c r="Q83" i="10"/>
  <c r="S83" i="10"/>
  <c r="T69" i="10"/>
  <c r="I69" i="10"/>
  <c r="T29" i="10"/>
  <c r="O69" i="10"/>
  <c r="T58" i="10"/>
  <c r="K69" i="10"/>
  <c r="Q69" i="10"/>
  <c r="S69" i="10"/>
  <c r="P69" i="10"/>
  <c r="Q39" i="10"/>
  <c r="U69" i="10"/>
  <c r="R69" i="10"/>
  <c r="W69" i="10"/>
  <c r="V69" i="10"/>
  <c r="J69" i="10"/>
  <c r="Q58" i="10"/>
  <c r="K39" i="10"/>
  <c r="K58" i="10"/>
  <c r="W46" i="10"/>
  <c r="K46" i="10"/>
  <c r="Q46" i="10"/>
  <c r="T46" i="10"/>
  <c r="W29" i="10"/>
  <c r="T39" i="10"/>
  <c r="W39" i="10"/>
  <c r="U39" i="10"/>
  <c r="R39" i="10"/>
  <c r="Q29" i="10"/>
  <c r="I39" i="10"/>
  <c r="O39" i="10"/>
  <c r="W20" i="10"/>
  <c r="Q20" i="10"/>
  <c r="K29" i="10"/>
  <c r="K20" i="10"/>
  <c r="T20" i="10"/>
  <c r="G340" i="11"/>
  <c r="G286" i="11"/>
  <c r="G299" i="11"/>
  <c r="G319" i="11"/>
  <c r="G309" i="11"/>
  <c r="G247" i="11"/>
  <c r="J197" i="11"/>
  <c r="G278" i="11"/>
  <c r="G266" i="11"/>
  <c r="G256" i="11"/>
  <c r="G131" i="11"/>
  <c r="L217" i="11"/>
  <c r="G238" i="11"/>
  <c r="G197" i="11"/>
  <c r="G227" i="11"/>
  <c r="J227" i="11"/>
  <c r="L227" i="11"/>
  <c r="K227" i="11"/>
  <c r="G217" i="11"/>
  <c r="J206" i="11"/>
  <c r="G206" i="11"/>
  <c r="K217" i="11"/>
  <c r="K206" i="11"/>
  <c r="L206" i="11"/>
  <c r="K185" i="11"/>
  <c r="K197" i="11"/>
  <c r="G146" i="11"/>
  <c r="J146" i="11"/>
  <c r="L185" i="11"/>
  <c r="G185" i="11"/>
  <c r="J185" i="11"/>
  <c r="G174" i="11"/>
  <c r="G160" i="11"/>
  <c r="J131" i="11"/>
  <c r="J160" i="11"/>
  <c r="K160" i="11"/>
  <c r="L160" i="11"/>
  <c r="K146" i="11"/>
  <c r="L146" i="11"/>
  <c r="L131" i="11"/>
  <c r="G114" i="11"/>
  <c r="K131" i="11"/>
  <c r="G100" i="11"/>
  <c r="J114" i="11"/>
  <c r="L114" i="11"/>
  <c r="K114" i="11"/>
  <c r="L100" i="11"/>
  <c r="K100" i="11"/>
  <c r="L86" i="11"/>
  <c r="J100" i="11"/>
  <c r="G86" i="11"/>
  <c r="J86" i="11"/>
  <c r="K86" i="11"/>
  <c r="G71" i="11"/>
  <c r="G52" i="11"/>
  <c r="G60" i="11"/>
  <c r="G56" i="11"/>
  <c r="G28" i="11"/>
  <c r="G38" i="11"/>
  <c r="X104" i="10"/>
  <c r="X72" i="10"/>
  <c r="X206" i="10"/>
  <c r="X135" i="10"/>
  <c r="X67" i="10"/>
  <c r="X43" i="10"/>
  <c r="X208" i="10"/>
  <c r="X90" i="10"/>
  <c r="X23" i="10"/>
  <c r="X217" i="10"/>
  <c r="X163" i="10"/>
  <c r="X52" i="10"/>
  <c r="X207" i="10"/>
  <c r="X115" i="10"/>
  <c r="X109" i="10"/>
  <c r="X117" i="10"/>
  <c r="X91" i="10"/>
  <c r="X105" i="10"/>
  <c r="X95" i="10"/>
  <c r="X87" i="10"/>
  <c r="X132" i="10"/>
  <c r="X174" i="10"/>
  <c r="X6" i="10"/>
  <c r="X9" i="10" s="1"/>
  <c r="X139" i="10"/>
  <c r="X175" i="10"/>
  <c r="X130" i="10"/>
  <c r="X88" i="10"/>
  <c r="X165" i="10"/>
  <c r="X187" i="10"/>
  <c r="X169" i="10"/>
  <c r="X86" i="10"/>
  <c r="X55" i="10"/>
  <c r="X114" i="10"/>
  <c r="X81" i="10"/>
  <c r="X150" i="10"/>
  <c r="X131" i="10"/>
  <c r="X116" i="10"/>
  <c r="X101" i="10"/>
  <c r="X75" i="10"/>
  <c r="X134" i="10"/>
  <c r="X133" i="10"/>
  <c r="X61" i="10"/>
  <c r="X145" i="10"/>
  <c r="X198" i="10"/>
  <c r="X180" i="10"/>
  <c r="X73" i="10"/>
  <c r="X10" i="10"/>
  <c r="X62" i="10"/>
  <c r="X11" i="10"/>
  <c r="X188" i="10"/>
  <c r="X218" i="10"/>
  <c r="X234" i="10"/>
  <c r="X103" i="10"/>
  <c r="X32" i="10"/>
  <c r="X146" i="10"/>
  <c r="X176" i="10"/>
  <c r="X160" i="10"/>
  <c r="X141" i="10"/>
  <c r="X74" i="10"/>
  <c r="X76" i="10"/>
  <c r="X12" i="10"/>
  <c r="X185" i="10"/>
  <c r="X212" i="10"/>
  <c r="X102" i="10"/>
  <c r="X24" i="10"/>
  <c r="X79" i="10"/>
  <c r="X197" i="10"/>
  <c r="X118" i="10"/>
  <c r="X89" i="10"/>
  <c r="X40" i="10"/>
  <c r="X92" i="10"/>
  <c r="X120" i="10"/>
  <c r="X154" i="10"/>
  <c r="X64" i="10"/>
  <c r="X151" i="10"/>
  <c r="X189" i="10"/>
  <c r="X137" i="10"/>
  <c r="X166" i="10"/>
  <c r="X222" i="10"/>
  <c r="X125" i="10"/>
  <c r="X33" i="10"/>
  <c r="X77" i="10"/>
  <c r="X192" i="10"/>
  <c r="X209" i="10"/>
  <c r="X219" i="10"/>
  <c r="X177" i="10"/>
  <c r="X199" i="10"/>
  <c r="M72" i="11"/>
  <c r="M122" i="11"/>
  <c r="M139" i="11"/>
  <c r="M116" i="11"/>
  <c r="M162" i="11"/>
  <c r="M228" i="11"/>
  <c r="M88" i="11"/>
  <c r="M115" i="11"/>
  <c r="M101" i="11"/>
  <c r="M47" i="11"/>
  <c r="M199" i="11"/>
  <c r="M147" i="11"/>
  <c r="M175" i="11"/>
  <c r="M87" i="11"/>
  <c r="M207" i="11"/>
  <c r="M21" i="11"/>
  <c r="M239" i="11"/>
  <c r="M312" i="11"/>
  <c r="M248" i="11"/>
  <c r="M62" i="11"/>
  <c r="M73" i="11"/>
  <c r="M187" i="11"/>
  <c r="M30" i="11"/>
  <c r="M208" i="11"/>
  <c r="M125" i="11"/>
  <c r="M186" i="11"/>
  <c r="H55" i="11"/>
  <c r="H26" i="11"/>
  <c r="H297" i="11"/>
  <c r="H81" i="11"/>
  <c r="H234" i="11"/>
  <c r="H24" i="11"/>
  <c r="H68" i="11"/>
  <c r="H213" i="11"/>
  <c r="H283" i="11"/>
  <c r="H155" i="11"/>
  <c r="H196" i="11"/>
  <c r="H59" i="11"/>
  <c r="H226" i="11"/>
  <c r="H36" i="11"/>
  <c r="H83" i="11"/>
  <c r="H244" i="11"/>
  <c r="H96" i="11"/>
  <c r="H275" i="11"/>
  <c r="H293" i="11"/>
  <c r="H224" i="11"/>
  <c r="M103" i="11"/>
  <c r="M133" i="11"/>
  <c r="M219" i="11"/>
  <c r="H264" i="11"/>
  <c r="H85" i="11"/>
  <c r="H145" i="11"/>
  <c r="H113" i="11"/>
  <c r="H277" i="11"/>
  <c r="H41" i="11"/>
  <c r="H45" i="11"/>
  <c r="H184" i="11"/>
  <c r="H34" i="11"/>
  <c r="H110" i="11"/>
  <c r="H203" i="11"/>
  <c r="H245" i="11"/>
  <c r="H305" i="11"/>
  <c r="H171" i="11"/>
  <c r="H40" i="11"/>
  <c r="H111" i="11"/>
  <c r="H170" i="11"/>
  <c r="H284" i="11"/>
  <c r="M284" i="11" s="1"/>
  <c r="H194" i="11"/>
  <c r="H314" i="11"/>
  <c r="H58" i="11"/>
  <c r="H253" i="11"/>
  <c r="M218" i="11"/>
  <c r="M198" i="11"/>
  <c r="M132" i="11"/>
  <c r="H317" i="11"/>
  <c r="H205" i="11"/>
  <c r="H246" i="11"/>
  <c r="H129" i="11"/>
  <c r="H97" i="11"/>
  <c r="H156" i="11"/>
  <c r="H262" i="11"/>
  <c r="H214" i="11"/>
  <c r="H141" i="11"/>
  <c r="H315" i="11"/>
  <c r="H33" i="11"/>
  <c r="H304" i="11"/>
  <c r="K265" i="11"/>
  <c r="L265" i="11"/>
  <c r="H265" i="11"/>
  <c r="H70" i="11"/>
  <c r="H338" i="11"/>
  <c r="H173" i="11"/>
  <c r="H204" i="11"/>
  <c r="H193" i="11"/>
  <c r="H274" i="11"/>
  <c r="H25" i="11"/>
  <c r="H143" i="11"/>
  <c r="H67" i="11"/>
  <c r="H54" i="11"/>
  <c r="H336" i="11"/>
  <c r="M176" i="11"/>
  <c r="K258" i="11"/>
  <c r="L258" i="11"/>
  <c r="H258" i="11"/>
  <c r="J258" i="11"/>
  <c r="M148" i="11"/>
  <c r="H51" i="11"/>
  <c r="H237" i="11"/>
  <c r="H307" i="11"/>
  <c r="H158" i="11"/>
  <c r="H285" i="11"/>
  <c r="H216" i="11"/>
  <c r="H99" i="11"/>
  <c r="H255" i="11"/>
  <c r="H263" i="11"/>
  <c r="K263" i="11"/>
  <c r="L263" i="11"/>
  <c r="J263" i="11"/>
  <c r="H50" i="11"/>
  <c r="H126" i="11"/>
  <c r="H223" i="11"/>
  <c r="H261" i="11"/>
  <c r="H335" i="11"/>
  <c r="H182" i="11"/>
  <c r="H44" i="11"/>
  <c r="H124" i="11"/>
  <c r="H181" i="11"/>
  <c r="H294" i="11"/>
  <c r="H235" i="11"/>
  <c r="K17" i="11"/>
  <c r="K19" i="11" s="1"/>
  <c r="L17" i="11"/>
  <c r="L19" i="11" s="1"/>
  <c r="J17" i="11"/>
  <c r="J19" i="11" s="1"/>
  <c r="H17" i="11"/>
  <c r="H19" i="11" s="1"/>
  <c r="H254" i="11"/>
  <c r="M257" i="11"/>
  <c r="X346" i="10" l="1"/>
  <c r="X361" i="10"/>
  <c r="X329" i="10"/>
  <c r="M363" i="11"/>
  <c r="M289" i="11"/>
  <c r="X128" i="10"/>
  <c r="X97" i="10"/>
  <c r="X83" i="10"/>
  <c r="X157" i="10"/>
  <c r="X143" i="10"/>
  <c r="X111" i="10"/>
  <c r="X333" i="10"/>
  <c r="X339" i="10" s="1"/>
  <c r="J266" i="11"/>
  <c r="J374" i="11" s="1"/>
  <c r="X311" i="10"/>
  <c r="X317" i="10" s="1"/>
  <c r="X301" i="10"/>
  <c r="X307" i="10" s="1"/>
  <c r="X282" i="10"/>
  <c r="X286" i="10" s="1"/>
  <c r="X292" i="10"/>
  <c r="X297" i="10" s="1"/>
  <c r="X272" i="10"/>
  <c r="X277" i="10" s="1"/>
  <c r="X250" i="10"/>
  <c r="X254" i="10" s="1"/>
  <c r="X258" i="10"/>
  <c r="X265" i="10" s="1"/>
  <c r="X241" i="10"/>
  <c r="X245" i="10" s="1"/>
  <c r="X231" i="10"/>
  <c r="X236" i="10" s="1"/>
  <c r="X225" i="10"/>
  <c r="X214" i="10"/>
  <c r="X203" i="10"/>
  <c r="X194" i="10"/>
  <c r="X182" i="10"/>
  <c r="X171" i="10"/>
  <c r="X69" i="10"/>
  <c r="X58" i="10"/>
  <c r="X46" i="10"/>
  <c r="X39" i="10"/>
  <c r="X29" i="10"/>
  <c r="X20" i="10"/>
  <c r="G374" i="11"/>
  <c r="H340" i="11"/>
  <c r="H319" i="11"/>
  <c r="H309" i="11"/>
  <c r="H299" i="11"/>
  <c r="K266" i="11"/>
  <c r="K374" i="11" s="1"/>
  <c r="L266" i="11"/>
  <c r="L374" i="11" s="1"/>
  <c r="H286" i="11"/>
  <c r="H278" i="11"/>
  <c r="H266" i="11"/>
  <c r="H256" i="11"/>
  <c r="H247" i="11"/>
  <c r="H238" i="11"/>
  <c r="H227" i="11"/>
  <c r="H56" i="11"/>
  <c r="H197" i="11"/>
  <c r="H185" i="11"/>
  <c r="H131" i="11"/>
  <c r="H217" i="11"/>
  <c r="H206" i="11"/>
  <c r="H174" i="11"/>
  <c r="H160" i="11"/>
  <c r="H146" i="11"/>
  <c r="H114" i="11"/>
  <c r="H100" i="11"/>
  <c r="H86" i="11"/>
  <c r="H71" i="11"/>
  <c r="H60" i="11"/>
  <c r="H52" i="11"/>
  <c r="H46" i="11"/>
  <c r="H38" i="11"/>
  <c r="H42" i="11"/>
  <c r="H28" i="11"/>
  <c r="M50" i="11"/>
  <c r="M99" i="11"/>
  <c r="M34" i="11"/>
  <c r="M264" i="11"/>
  <c r="M224" i="11"/>
  <c r="M182" i="11"/>
  <c r="M129" i="11"/>
  <c r="M246" i="11"/>
  <c r="M203" i="11"/>
  <c r="M254" i="11"/>
  <c r="M24" i="11"/>
  <c r="M81" i="11"/>
  <c r="M26" i="11"/>
  <c r="M54" i="11"/>
  <c r="M214" i="11"/>
  <c r="M97" i="11"/>
  <c r="M96" i="11"/>
  <c r="M124" i="11"/>
  <c r="M44" i="11"/>
  <c r="M126" i="11"/>
  <c r="M173" i="11"/>
  <c r="M145" i="11"/>
  <c r="M85" i="11"/>
  <c r="M283" i="11"/>
  <c r="M223" i="11"/>
  <c r="M51" i="11"/>
  <c r="M258" i="11"/>
  <c r="M70" i="11"/>
  <c r="M58" i="11"/>
  <c r="M194" i="11"/>
  <c r="M305" i="11"/>
  <c r="M277" i="11"/>
  <c r="M113" i="11"/>
  <c r="M244" i="11"/>
  <c r="M155" i="11"/>
  <c r="M294" i="11"/>
  <c r="M335" i="11"/>
  <c r="M158" i="11"/>
  <c r="M45" i="11"/>
  <c r="M41" i="11"/>
  <c r="M83" i="11"/>
  <c r="M36" i="11"/>
  <c r="M263" i="11"/>
  <c r="M25" i="11"/>
  <c r="M193" i="11"/>
  <c r="M338" i="11"/>
  <c r="M304" i="11"/>
  <c r="M205" i="11"/>
  <c r="M184" i="11"/>
  <c r="M275" i="11"/>
  <c r="M213" i="11"/>
  <c r="M235" i="11"/>
  <c r="M181" i="11"/>
  <c r="M261" i="11"/>
  <c r="M216" i="11"/>
  <c r="M285" i="11"/>
  <c r="M67" i="11"/>
  <c r="M274" i="11"/>
  <c r="M141" i="11"/>
  <c r="M262" i="11"/>
  <c r="M156" i="11"/>
  <c r="M314" i="11"/>
  <c r="M171" i="11"/>
  <c r="M245" i="11"/>
  <c r="M293" i="11"/>
  <c r="M226" i="11"/>
  <c r="M59" i="11"/>
  <c r="M196" i="11"/>
  <c r="M68" i="11"/>
  <c r="M234" i="11"/>
  <c r="M17" i="11"/>
  <c r="M19" i="11" s="1"/>
  <c r="M255" i="11"/>
  <c r="M143" i="11"/>
  <c r="M204" i="11"/>
  <c r="M265" i="11"/>
  <c r="M33" i="11"/>
  <c r="M317" i="11"/>
  <c r="M253" i="11"/>
  <c r="M111" i="11"/>
  <c r="M55" i="11"/>
  <c r="M307" i="11"/>
  <c r="M237" i="11"/>
  <c r="M336" i="11"/>
  <c r="M315" i="11"/>
  <c r="M170" i="11"/>
  <c r="M40" i="11"/>
  <c r="M110" i="11"/>
  <c r="M297" i="11"/>
  <c r="M319" i="11" l="1"/>
  <c r="M86" i="11"/>
  <c r="H374" i="11"/>
  <c r="M340" i="11"/>
  <c r="M309" i="11"/>
  <c r="M299" i="11"/>
  <c r="M286" i="11"/>
  <c r="M278" i="11"/>
  <c r="M266" i="11"/>
  <c r="M256" i="11"/>
  <c r="M247" i="11"/>
  <c r="M238" i="11"/>
  <c r="M217" i="11"/>
  <c r="M206" i="11"/>
  <c r="M174" i="11"/>
  <c r="M227" i="11"/>
  <c r="M185" i="11"/>
  <c r="M197" i="11"/>
  <c r="M56" i="11"/>
  <c r="M114" i="11"/>
  <c r="M160" i="11"/>
  <c r="M146" i="11"/>
  <c r="M131" i="11"/>
  <c r="M100" i="11"/>
  <c r="M71" i="11"/>
  <c r="M60" i="11"/>
  <c r="M52" i="11"/>
  <c r="M38" i="11"/>
  <c r="M46" i="11"/>
  <c r="M28" i="11"/>
  <c r="M42" i="11"/>
  <c r="M374" i="11" l="1"/>
</calcChain>
</file>

<file path=xl/sharedStrings.xml><?xml version="1.0" encoding="utf-8"?>
<sst xmlns="http://schemas.openxmlformats.org/spreadsheetml/2006/main" count="2524" uniqueCount="206">
  <si>
    <t>Līmenis</t>
  </si>
  <si>
    <t>Ārstniecības iestāde</t>
  </si>
  <si>
    <t>Speciālistu skaits 24/7</t>
  </si>
  <si>
    <t xml:space="preserve">Vaivari, nacionālais rehabilitācijas centrs </t>
  </si>
  <si>
    <t>Internists vai anesteziologs, reanimatologs</t>
  </si>
  <si>
    <t>Māsa</t>
  </si>
  <si>
    <t>Māsas palīgs</t>
  </si>
  <si>
    <t>Rīgas Dzemdību nams</t>
  </si>
  <si>
    <t>Ginekologs, dzemdību speciālists</t>
  </si>
  <si>
    <t>Neonatologs</t>
  </si>
  <si>
    <t>Anesteziologs, reanimatologs</t>
  </si>
  <si>
    <t>Vecmāte</t>
  </si>
  <si>
    <t>Ārsta palīgs</t>
  </si>
  <si>
    <t>Traumatoloģijas un ortopēdijas slimnīca</t>
  </si>
  <si>
    <t>Neatliekamās medicīnas ārsts</t>
  </si>
  <si>
    <t>Traumatologs, ortopēds</t>
  </si>
  <si>
    <t>Radiologs</t>
  </si>
  <si>
    <t>Rīgas 2. slimnīca</t>
  </si>
  <si>
    <t>Neatliekamās medicīnas ārsts vai internists</t>
  </si>
  <si>
    <t>Daugavpils psihoneiroloģiskā slimnīca</t>
  </si>
  <si>
    <t>Psihiatrs</t>
  </si>
  <si>
    <t>Piejūras slimnīca</t>
  </si>
  <si>
    <t>Nacionālais psihiskās veselības centrs</t>
  </si>
  <si>
    <t>Narkologs</t>
  </si>
  <si>
    <t>Slimnīca Ģintermuiža</t>
  </si>
  <si>
    <t>Strenču psihoneiroloģiskā slimnīca</t>
  </si>
  <si>
    <t>Siguldas slimnīca</t>
  </si>
  <si>
    <t>Ķirurgs</t>
  </si>
  <si>
    <t>Internists vai ķirurgs</t>
  </si>
  <si>
    <t>Internists</t>
  </si>
  <si>
    <t>Neirologs</t>
  </si>
  <si>
    <t>Citi speciālisti</t>
  </si>
  <si>
    <t>Pediatrs</t>
  </si>
  <si>
    <t>Ziemeļkurzemes reģionālā slimnīca</t>
  </si>
  <si>
    <t>Citi speciālisti (oftalmologs)</t>
  </si>
  <si>
    <t>Vidzemes slimnīca</t>
  </si>
  <si>
    <t>Rēzeknes slimnīca</t>
  </si>
  <si>
    <t>Internists 12h</t>
  </si>
  <si>
    <t>Liepājas reģionālā slimnīca</t>
  </si>
  <si>
    <t>Citi speciālisti (kardiologs 8h)</t>
  </si>
  <si>
    <t>Māsa 8h (kardiologam)</t>
  </si>
  <si>
    <t>Māsas palīgs 8h (kardiologam)</t>
  </si>
  <si>
    <t>Daugavpils reģionālā slimnīca</t>
  </si>
  <si>
    <t>Jelgavas pilsētas slimnīca</t>
  </si>
  <si>
    <t>Jēkabpils reģionālā slimnīca</t>
  </si>
  <si>
    <t>Ogres rajona slimnīca</t>
  </si>
  <si>
    <t>Madonas slimnīca</t>
  </si>
  <si>
    <t>Cēsu klīnika</t>
  </si>
  <si>
    <t>Kuldīgas slimnīca</t>
  </si>
  <si>
    <t>Jūrmalas slimnīca</t>
  </si>
  <si>
    <t>Balvu un Gulbenes slimnīcu apvienība</t>
  </si>
  <si>
    <t>Alūksnes slimnīca</t>
  </si>
  <si>
    <t>Ķirurgs 12h</t>
  </si>
  <si>
    <t>Tukuma slimnīca</t>
  </si>
  <si>
    <t>Bauskas slimnīca</t>
  </si>
  <si>
    <t>Māsa 12h (ķirurgam)</t>
  </si>
  <si>
    <t>Māsas palīgs 12h (ķirurgam)</t>
  </si>
  <si>
    <t>Dobeles un apkārtnes slimnīca</t>
  </si>
  <si>
    <t>Krāslavas slimnīca</t>
  </si>
  <si>
    <t>Preiļu slimnīca</t>
  </si>
  <si>
    <t>Aizkraukles slimnīca</t>
  </si>
  <si>
    <t>Ludzas medicīnas centrs</t>
  </si>
  <si>
    <t>Līvānu slimnīca</t>
  </si>
  <si>
    <t>Internists vai ķirurgs 12h</t>
  </si>
  <si>
    <t>Limbažu slimnīca</t>
  </si>
  <si>
    <t xml:space="preserve">Internists vai ķirurgs </t>
  </si>
  <si>
    <t>Radiologs (attālināti) 50%</t>
  </si>
  <si>
    <t>Psihiatrs vai narkologs</t>
  </si>
  <si>
    <t xml:space="preserve">Internists </t>
  </si>
  <si>
    <t>Māsa/ārsta palīgs</t>
  </si>
  <si>
    <t>Speciālistu grupa</t>
  </si>
  <si>
    <t>Māsa, ārsta palīgs, vecmāte</t>
  </si>
  <si>
    <t>Ārsts</t>
  </si>
  <si>
    <t>P</t>
  </si>
  <si>
    <t>O</t>
  </si>
  <si>
    <t>T</t>
  </si>
  <si>
    <t>C</t>
  </si>
  <si>
    <t>S</t>
  </si>
  <si>
    <t>Sv</t>
  </si>
  <si>
    <t>KOPĀ dienas</t>
  </si>
  <si>
    <t>Darba dienas</t>
  </si>
  <si>
    <t>Darba stundas</t>
  </si>
  <si>
    <t>Svētku dienas</t>
  </si>
  <si>
    <t>Dienu skaits kopā</t>
  </si>
  <si>
    <t>Darba dienu skaits</t>
  </si>
  <si>
    <t>Sestdienu skaits</t>
  </si>
  <si>
    <t>Svētdienu skaits</t>
  </si>
  <si>
    <t>Pārceltās brīvdienas</t>
  </si>
  <si>
    <t>U</t>
  </si>
  <si>
    <t>Pārējās slimnīcas</t>
  </si>
  <si>
    <t>Pirmdienās</t>
  </si>
  <si>
    <t>Otrdienās</t>
  </si>
  <si>
    <t>Trešdienās</t>
  </si>
  <si>
    <t>Ceturtdienās</t>
  </si>
  <si>
    <t>Piektdienās</t>
  </si>
  <si>
    <t>Sestdienās</t>
  </si>
  <si>
    <t>Svētdienās</t>
  </si>
  <si>
    <t>Stundas vidēji gadā</t>
  </si>
  <si>
    <t>Posteņa nosaukums</t>
  </si>
  <si>
    <t>Nedēļas dienas</t>
  </si>
  <si>
    <t>Posteņa veids</t>
  </si>
  <si>
    <t>Posteņu skaits</t>
  </si>
  <si>
    <t>no</t>
  </si>
  <si>
    <t>līdz</t>
  </si>
  <si>
    <t>Tehniskā</t>
  </si>
  <si>
    <t>no tām nakts</t>
  </si>
  <si>
    <t>no tām svētku</t>
  </si>
  <si>
    <t>slodzes</t>
  </si>
  <si>
    <t>Stundas likme (vidējā)</t>
  </si>
  <si>
    <t>8h</t>
  </si>
  <si>
    <t>16h</t>
  </si>
  <si>
    <t>12h</t>
  </si>
  <si>
    <t>24h</t>
  </si>
  <si>
    <t xml:space="preserve">Speciālists 8.00-20.00 (12h) </t>
  </si>
  <si>
    <t>2026. gada kalendārs (kopsavilkums)</t>
  </si>
  <si>
    <t>Posteņu, slodžu, darba stundu skaits un apmaksas nosacījumi</t>
  </si>
  <si>
    <t>Vidējā darba samaksa mēnesī</t>
  </si>
  <si>
    <t>Speciālists 8.00-16.00 (8h)</t>
  </si>
  <si>
    <t>Speciālists mājas dežūrā 10%</t>
  </si>
  <si>
    <t>Dežūrārsti</t>
  </si>
  <si>
    <t>D</t>
  </si>
  <si>
    <t>Dežūrārsts 16.00-8.00 (16h)</t>
  </si>
  <si>
    <t>Dežūrārsts 8.00-8.00 (24h)</t>
  </si>
  <si>
    <t>Speciālists 8.00-8.00 (24h)</t>
  </si>
  <si>
    <t>Radiologa asistents/radiogrāfers</t>
  </si>
  <si>
    <t>Dežūrvecmāte 16.00-8.00 (16h)</t>
  </si>
  <si>
    <t>Dežūrvecmāte 8.00-8.00 (24h)</t>
  </si>
  <si>
    <t>U vai D</t>
  </si>
  <si>
    <t>Radiologs (attālināti) 50% 16.00-8.00 (16h)</t>
  </si>
  <si>
    <t>Radiologs (attālināti) 50% 8.00-8.00 (24h)</t>
  </si>
  <si>
    <t>Citi speciālisti (proktologs attālināti 50%)</t>
  </si>
  <si>
    <t>D uzņ</t>
  </si>
  <si>
    <t>S uzņ</t>
  </si>
  <si>
    <t>M uzņ</t>
  </si>
  <si>
    <t>U uzņ</t>
  </si>
  <si>
    <t>A uzņ</t>
  </si>
  <si>
    <t>n uzņ</t>
  </si>
  <si>
    <t>D dež dd</t>
  </si>
  <si>
    <t>Maksājums par dežūrārstiem kopā</t>
  </si>
  <si>
    <t>D dež br</t>
  </si>
  <si>
    <t>D dež kopā</t>
  </si>
  <si>
    <t>S dež dd</t>
  </si>
  <si>
    <t>S dež br</t>
  </si>
  <si>
    <t>S dež kopā</t>
  </si>
  <si>
    <t>M dež dd</t>
  </si>
  <si>
    <t>M dež br</t>
  </si>
  <si>
    <t>M dež kopā</t>
  </si>
  <si>
    <t>U dež dd</t>
  </si>
  <si>
    <t>U dež br</t>
  </si>
  <si>
    <t>U dež kopā</t>
  </si>
  <si>
    <t>A dež dd</t>
  </si>
  <si>
    <t>A dež br</t>
  </si>
  <si>
    <t>A dež kopā</t>
  </si>
  <si>
    <t>n dež dd</t>
  </si>
  <si>
    <t>n dež kopā</t>
  </si>
  <si>
    <t>n dež br</t>
  </si>
  <si>
    <t>VSAOI</t>
  </si>
  <si>
    <t>Netiešo izmaksu koeficienti</t>
  </si>
  <si>
    <t>Svētku dienās</t>
  </si>
  <si>
    <t>M summa gadā</t>
  </si>
  <si>
    <t xml:space="preserve">Speciālistu skaits 16.00-8.00 (16h) darba dienās </t>
  </si>
  <si>
    <t>Māsa/ārsta palīgs 12h (ķirurgam)</t>
  </si>
  <si>
    <t xml:space="preserve">Speciālists 8.00-16.00 (8h) </t>
  </si>
  <si>
    <t>Speciālisti (jaunais)</t>
  </si>
  <si>
    <t>Speciālists mājas dežūrā</t>
  </si>
  <si>
    <t xml:space="preserve">Speciālistu skaits 8.00-8.00 (24h) brīvdienās, svētku dienās </t>
  </si>
  <si>
    <t>Speciālistu skaits 8.00-20.00 darba dienās (12h)</t>
  </si>
  <si>
    <t>Speciālistu skaits 8.00-16.00 darba dienās (8h)</t>
  </si>
  <si>
    <t>Bērnu klīniskā universitātes slimnīca</t>
  </si>
  <si>
    <t>Paula Stradiņa klīniskā universitātes slimnīca</t>
  </si>
  <si>
    <t>Rīgas Austrumu klīniskā universitātes slimnīca</t>
  </si>
  <si>
    <t>Daudzprofilu slimnīca</t>
  </si>
  <si>
    <t>Radiologs (attālināti 50%)</t>
  </si>
  <si>
    <t xml:space="preserve">Pediatrs </t>
  </si>
  <si>
    <t>Lokālās slimnīcas</t>
  </si>
  <si>
    <t>Reģionālās slimnīcas</t>
  </si>
  <si>
    <t>Lokālā slimnīca</t>
  </si>
  <si>
    <t xml:space="preserve">Neatliekamās medicīnas ārsts </t>
  </si>
  <si>
    <t>Māsas palīgs 12h (ķirurgam, internistam)</t>
  </si>
  <si>
    <t>Rīgas Austrumu klīniksā universitātes slimnīca</t>
  </si>
  <si>
    <t>KOPĀ</t>
  </si>
  <si>
    <t xml:space="preserve">Speciālisti </t>
  </si>
  <si>
    <t xml:space="preserve">Citi speciālisti </t>
  </si>
  <si>
    <t>Specializētās slimnīcas</t>
  </si>
  <si>
    <t>Uzņemšanas nodaļas maksājums pēc reformas 2028. gads</t>
  </si>
  <si>
    <t>Māsa 12h (internistam vai ķirurgam)</t>
  </si>
  <si>
    <t>Uzņemšanas nodaļas speciālistu atalgojumam nepieciešamā finansējuma aprēķins no 2028. gada</t>
  </si>
  <si>
    <t>Dežūrārstu atalgojumam nepieciešamā finansējuma aprēķins no 2028. gada</t>
  </si>
  <si>
    <t>Elementi uzņemšanā kopā, euro</t>
  </si>
  <si>
    <t>3.pielikums MK noteikumu projekta "Grozījumi Ministru kabineta 2018.gada 28.augusta noteikumos Nr.555 „Veselības aprūpes pakalpojumu organizēšanas un samaksas kārtība"" anotācijai</t>
  </si>
  <si>
    <t>Spēkā esošās (01.01.2026.) fiksētās piemaksas gada apjoms, euro</t>
  </si>
  <si>
    <t xml:space="preserve"> Neatliekamās medicīnas un pacientu uzņemšanas nodaļas maksājums no 2028. gada, euro</t>
  </si>
  <si>
    <t>Dežūrārsta maksājums no 2028. gada, euro</t>
  </si>
  <si>
    <t>Finasējuma izmaiņas, euro</t>
  </si>
  <si>
    <t>3.pielikuma turpinājums MK noteikumu projekta "Grozījumi Ministru kabineta 2018.gada 28.augusta noteikumos Nr.555 „Veselības aprūpes pakalpojumu organizēšanas un samaksas kārtība"" anotācijai</t>
  </si>
  <si>
    <t>Ārstniecības personas vidējā darba samaksa mēnesī, euro</t>
  </si>
  <si>
    <t>Ārstniecības un pacientu aprūpes personu vidējā darba samaksa mēnesī, euro</t>
  </si>
  <si>
    <t>Ārstniecības un pacientu aprūpes atbalsta personas vidējā darba samaksa mēnesī, euro</t>
  </si>
  <si>
    <t>Samaksa par darba stundām gadā, euro</t>
  </si>
  <si>
    <t>Piemaksa gadā par nakts stundām, euro</t>
  </si>
  <si>
    <t>Piemaksa gadā par svētku stundām, euro</t>
  </si>
  <si>
    <t>Atalgojums gadā, euro
(D elements)</t>
  </si>
  <si>
    <t>Atalgojums gadā, euro 
(D elements)</t>
  </si>
  <si>
    <t>Vidējā darba samaksa mēnesī, euro</t>
  </si>
  <si>
    <t>darba stundas</t>
  </si>
  <si>
    <t>t.sk. nakts stundas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</si>
</sst>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2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4"/>
      <name val="Times New Roman"/>
      <family val="1"/>
      <charset val="186"/>
    </font>
    <font>
      <b/>
      <sz val="12"/>
      <color theme="0" tint="-0.34998626667073579"/>
      <name val="Times New Roman"/>
      <family val="1"/>
      <charset val="186"/>
    </font>
    <font>
      <sz val="12"/>
      <color theme="0" tint="-0.34998626667073579"/>
      <name val="Times New Roman"/>
      <family val="1"/>
      <charset val="186"/>
    </font>
    <font>
      <sz val="14"/>
      <color theme="0" tint="-0.34998626667073579"/>
      <name val="Times New Roman"/>
      <family val="1"/>
      <charset val="186"/>
    </font>
    <font>
      <sz val="11"/>
      <name val="Calibri"/>
      <family val="2"/>
      <charset val="186"/>
    </font>
    <font>
      <b/>
      <sz val="8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rgb="FFFF9900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4" fontId="7" fillId="0" borderId="0" xfId="0" applyNumberFormat="1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5" borderId="0" xfId="0" applyFont="1" applyFill="1"/>
    <xf numFmtId="0" fontId="7" fillId="2" borderId="0" xfId="0" applyFont="1" applyFill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10" fillId="0" borderId="0" xfId="0" applyFont="1"/>
    <xf numFmtId="0" fontId="8" fillId="0" borderId="2" xfId="0" applyFont="1" applyBorder="1" applyAlignment="1">
      <alignment horizontal="center"/>
    </xf>
    <xf numFmtId="3" fontId="10" fillId="0" borderId="2" xfId="0" applyNumberFormat="1" applyFont="1" applyBorder="1" applyAlignment="1">
      <alignment horizontal="center"/>
    </xf>
    <xf numFmtId="4" fontId="10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0" fillId="0" borderId="2" xfId="0" applyFont="1" applyBorder="1"/>
    <xf numFmtId="3" fontId="10" fillId="0" borderId="2" xfId="0" applyNumberFormat="1" applyFont="1" applyBorder="1" applyAlignment="1">
      <alignment horizontal="right"/>
    </xf>
    <xf numFmtId="3" fontId="10" fillId="4" borderId="2" xfId="0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3" fontId="9" fillId="0" borderId="2" xfId="0" applyNumberFormat="1" applyFont="1" applyBorder="1" applyAlignment="1">
      <alignment horizontal="right" wrapText="1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6" fillId="0" borderId="0" xfId="0" applyFont="1"/>
    <xf numFmtId="0" fontId="7" fillId="0" borderId="2" xfId="0" applyFont="1" applyBorder="1"/>
    <xf numFmtId="0" fontId="7" fillId="0" borderId="0" xfId="0" applyFont="1" applyAlignment="1">
      <alignment vertical="top" wrapText="1"/>
    </xf>
    <xf numFmtId="3" fontId="7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right" wrapText="1"/>
    </xf>
    <xf numFmtId="3" fontId="7" fillId="0" borderId="2" xfId="0" applyNumberFormat="1" applyFont="1" applyBorder="1" applyAlignment="1">
      <alignment horizontal="right"/>
    </xf>
    <xf numFmtId="3" fontId="2" fillId="6" borderId="2" xfId="0" applyNumberFormat="1" applyFont="1" applyFill="1" applyBorder="1" applyAlignment="1">
      <alignment horizontal="right"/>
    </xf>
    <xf numFmtId="3" fontId="7" fillId="4" borderId="2" xfId="0" applyNumberFormat="1" applyFont="1" applyFill="1" applyBorder="1" applyAlignment="1">
      <alignment horizontal="right"/>
    </xf>
    <xf numFmtId="3" fontId="7" fillId="3" borderId="2" xfId="0" applyNumberFormat="1" applyFont="1" applyFill="1" applyBorder="1" applyAlignment="1">
      <alignment horizontal="right"/>
    </xf>
    <xf numFmtId="1" fontId="7" fillId="0" borderId="2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4" fontId="7" fillId="3" borderId="2" xfId="0" applyNumberFormat="1" applyFont="1" applyFill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12" fillId="0" borderId="0" xfId="0" applyFont="1" applyAlignment="1">
      <alignment vertical="top"/>
    </xf>
    <xf numFmtId="0" fontId="7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3" fontId="9" fillId="6" borderId="2" xfId="0" applyNumberFormat="1" applyFont="1" applyFill="1" applyBorder="1" applyAlignment="1">
      <alignment horizontal="right"/>
    </xf>
    <xf numFmtId="3" fontId="10" fillId="3" borderId="2" xfId="0" applyNumberFormat="1" applyFont="1" applyFill="1" applyBorder="1" applyAlignment="1">
      <alignment horizontal="right"/>
    </xf>
    <xf numFmtId="1" fontId="10" fillId="0" borderId="2" xfId="0" applyNumberFormat="1" applyFont="1" applyBorder="1" applyAlignment="1">
      <alignment horizontal="right"/>
    </xf>
    <xf numFmtId="4" fontId="10" fillId="3" borderId="2" xfId="0" applyNumberFormat="1" applyFont="1" applyFill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164" fontId="3" fillId="0" borderId="0" xfId="0" applyNumberFormat="1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164" fontId="14" fillId="0" borderId="0" xfId="1" applyNumberFormat="1" applyFont="1"/>
    <xf numFmtId="0" fontId="13" fillId="0" borderId="0" xfId="0" applyFont="1" applyAlignment="1">
      <alignment horizontal="center"/>
    </xf>
    <xf numFmtId="3" fontId="14" fillId="0" borderId="0" xfId="1" applyNumberFormat="1" applyFont="1" applyBorder="1" applyAlignment="1">
      <alignment horizontal="right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3" fontId="14" fillId="0" borderId="5" xfId="0" applyNumberFormat="1" applyFont="1" applyBorder="1" applyAlignment="1">
      <alignment horizontal="right" wrapText="1"/>
    </xf>
    <xf numFmtId="3" fontId="14" fillId="0" borderId="6" xfId="1" applyNumberFormat="1" applyFont="1" applyFill="1" applyBorder="1" applyAlignment="1">
      <alignment horizontal="right"/>
    </xf>
    <xf numFmtId="3" fontId="14" fillId="0" borderId="1" xfId="1" applyNumberFormat="1" applyFont="1" applyFill="1" applyBorder="1" applyAlignment="1">
      <alignment horizontal="right"/>
    </xf>
    <xf numFmtId="0" fontId="14" fillId="0" borderId="7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3" fontId="14" fillId="0" borderId="1" xfId="0" applyNumberFormat="1" applyFont="1" applyBorder="1" applyAlignment="1">
      <alignment horizontal="right" wrapText="1"/>
    </xf>
    <xf numFmtId="3" fontId="14" fillId="0" borderId="8" xfId="1" applyNumberFormat="1" applyFont="1" applyFill="1" applyBorder="1" applyAlignment="1">
      <alignment horizontal="right"/>
    </xf>
    <xf numFmtId="0" fontId="14" fillId="0" borderId="9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3" fontId="14" fillId="0" borderId="10" xfId="0" applyNumberFormat="1" applyFont="1" applyBorder="1" applyAlignment="1">
      <alignment horizontal="right" wrapText="1"/>
    </xf>
    <xf numFmtId="3" fontId="14" fillId="0" borderId="11" xfId="1" applyNumberFormat="1" applyFont="1" applyFill="1" applyBorder="1" applyAlignment="1">
      <alignment horizontal="right"/>
    </xf>
    <xf numFmtId="0" fontId="14" fillId="0" borderId="1" xfId="0" applyFont="1" applyBorder="1" applyAlignment="1">
      <alignment horizontal="right" wrapText="1"/>
    </xf>
    <xf numFmtId="3" fontId="14" fillId="0" borderId="5" xfId="1" applyNumberFormat="1" applyFont="1" applyFill="1" applyBorder="1" applyAlignment="1">
      <alignment horizontal="right"/>
    </xf>
    <xf numFmtId="3" fontId="14" fillId="0" borderId="10" xfId="1" applyNumberFormat="1" applyFont="1" applyFill="1" applyBorder="1" applyAlignment="1">
      <alignment horizontal="right"/>
    </xf>
    <xf numFmtId="0" fontId="14" fillId="2" borderId="0" xfId="0" applyFont="1" applyFill="1"/>
    <xf numFmtId="164" fontId="14" fillId="2" borderId="0" xfId="0" applyNumberFormat="1" applyFont="1" applyFill="1"/>
    <xf numFmtId="0" fontId="14" fillId="0" borderId="5" xfId="0" applyFont="1" applyBorder="1" applyAlignment="1">
      <alignment horizontal="right" wrapText="1"/>
    </xf>
    <xf numFmtId="0" fontId="14" fillId="0" borderId="10" xfId="0" applyFont="1" applyBorder="1" applyAlignment="1">
      <alignment horizontal="right" wrapText="1"/>
    </xf>
    <xf numFmtId="164" fontId="13" fillId="0" borderId="0" xfId="0" applyNumberFormat="1" applyFont="1"/>
    <xf numFmtId="3" fontId="3" fillId="0" borderId="0" xfId="0" applyNumberFormat="1" applyFont="1"/>
    <xf numFmtId="164" fontId="3" fillId="0" borderId="0" xfId="1" applyNumberFormat="1" applyFont="1"/>
    <xf numFmtId="0" fontId="14" fillId="2" borderId="4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right"/>
    </xf>
    <xf numFmtId="3" fontId="14" fillId="2" borderId="5" xfId="0" applyNumberFormat="1" applyFont="1" applyFill="1" applyBorder="1" applyAlignment="1">
      <alignment horizontal="right"/>
    </xf>
    <xf numFmtId="3" fontId="14" fillId="2" borderId="5" xfId="1" applyNumberFormat="1" applyFont="1" applyFill="1" applyBorder="1" applyAlignment="1">
      <alignment horizontal="right"/>
    </xf>
    <xf numFmtId="3" fontId="14" fillId="2" borderId="6" xfId="1" applyNumberFormat="1" applyFont="1" applyFill="1" applyBorder="1" applyAlignment="1">
      <alignment horizontal="right"/>
    </xf>
    <xf numFmtId="0" fontId="14" fillId="2" borderId="7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right"/>
    </xf>
    <xf numFmtId="3" fontId="14" fillId="2" borderId="1" xfId="0" applyNumberFormat="1" applyFont="1" applyFill="1" applyBorder="1" applyAlignment="1">
      <alignment horizontal="right"/>
    </xf>
    <xf numFmtId="3" fontId="14" fillId="2" borderId="1" xfId="1" applyNumberFormat="1" applyFont="1" applyFill="1" applyBorder="1" applyAlignment="1">
      <alignment horizontal="right"/>
    </xf>
    <xf numFmtId="3" fontId="14" fillId="2" borderId="8" xfId="1" applyNumberFormat="1" applyFont="1" applyFill="1" applyBorder="1" applyAlignment="1">
      <alignment horizontal="right"/>
    </xf>
    <xf numFmtId="0" fontId="14" fillId="2" borderId="9" xfId="0" applyFont="1" applyFill="1" applyBorder="1" applyAlignment="1">
      <alignment horizontal="left"/>
    </xf>
    <xf numFmtId="0" fontId="14" fillId="2" borderId="10" xfId="0" applyFont="1" applyFill="1" applyBorder="1" applyAlignment="1">
      <alignment horizontal="left"/>
    </xf>
    <xf numFmtId="0" fontId="14" fillId="2" borderId="10" xfId="0" applyFont="1" applyFill="1" applyBorder="1" applyAlignment="1">
      <alignment horizontal="right"/>
    </xf>
    <xf numFmtId="3" fontId="14" fillId="2" borderId="10" xfId="0" applyNumberFormat="1" applyFont="1" applyFill="1" applyBorder="1" applyAlignment="1">
      <alignment horizontal="right"/>
    </xf>
    <xf numFmtId="3" fontId="14" fillId="2" borderId="10" xfId="1" applyNumberFormat="1" applyFont="1" applyFill="1" applyBorder="1" applyAlignment="1">
      <alignment horizontal="right"/>
    </xf>
    <xf numFmtId="3" fontId="14" fillId="2" borderId="11" xfId="1" applyNumberFormat="1" applyFont="1" applyFill="1" applyBorder="1" applyAlignment="1">
      <alignment horizontal="right"/>
    </xf>
    <xf numFmtId="0" fontId="14" fillId="2" borderId="5" xfId="0" applyFont="1" applyFill="1" applyBorder="1" applyAlignment="1">
      <alignment horizontal="right" wrapText="1"/>
    </xf>
    <xf numFmtId="3" fontId="14" fillId="2" borderId="5" xfId="0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right" wrapText="1"/>
    </xf>
    <xf numFmtId="3" fontId="14" fillId="2" borderId="1" xfId="0" applyNumberFormat="1" applyFont="1" applyFill="1" applyBorder="1" applyAlignment="1">
      <alignment horizontal="right" wrapText="1"/>
    </xf>
    <xf numFmtId="0" fontId="14" fillId="2" borderId="10" xfId="0" applyFont="1" applyFill="1" applyBorder="1" applyAlignment="1">
      <alignment horizontal="right" wrapText="1"/>
    </xf>
    <xf numFmtId="3" fontId="14" fillId="2" borderId="10" xfId="0" applyNumberFormat="1" applyFont="1" applyFill="1" applyBorder="1" applyAlignment="1">
      <alignment horizontal="right" wrapText="1"/>
    </xf>
    <xf numFmtId="3" fontId="14" fillId="2" borderId="0" xfId="0" applyNumberFormat="1" applyFont="1" applyFill="1"/>
    <xf numFmtId="0" fontId="14" fillId="2" borderId="5" xfId="0" applyFont="1" applyFill="1" applyBorder="1"/>
    <xf numFmtId="164" fontId="14" fillId="2" borderId="5" xfId="1" applyNumberFormat="1" applyFont="1" applyFill="1" applyBorder="1"/>
    <xf numFmtId="164" fontId="14" fillId="2" borderId="6" xfId="1" applyNumberFormat="1" applyFont="1" applyFill="1" applyBorder="1"/>
    <xf numFmtId="0" fontId="14" fillId="2" borderId="1" xfId="0" applyFont="1" applyFill="1" applyBorder="1"/>
    <xf numFmtId="164" fontId="14" fillId="2" borderId="1" xfId="1" applyNumberFormat="1" applyFont="1" applyFill="1" applyBorder="1"/>
    <xf numFmtId="164" fontId="14" fillId="2" borderId="8" xfId="1" applyNumberFormat="1" applyFont="1" applyFill="1" applyBorder="1"/>
    <xf numFmtId="0" fontId="3" fillId="2" borderId="1" xfId="0" applyFont="1" applyFill="1" applyBorder="1"/>
    <xf numFmtId="0" fontId="14" fillId="2" borderId="10" xfId="0" applyFont="1" applyFill="1" applyBorder="1"/>
    <xf numFmtId="164" fontId="14" fillId="2" borderId="10" xfId="1" applyNumberFormat="1" applyFont="1" applyFill="1" applyBorder="1"/>
    <xf numFmtId="164" fontId="14" fillId="2" borderId="11" xfId="1" applyNumberFormat="1" applyFont="1" applyFill="1" applyBorder="1"/>
    <xf numFmtId="0" fontId="14" fillId="2" borderId="17" xfId="0" applyFont="1" applyFill="1" applyBorder="1" applyAlignment="1">
      <alignment horizontal="left"/>
    </xf>
    <xf numFmtId="0" fontId="14" fillId="2" borderId="18" xfId="0" applyFont="1" applyFill="1" applyBorder="1" applyAlignment="1">
      <alignment horizontal="left"/>
    </xf>
    <xf numFmtId="0" fontId="14" fillId="2" borderId="18" xfId="0" applyFont="1" applyFill="1" applyBorder="1" applyAlignment="1">
      <alignment horizontal="right"/>
    </xf>
    <xf numFmtId="3" fontId="14" fillId="2" borderId="18" xfId="0" applyNumberFormat="1" applyFont="1" applyFill="1" applyBorder="1" applyAlignment="1">
      <alignment horizontal="right"/>
    </xf>
    <xf numFmtId="3" fontId="14" fillId="2" borderId="18" xfId="1" applyNumberFormat="1" applyFont="1" applyFill="1" applyBorder="1" applyAlignment="1">
      <alignment horizontal="right"/>
    </xf>
    <xf numFmtId="3" fontId="14" fillId="2" borderId="19" xfId="1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right"/>
    </xf>
    <xf numFmtId="3" fontId="14" fillId="2" borderId="3" xfId="0" applyNumberFormat="1" applyFont="1" applyFill="1" applyBorder="1" applyAlignment="1">
      <alignment horizontal="right"/>
    </xf>
    <xf numFmtId="3" fontId="14" fillId="2" borderId="3" xfId="1" applyNumberFormat="1" applyFont="1" applyFill="1" applyBorder="1" applyAlignment="1">
      <alignment horizontal="right"/>
    </xf>
    <xf numFmtId="3" fontId="14" fillId="2" borderId="13" xfId="1" applyNumberFormat="1" applyFont="1" applyFill="1" applyBorder="1" applyAlignment="1">
      <alignment horizontal="right"/>
    </xf>
    <xf numFmtId="0" fontId="13" fillId="3" borderId="14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left"/>
    </xf>
    <xf numFmtId="0" fontId="13" fillId="3" borderId="15" xfId="0" applyFont="1" applyFill="1" applyBorder="1" applyAlignment="1">
      <alignment horizontal="right" wrapText="1"/>
    </xf>
    <xf numFmtId="3" fontId="13" fillId="3" borderId="15" xfId="0" applyNumberFormat="1" applyFont="1" applyFill="1" applyBorder="1" applyAlignment="1">
      <alignment horizontal="right" wrapText="1"/>
    </xf>
    <xf numFmtId="3" fontId="13" fillId="3" borderId="15" xfId="1" applyNumberFormat="1" applyFont="1" applyFill="1" applyBorder="1" applyAlignment="1">
      <alignment horizontal="right"/>
    </xf>
    <xf numFmtId="3" fontId="13" fillId="3" borderId="16" xfId="1" applyNumberFormat="1" applyFont="1" applyFill="1" applyBorder="1" applyAlignment="1">
      <alignment horizontal="right"/>
    </xf>
    <xf numFmtId="0" fontId="13" fillId="2" borderId="0" xfId="0" applyFont="1" applyFill="1"/>
    <xf numFmtId="0" fontId="13" fillId="3" borderId="20" xfId="0" applyFont="1" applyFill="1" applyBorder="1" applyAlignment="1">
      <alignment horizontal="left"/>
    </xf>
    <xf numFmtId="0" fontId="13" fillId="3" borderId="21" xfId="0" applyFont="1" applyFill="1" applyBorder="1" applyAlignment="1">
      <alignment horizontal="left"/>
    </xf>
    <xf numFmtId="0" fontId="13" fillId="3" borderId="21" xfId="0" applyFont="1" applyFill="1" applyBorder="1" applyAlignment="1">
      <alignment horizontal="right"/>
    </xf>
    <xf numFmtId="3" fontId="13" fillId="3" borderId="21" xfId="0" applyNumberFormat="1" applyFont="1" applyFill="1" applyBorder="1" applyAlignment="1">
      <alignment horizontal="right"/>
    </xf>
    <xf numFmtId="3" fontId="13" fillId="3" borderId="21" xfId="1" applyNumberFormat="1" applyFont="1" applyFill="1" applyBorder="1" applyAlignment="1">
      <alignment horizontal="right"/>
    </xf>
    <xf numFmtId="3" fontId="13" fillId="3" borderId="22" xfId="1" applyNumberFormat="1" applyFont="1" applyFill="1" applyBorder="1" applyAlignment="1">
      <alignment horizontal="right"/>
    </xf>
    <xf numFmtId="0" fontId="13" fillId="3" borderId="15" xfId="0" applyFont="1" applyFill="1" applyBorder="1" applyAlignment="1">
      <alignment horizontal="right"/>
    </xf>
    <xf numFmtId="3" fontId="13" fillId="3" borderId="15" xfId="0" applyNumberFormat="1" applyFont="1" applyFill="1" applyBorder="1" applyAlignment="1">
      <alignment horizontal="right"/>
    </xf>
    <xf numFmtId="0" fontId="13" fillId="3" borderId="21" xfId="0" applyFont="1" applyFill="1" applyBorder="1" applyAlignment="1">
      <alignment horizontal="right" wrapText="1"/>
    </xf>
    <xf numFmtId="3" fontId="13" fillId="3" borderId="21" xfId="0" applyNumberFormat="1" applyFont="1" applyFill="1" applyBorder="1" applyAlignment="1">
      <alignment horizontal="right" wrapText="1"/>
    </xf>
    <xf numFmtId="0" fontId="13" fillId="3" borderId="17" xfId="0" applyFont="1" applyFill="1" applyBorder="1" applyAlignment="1">
      <alignment horizontal="left"/>
    </xf>
    <xf numFmtId="0" fontId="13" fillId="3" borderId="18" xfId="0" applyFont="1" applyFill="1" applyBorder="1" applyAlignment="1">
      <alignment horizontal="left"/>
    </xf>
    <xf numFmtId="0" fontId="13" fillId="3" borderId="18" xfId="0" applyFont="1" applyFill="1" applyBorder="1" applyAlignment="1">
      <alignment horizontal="right"/>
    </xf>
    <xf numFmtId="3" fontId="13" fillId="3" borderId="18" xfId="0" applyNumberFormat="1" applyFont="1" applyFill="1" applyBorder="1" applyAlignment="1">
      <alignment horizontal="right"/>
    </xf>
    <xf numFmtId="3" fontId="13" fillId="3" borderId="18" xfId="1" applyNumberFormat="1" applyFont="1" applyFill="1" applyBorder="1" applyAlignment="1">
      <alignment horizontal="right"/>
    </xf>
    <xf numFmtId="3" fontId="13" fillId="3" borderId="19" xfId="1" applyNumberFormat="1" applyFont="1" applyFill="1" applyBorder="1" applyAlignment="1">
      <alignment horizontal="right"/>
    </xf>
    <xf numFmtId="0" fontId="3" fillId="2" borderId="7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3" fontId="3" fillId="2" borderId="1" xfId="1" applyNumberFormat="1" applyFont="1" applyFill="1" applyBorder="1" applyAlignment="1">
      <alignment horizontal="right"/>
    </xf>
    <xf numFmtId="3" fontId="3" fillId="2" borderId="8" xfId="1" applyNumberFormat="1" applyFont="1" applyFill="1" applyBorder="1" applyAlignment="1">
      <alignment horizontal="right"/>
    </xf>
    <xf numFmtId="0" fontId="3" fillId="2" borderId="0" xfId="0" applyFont="1" applyFill="1"/>
    <xf numFmtId="0" fontId="13" fillId="3" borderId="9" xfId="0" applyFont="1" applyFill="1" applyBorder="1" applyAlignment="1">
      <alignment horizontal="left"/>
    </xf>
    <xf numFmtId="0" fontId="13" fillId="3" borderId="10" xfId="0" applyFont="1" applyFill="1" applyBorder="1" applyAlignment="1">
      <alignment horizontal="left"/>
    </xf>
    <xf numFmtId="0" fontId="14" fillId="2" borderId="3" xfId="0" applyFont="1" applyFill="1" applyBorder="1"/>
    <xf numFmtId="164" fontId="14" fillId="2" borderId="3" xfId="1" applyNumberFormat="1" applyFont="1" applyFill="1" applyBorder="1"/>
    <xf numFmtId="164" fontId="14" fillId="2" borderId="13" xfId="1" applyNumberFormat="1" applyFont="1" applyFill="1" applyBorder="1"/>
    <xf numFmtId="0" fontId="13" fillId="3" borderId="21" xfId="0" applyFont="1" applyFill="1" applyBorder="1"/>
    <xf numFmtId="164" fontId="13" fillId="3" borderId="21" xfId="1" applyNumberFormat="1" applyFont="1" applyFill="1" applyBorder="1"/>
    <xf numFmtId="164" fontId="13" fillId="3" borderId="22" xfId="1" applyNumberFormat="1" applyFont="1" applyFill="1" applyBorder="1"/>
    <xf numFmtId="0" fontId="13" fillId="3" borderId="15" xfId="0" applyFont="1" applyFill="1" applyBorder="1"/>
    <xf numFmtId="164" fontId="13" fillId="3" borderId="15" xfId="1" applyNumberFormat="1" applyFont="1" applyFill="1" applyBorder="1"/>
    <xf numFmtId="164" fontId="13" fillId="3" borderId="16" xfId="1" applyNumberFormat="1" applyFont="1" applyFill="1" applyBorder="1"/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 wrapText="1"/>
    </xf>
    <xf numFmtId="3" fontId="3" fillId="2" borderId="5" xfId="1" applyNumberFormat="1" applyFont="1" applyFill="1" applyBorder="1" applyAlignment="1">
      <alignment horizontal="right"/>
    </xf>
    <xf numFmtId="3" fontId="3" fillId="2" borderId="5" xfId="0" applyNumberFormat="1" applyFont="1" applyFill="1" applyBorder="1"/>
    <xf numFmtId="3" fontId="3" fillId="2" borderId="6" xfId="0" applyNumberFormat="1" applyFont="1" applyFill="1" applyBorder="1"/>
    <xf numFmtId="3" fontId="3" fillId="2" borderId="0" xfId="0" applyNumberFormat="1" applyFont="1" applyFill="1"/>
    <xf numFmtId="3" fontId="3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/>
    <xf numFmtId="0" fontId="3" fillId="2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3" fontId="3" fillId="2" borderId="10" xfId="0" applyNumberFormat="1" applyFont="1" applyFill="1" applyBorder="1" applyAlignment="1">
      <alignment horizontal="right" wrapText="1"/>
    </xf>
    <xf numFmtId="3" fontId="3" fillId="2" borderId="10" xfId="1" applyNumberFormat="1" applyFont="1" applyFill="1" applyBorder="1" applyAlignment="1">
      <alignment horizontal="right"/>
    </xf>
    <xf numFmtId="0" fontId="3" fillId="2" borderId="10" xfId="0" applyFont="1" applyFill="1" applyBorder="1"/>
    <xf numFmtId="0" fontId="3" fillId="2" borderId="11" xfId="0" applyFont="1" applyFill="1" applyBorder="1"/>
    <xf numFmtId="3" fontId="3" fillId="2" borderId="5" xfId="0" applyNumberFormat="1" applyFont="1" applyFill="1" applyBorder="1" applyAlignment="1">
      <alignment horizontal="right"/>
    </xf>
    <xf numFmtId="3" fontId="3" fillId="2" borderId="1" xfId="0" applyNumberFormat="1" applyFont="1" applyFill="1" applyBorder="1"/>
    <xf numFmtId="3" fontId="3" fillId="2" borderId="8" xfId="0" applyNumberFormat="1" applyFont="1" applyFill="1" applyBorder="1"/>
    <xf numFmtId="3" fontId="4" fillId="2" borderId="1" xfId="0" applyNumberFormat="1" applyFont="1" applyFill="1" applyBorder="1"/>
    <xf numFmtId="3" fontId="3" fillId="2" borderId="10" xfId="0" applyNumberFormat="1" applyFont="1" applyFill="1" applyBorder="1" applyAlignment="1">
      <alignment horizontal="right"/>
    </xf>
    <xf numFmtId="3" fontId="3" fillId="2" borderId="10" xfId="0" applyNumberFormat="1" applyFont="1" applyFill="1" applyBorder="1"/>
    <xf numFmtId="3" fontId="3" fillId="2" borderId="11" xfId="0" applyNumberFormat="1" applyFont="1" applyFill="1" applyBorder="1"/>
    <xf numFmtId="0" fontId="3" fillId="2" borderId="1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3" fontId="3" fillId="2" borderId="3" xfId="1" applyNumberFormat="1" applyFont="1" applyFill="1" applyBorder="1" applyAlignment="1">
      <alignment horizontal="right"/>
    </xf>
    <xf numFmtId="3" fontId="3" fillId="2" borderId="3" xfId="0" applyNumberFormat="1" applyFont="1" applyFill="1" applyBorder="1"/>
    <xf numFmtId="3" fontId="3" fillId="2" borderId="13" xfId="0" applyNumberFormat="1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64" fontId="3" fillId="2" borderId="5" xfId="1" applyNumberFormat="1" applyFont="1" applyFill="1" applyBorder="1"/>
    <xf numFmtId="164" fontId="3" fillId="2" borderId="6" xfId="1" applyNumberFormat="1" applyFont="1" applyFill="1" applyBorder="1"/>
    <xf numFmtId="0" fontId="3" fillId="2" borderId="7" xfId="0" applyFont="1" applyFill="1" applyBorder="1"/>
    <xf numFmtId="164" fontId="3" fillId="2" borderId="1" xfId="1" applyNumberFormat="1" applyFont="1" applyFill="1" applyBorder="1"/>
    <xf numFmtId="164" fontId="3" fillId="2" borderId="8" xfId="1" applyNumberFormat="1" applyFont="1" applyFill="1" applyBorder="1"/>
    <xf numFmtId="0" fontId="3" fillId="2" borderId="9" xfId="0" applyFont="1" applyFill="1" applyBorder="1"/>
    <xf numFmtId="164" fontId="3" fillId="2" borderId="10" xfId="1" applyNumberFormat="1" applyFont="1" applyFill="1" applyBorder="1"/>
    <xf numFmtId="164" fontId="3" fillId="2" borderId="11" xfId="1" applyNumberFormat="1" applyFont="1" applyFill="1" applyBorder="1"/>
    <xf numFmtId="0" fontId="4" fillId="3" borderId="14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3" fontId="4" fillId="3" borderId="15" xfId="0" applyNumberFormat="1" applyFont="1" applyFill="1" applyBorder="1" applyAlignment="1">
      <alignment horizontal="right" wrapText="1"/>
    </xf>
    <xf numFmtId="3" fontId="4" fillId="3" borderId="15" xfId="1" applyNumberFormat="1" applyFont="1" applyFill="1" applyBorder="1" applyAlignment="1">
      <alignment horizontal="right"/>
    </xf>
    <xf numFmtId="0" fontId="4" fillId="3" borderId="15" xfId="0" applyFont="1" applyFill="1" applyBorder="1"/>
    <xf numFmtId="3" fontId="4" fillId="2" borderId="0" xfId="0" applyNumberFormat="1" applyFont="1" applyFill="1"/>
    <xf numFmtId="0" fontId="4" fillId="2" borderId="0" xfId="0" applyFont="1" applyFill="1"/>
    <xf numFmtId="164" fontId="4" fillId="3" borderId="15" xfId="1" applyNumberFormat="1" applyFont="1" applyFill="1" applyBorder="1" applyAlignment="1">
      <alignment horizontal="right"/>
    </xf>
    <xf numFmtId="164" fontId="4" fillId="3" borderId="15" xfId="1" applyNumberFormat="1" applyFont="1" applyFill="1" applyBorder="1"/>
    <xf numFmtId="164" fontId="4" fillId="3" borderId="16" xfId="1" applyNumberFormat="1" applyFont="1" applyFill="1" applyBorder="1"/>
    <xf numFmtId="3" fontId="4" fillId="3" borderId="15" xfId="0" applyNumberFormat="1" applyFont="1" applyFill="1" applyBorder="1" applyAlignment="1">
      <alignment horizontal="right"/>
    </xf>
    <xf numFmtId="3" fontId="4" fillId="3" borderId="15" xfId="0" applyNumberFormat="1" applyFont="1" applyFill="1" applyBorder="1"/>
    <xf numFmtId="3" fontId="4" fillId="3" borderId="16" xfId="0" applyNumberFormat="1" applyFont="1" applyFill="1" applyBorder="1"/>
    <xf numFmtId="0" fontId="4" fillId="3" borderId="9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3" fontId="3" fillId="2" borderId="18" xfId="0" applyNumberFormat="1" applyFont="1" applyFill="1" applyBorder="1" applyAlignment="1">
      <alignment horizontal="right"/>
    </xf>
    <xf numFmtId="3" fontId="3" fillId="2" borderId="18" xfId="1" applyNumberFormat="1" applyFont="1" applyFill="1" applyBorder="1" applyAlignment="1">
      <alignment horizontal="right"/>
    </xf>
    <xf numFmtId="3" fontId="3" fillId="2" borderId="18" xfId="0" applyNumberFormat="1" applyFont="1" applyFill="1" applyBorder="1"/>
    <xf numFmtId="3" fontId="3" fillId="2" borderId="19" xfId="0" applyNumberFormat="1" applyFont="1" applyFill="1" applyBorder="1"/>
    <xf numFmtId="0" fontId="4" fillId="3" borderId="17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left"/>
    </xf>
    <xf numFmtId="3" fontId="4" fillId="3" borderId="18" xfId="0" applyNumberFormat="1" applyFont="1" applyFill="1" applyBorder="1" applyAlignment="1">
      <alignment horizontal="right"/>
    </xf>
    <xf numFmtId="3" fontId="4" fillId="3" borderId="18" xfId="1" applyNumberFormat="1" applyFont="1" applyFill="1" applyBorder="1" applyAlignment="1">
      <alignment horizontal="right"/>
    </xf>
    <xf numFmtId="3" fontId="4" fillId="3" borderId="18" xfId="0" applyNumberFormat="1" applyFont="1" applyFill="1" applyBorder="1"/>
    <xf numFmtId="3" fontId="4" fillId="3" borderId="19" xfId="0" applyNumberFormat="1" applyFont="1" applyFill="1" applyBorder="1"/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3" fontId="4" fillId="3" borderId="21" xfId="0" applyNumberFormat="1" applyFont="1" applyFill="1" applyBorder="1" applyAlignment="1">
      <alignment horizontal="right"/>
    </xf>
    <xf numFmtId="3" fontId="4" fillId="3" borderId="21" xfId="1" applyNumberFormat="1" applyFont="1" applyFill="1" applyBorder="1" applyAlignment="1">
      <alignment horizontal="right"/>
    </xf>
    <xf numFmtId="3" fontId="4" fillId="3" borderId="21" xfId="0" applyNumberFormat="1" applyFont="1" applyFill="1" applyBorder="1"/>
    <xf numFmtId="3" fontId="4" fillId="3" borderId="22" xfId="0" applyNumberFormat="1" applyFont="1" applyFill="1" applyBorder="1"/>
    <xf numFmtId="0" fontId="3" fillId="2" borderId="12" xfId="0" applyFont="1" applyFill="1" applyBorder="1"/>
    <xf numFmtId="0" fontId="3" fillId="2" borderId="3" xfId="0" applyFont="1" applyFill="1" applyBorder="1"/>
    <xf numFmtId="164" fontId="3" fillId="2" borderId="3" xfId="1" applyNumberFormat="1" applyFont="1" applyFill="1" applyBorder="1"/>
    <xf numFmtId="164" fontId="3" fillId="2" borderId="13" xfId="1" applyNumberFormat="1" applyFont="1" applyFill="1" applyBorder="1"/>
    <xf numFmtId="0" fontId="4" fillId="3" borderId="20" xfId="0" applyFont="1" applyFill="1" applyBorder="1"/>
    <xf numFmtId="0" fontId="4" fillId="3" borderId="21" xfId="0" applyFont="1" applyFill="1" applyBorder="1"/>
    <xf numFmtId="164" fontId="4" fillId="3" borderId="21" xfId="0" applyNumberFormat="1" applyFont="1" applyFill="1" applyBorder="1"/>
    <xf numFmtId="164" fontId="4" fillId="3" borderId="21" xfId="1" applyNumberFormat="1" applyFont="1" applyFill="1" applyBorder="1"/>
    <xf numFmtId="164" fontId="4" fillId="3" borderId="22" xfId="1" applyNumberFormat="1" applyFont="1" applyFill="1" applyBorder="1"/>
    <xf numFmtId="0" fontId="4" fillId="3" borderId="14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13" fillId="7" borderId="3" xfId="0" applyFont="1" applyFill="1" applyBorder="1" applyAlignment="1">
      <alignment horizontal="center" vertical="center" wrapText="1"/>
    </xf>
    <xf numFmtId="164" fontId="13" fillId="7" borderId="3" xfId="1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164" fontId="6" fillId="0" borderId="0" xfId="1" applyNumberFormat="1" applyFont="1"/>
    <xf numFmtId="0" fontId="16" fillId="0" borderId="1" xfId="0" applyFont="1" applyBorder="1"/>
    <xf numFmtId="3" fontId="16" fillId="0" borderId="1" xfId="0" applyNumberFormat="1" applyFont="1" applyBorder="1" applyAlignment="1">
      <alignment horizontal="right"/>
    </xf>
    <xf numFmtId="3" fontId="16" fillId="0" borderId="1" xfId="0" applyNumberFormat="1" applyFont="1" applyBorder="1"/>
    <xf numFmtId="164" fontId="6" fillId="0" borderId="1" xfId="1" applyNumberFormat="1" applyFont="1" applyBorder="1"/>
    <xf numFmtId="3" fontId="16" fillId="0" borderId="0" xfId="0" applyNumberFormat="1" applyFont="1"/>
    <xf numFmtId="0" fontId="16" fillId="2" borderId="1" xfId="0" applyFont="1" applyFill="1" applyBorder="1"/>
    <xf numFmtId="3" fontId="16" fillId="2" borderId="1" xfId="0" applyNumberFormat="1" applyFont="1" applyFill="1" applyBorder="1" applyAlignment="1">
      <alignment horizontal="right"/>
    </xf>
    <xf numFmtId="3" fontId="16" fillId="2" borderId="1" xfId="0" applyNumberFormat="1" applyFont="1" applyFill="1" applyBorder="1"/>
    <xf numFmtId="164" fontId="6" fillId="2" borderId="1" xfId="1" applyNumberFormat="1" applyFont="1" applyFill="1" applyBorder="1"/>
    <xf numFmtId="3" fontId="16" fillId="2" borderId="0" xfId="0" applyNumberFormat="1" applyFont="1" applyFill="1"/>
    <xf numFmtId="0" fontId="16" fillId="2" borderId="0" xfId="0" applyFont="1" applyFill="1"/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right"/>
    </xf>
    <xf numFmtId="0" fontId="17" fillId="2" borderId="0" xfId="0" applyFont="1" applyFill="1"/>
    <xf numFmtId="3" fontId="15" fillId="0" borderId="0" xfId="0" applyNumberFormat="1" applyFont="1"/>
    <xf numFmtId="14" fontId="16" fillId="0" borderId="0" xfId="0" applyNumberFormat="1" applyFont="1"/>
    <xf numFmtId="0" fontId="16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0" fontId="15" fillId="7" borderId="1" xfId="0" applyFont="1" applyFill="1" applyBorder="1"/>
    <xf numFmtId="3" fontId="5" fillId="7" borderId="1" xfId="0" applyNumberFormat="1" applyFont="1" applyFill="1" applyBorder="1"/>
    <xf numFmtId="3" fontId="15" fillId="7" borderId="1" xfId="0" applyNumberFormat="1" applyFont="1" applyFill="1" applyBorder="1"/>
    <xf numFmtId="164" fontId="5" fillId="7" borderId="1" xfId="1" applyNumberFormat="1" applyFont="1" applyFill="1" applyBorder="1"/>
    <xf numFmtId="0" fontId="4" fillId="7" borderId="3" xfId="0" applyFont="1" applyFill="1" applyBorder="1" applyAlignment="1">
      <alignment horizontal="center" vertical="center" wrapText="1"/>
    </xf>
    <xf numFmtId="164" fontId="4" fillId="7" borderId="3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/>
    <xf numFmtId="0" fontId="7" fillId="4" borderId="1" xfId="0" applyFont="1" applyFill="1" applyBorder="1"/>
    <xf numFmtId="0" fontId="2" fillId="4" borderId="1" xfId="0" applyFont="1" applyFill="1" applyBorder="1"/>
    <xf numFmtId="3" fontId="7" fillId="4" borderId="1" xfId="0" applyNumberFormat="1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7" fillId="0" borderId="23" xfId="0" applyFont="1" applyBorder="1"/>
    <xf numFmtId="0" fontId="7" fillId="0" borderId="23" xfId="0" applyFont="1" applyBorder="1" applyAlignment="1">
      <alignment horizontal="left" wrapText="1"/>
    </xf>
    <xf numFmtId="3" fontId="7" fillId="0" borderId="23" xfId="0" applyNumberFormat="1" applyFont="1" applyBorder="1" applyAlignment="1">
      <alignment horizontal="center"/>
    </xf>
    <xf numFmtId="3" fontId="2" fillId="0" borderId="23" xfId="0" applyNumberFormat="1" applyFont="1" applyBorder="1" applyAlignment="1">
      <alignment horizontal="center" wrapText="1"/>
    </xf>
    <xf numFmtId="3" fontId="7" fillId="0" borderId="23" xfId="0" applyNumberFormat="1" applyFont="1" applyBorder="1" applyAlignment="1">
      <alignment horizontal="right"/>
    </xf>
    <xf numFmtId="3" fontId="2" fillId="6" borderId="23" xfId="0" applyNumberFormat="1" applyFont="1" applyFill="1" applyBorder="1" applyAlignment="1">
      <alignment horizontal="right"/>
    </xf>
    <xf numFmtId="3" fontId="7" fillId="4" borderId="23" xfId="0" applyNumberFormat="1" applyFont="1" applyFill="1" applyBorder="1" applyAlignment="1">
      <alignment horizontal="right"/>
    </xf>
    <xf numFmtId="3" fontId="7" fillId="3" borderId="23" xfId="0" applyNumberFormat="1" applyFont="1" applyFill="1" applyBorder="1" applyAlignment="1">
      <alignment horizontal="right"/>
    </xf>
    <xf numFmtId="1" fontId="7" fillId="0" borderId="23" xfId="0" applyNumberFormat="1" applyFont="1" applyBorder="1" applyAlignment="1">
      <alignment horizontal="right"/>
    </xf>
    <xf numFmtId="4" fontId="7" fillId="0" borderId="23" xfId="0" applyNumberFormat="1" applyFont="1" applyBorder="1" applyAlignment="1">
      <alignment horizontal="right"/>
    </xf>
    <xf numFmtId="4" fontId="7" fillId="3" borderId="23" xfId="0" applyNumberFormat="1" applyFont="1" applyFill="1" applyBorder="1" applyAlignment="1">
      <alignment horizontal="right"/>
    </xf>
    <xf numFmtId="4" fontId="7" fillId="4" borderId="23" xfId="0" applyNumberFormat="1" applyFont="1" applyFill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0" fontId="7" fillId="0" borderId="23" xfId="0" applyFont="1" applyBorder="1" applyAlignment="1">
      <alignment horizontal="left"/>
    </xf>
    <xf numFmtId="0" fontId="8" fillId="0" borderId="25" xfId="0" applyFont="1" applyBorder="1" applyAlignment="1">
      <alignment horizontal="center"/>
    </xf>
    <xf numFmtId="0" fontId="7" fillId="0" borderId="25" xfId="0" applyFont="1" applyBorder="1"/>
    <xf numFmtId="0" fontId="7" fillId="0" borderId="25" xfId="0" applyFont="1" applyBorder="1" applyAlignment="1">
      <alignment horizontal="left" wrapText="1"/>
    </xf>
    <xf numFmtId="3" fontId="7" fillId="0" borderId="25" xfId="0" applyNumberFormat="1" applyFont="1" applyBorder="1" applyAlignment="1">
      <alignment horizontal="center"/>
    </xf>
    <xf numFmtId="3" fontId="2" fillId="0" borderId="25" xfId="0" applyNumberFormat="1" applyFont="1" applyBorder="1" applyAlignment="1">
      <alignment horizontal="center" wrapText="1"/>
    </xf>
    <xf numFmtId="3" fontId="7" fillId="0" borderId="25" xfId="0" applyNumberFormat="1" applyFont="1" applyBorder="1" applyAlignment="1">
      <alignment horizontal="right"/>
    </xf>
    <xf numFmtId="3" fontId="2" fillId="6" borderId="25" xfId="0" applyNumberFormat="1" applyFont="1" applyFill="1" applyBorder="1" applyAlignment="1">
      <alignment horizontal="right"/>
    </xf>
    <xf numFmtId="3" fontId="7" fillId="4" borderId="25" xfId="0" applyNumberFormat="1" applyFont="1" applyFill="1" applyBorder="1" applyAlignment="1">
      <alignment horizontal="right"/>
    </xf>
    <xf numFmtId="3" fontId="7" fillId="3" borderId="25" xfId="0" applyNumberFormat="1" applyFont="1" applyFill="1" applyBorder="1" applyAlignment="1">
      <alignment horizontal="right"/>
    </xf>
    <xf numFmtId="1" fontId="7" fillId="0" borderId="25" xfId="0" applyNumberFormat="1" applyFont="1" applyBorder="1" applyAlignment="1">
      <alignment horizontal="right"/>
    </xf>
    <xf numFmtId="4" fontId="7" fillId="0" borderId="25" xfId="0" applyNumberFormat="1" applyFont="1" applyBorder="1" applyAlignment="1">
      <alignment horizontal="right"/>
    </xf>
    <xf numFmtId="4" fontId="7" fillId="3" borderId="25" xfId="0" applyNumberFormat="1" applyFont="1" applyFill="1" applyBorder="1" applyAlignment="1">
      <alignment horizontal="right"/>
    </xf>
    <xf numFmtId="4" fontId="7" fillId="4" borderId="25" xfId="0" applyNumberFormat="1" applyFont="1" applyFill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0" fontId="7" fillId="0" borderId="25" xfId="0" applyFont="1" applyBorder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3" fontId="7" fillId="0" borderId="1" xfId="0" applyNumberFormat="1" applyFont="1" applyBorder="1" applyAlignment="1">
      <alignment horizontal="center"/>
    </xf>
    <xf numFmtId="3" fontId="2" fillId="2" borderId="1" xfId="0" applyNumberFormat="1" applyFont="1" applyFill="1" applyBorder="1" applyAlignment="1">
      <alignment horizontal="center" wrapText="1"/>
    </xf>
    <xf numFmtId="3" fontId="2" fillId="6" borderId="1" xfId="0" applyNumberFormat="1" applyFont="1" applyFill="1" applyBorder="1" applyAlignment="1">
      <alignment horizontal="right"/>
    </xf>
    <xf numFmtId="3" fontId="7" fillId="4" borderId="1" xfId="0" applyNumberFormat="1" applyFont="1" applyFill="1" applyBorder="1" applyAlignment="1">
      <alignment horizontal="right"/>
    </xf>
    <xf numFmtId="3" fontId="7" fillId="0" borderId="1" xfId="0" applyNumberFormat="1" applyFont="1" applyBorder="1" applyAlignment="1">
      <alignment horizontal="right"/>
    </xf>
    <xf numFmtId="3" fontId="7" fillId="3" borderId="1" xfId="0" applyNumberFormat="1" applyFont="1" applyFill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right"/>
    </xf>
    <xf numFmtId="4" fontId="7" fillId="3" borderId="1" xfId="0" applyNumberFormat="1" applyFont="1" applyFill="1" applyBorder="1" applyAlignment="1">
      <alignment horizontal="right"/>
    </xf>
    <xf numFmtId="4" fontId="7" fillId="4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left" wrapText="1"/>
    </xf>
    <xf numFmtId="3" fontId="10" fillId="0" borderId="1" xfId="0" applyNumberFormat="1" applyFont="1" applyBorder="1" applyAlignment="1">
      <alignment horizontal="center"/>
    </xf>
    <xf numFmtId="3" fontId="9" fillId="2" borderId="1" xfId="0" applyNumberFormat="1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right"/>
    </xf>
    <xf numFmtId="3" fontId="9" fillId="6" borderId="1" xfId="0" applyNumberFormat="1" applyFont="1" applyFill="1" applyBorder="1" applyAlignment="1">
      <alignment horizontal="right"/>
    </xf>
    <xf numFmtId="3" fontId="10" fillId="4" borderId="1" xfId="0" applyNumberFormat="1" applyFont="1" applyFill="1" applyBorder="1" applyAlignment="1">
      <alignment horizontal="right"/>
    </xf>
    <xf numFmtId="3" fontId="10" fillId="0" borderId="1" xfId="0" applyNumberFormat="1" applyFont="1" applyBorder="1" applyAlignment="1">
      <alignment horizontal="right"/>
    </xf>
    <xf numFmtId="3" fontId="10" fillId="3" borderId="1" xfId="0" applyNumberFormat="1" applyFont="1" applyFill="1" applyBorder="1" applyAlignment="1">
      <alignment horizontal="right"/>
    </xf>
    <xf numFmtId="1" fontId="10" fillId="0" borderId="1" xfId="0" applyNumberFormat="1" applyFont="1" applyBorder="1" applyAlignment="1">
      <alignment horizontal="right"/>
    </xf>
    <xf numFmtId="4" fontId="10" fillId="0" borderId="1" xfId="0" applyNumberFormat="1" applyFont="1" applyBorder="1" applyAlignment="1">
      <alignment horizontal="right"/>
    </xf>
    <xf numFmtId="4" fontId="10" fillId="3" borderId="1" xfId="0" applyNumberFormat="1" applyFont="1" applyFill="1" applyBorder="1" applyAlignment="1">
      <alignment horizontal="right"/>
    </xf>
    <xf numFmtId="4" fontId="10" fillId="4" borderId="1" xfId="0" applyNumberFormat="1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left"/>
    </xf>
    <xf numFmtId="3" fontId="9" fillId="0" borderId="1" xfId="0" applyNumberFormat="1" applyFont="1" applyBorder="1" applyAlignment="1">
      <alignment horizontal="center" wrapText="1"/>
    </xf>
    <xf numFmtId="3" fontId="2" fillId="0" borderId="23" xfId="0" applyNumberFormat="1" applyFont="1" applyBorder="1" applyAlignment="1">
      <alignment horizontal="right" wrapText="1"/>
    </xf>
    <xf numFmtId="4" fontId="2" fillId="0" borderId="23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 wrapText="1"/>
    </xf>
    <xf numFmtId="4" fontId="2" fillId="0" borderId="25" xfId="0" applyNumberFormat="1" applyFont="1" applyBorder="1" applyAlignment="1">
      <alignment horizontal="right"/>
    </xf>
    <xf numFmtId="0" fontId="11" fillId="0" borderId="25" xfId="0" applyFont="1" applyBorder="1" applyAlignment="1">
      <alignment horizontal="center"/>
    </xf>
    <xf numFmtId="0" fontId="10" fillId="0" borderId="25" xfId="0" applyFont="1" applyBorder="1"/>
    <xf numFmtId="0" fontId="10" fillId="0" borderId="25" xfId="0" applyFont="1" applyBorder="1" applyAlignment="1">
      <alignment horizontal="left"/>
    </xf>
    <xf numFmtId="3" fontId="10" fillId="0" borderId="25" xfId="0" applyNumberFormat="1" applyFont="1" applyBorder="1" applyAlignment="1">
      <alignment horizontal="center"/>
    </xf>
    <xf numFmtId="3" fontId="9" fillId="0" borderId="25" xfId="0" applyNumberFormat="1" applyFont="1" applyBorder="1" applyAlignment="1">
      <alignment horizontal="right" wrapText="1"/>
    </xf>
    <xf numFmtId="3" fontId="10" fillId="0" borderId="25" xfId="0" applyNumberFormat="1" applyFont="1" applyBorder="1" applyAlignment="1">
      <alignment horizontal="right"/>
    </xf>
    <xf numFmtId="3" fontId="9" fillId="6" borderId="25" xfId="0" applyNumberFormat="1" applyFont="1" applyFill="1" applyBorder="1" applyAlignment="1">
      <alignment horizontal="right"/>
    </xf>
    <xf numFmtId="3" fontId="10" fillId="4" borderId="25" xfId="0" applyNumberFormat="1" applyFont="1" applyFill="1" applyBorder="1" applyAlignment="1">
      <alignment horizontal="right"/>
    </xf>
    <xf numFmtId="3" fontId="10" fillId="3" borderId="25" xfId="0" applyNumberFormat="1" applyFont="1" applyFill="1" applyBorder="1" applyAlignment="1">
      <alignment horizontal="right"/>
    </xf>
    <xf numFmtId="1" fontId="10" fillId="0" borderId="25" xfId="0" applyNumberFormat="1" applyFont="1" applyBorder="1" applyAlignment="1">
      <alignment horizontal="right"/>
    </xf>
    <xf numFmtId="4" fontId="10" fillId="0" borderId="25" xfId="0" applyNumberFormat="1" applyFont="1" applyBorder="1" applyAlignment="1">
      <alignment horizontal="right"/>
    </xf>
    <xf numFmtId="4" fontId="10" fillId="3" borderId="25" xfId="0" applyNumberFormat="1" applyFont="1" applyFill="1" applyBorder="1" applyAlignment="1">
      <alignment horizontal="right"/>
    </xf>
    <xf numFmtId="4" fontId="9" fillId="0" borderId="25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Komats" xfId="1" builtinId="3"/>
    <cellStyle name="Parasts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FFCC"/>
      <color rgb="FF99FFCC"/>
      <color rgb="FFCCECFF"/>
      <color rgb="FFCCFFCC"/>
      <color rgb="FF7821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553F9-C5D3-4563-8258-F6106FF5077E}">
  <sheetPr>
    <tabColor theme="9" tint="0.79998168889431442"/>
  </sheetPr>
  <dimension ref="A1:F48"/>
  <sheetViews>
    <sheetView tabSelected="1" zoomScale="93" zoomScaleNormal="93" workbookViewId="0">
      <selection activeCell="G13" sqref="G13"/>
    </sheetView>
  </sheetViews>
  <sheetFormatPr defaultColWidth="9.140625" defaultRowHeight="12.75" x14ac:dyDescent="0.2"/>
  <cols>
    <col min="1" max="1" width="49.85546875" style="260" customWidth="1"/>
    <col min="2" max="2" width="19.42578125" style="260" customWidth="1"/>
    <col min="3" max="4" width="22" style="260" customWidth="1"/>
    <col min="5" max="5" width="16" style="261" bestFit="1" customWidth="1"/>
    <col min="6" max="6" width="13.28515625" style="260" customWidth="1"/>
    <col min="7" max="16384" width="9.140625" style="260"/>
  </cols>
  <sheetData>
    <row r="1" spans="1:6" ht="45" customHeight="1" x14ac:dyDescent="0.2">
      <c r="C1" s="381" t="s">
        <v>189</v>
      </c>
      <c r="D1" s="381"/>
      <c r="E1" s="381"/>
    </row>
    <row r="2" spans="1:6" x14ac:dyDescent="0.2">
      <c r="A2" s="259" t="s">
        <v>184</v>
      </c>
    </row>
    <row r="3" spans="1:6" ht="82.5" customHeight="1" x14ac:dyDescent="0.2">
      <c r="A3" s="278" t="s">
        <v>1</v>
      </c>
      <c r="B3" s="279" t="s">
        <v>190</v>
      </c>
      <c r="C3" s="280" t="s">
        <v>191</v>
      </c>
      <c r="D3" s="280" t="s">
        <v>192</v>
      </c>
      <c r="E3" s="281" t="s">
        <v>193</v>
      </c>
    </row>
    <row r="4" spans="1:6" x14ac:dyDescent="0.2">
      <c r="A4" s="262" t="s">
        <v>60</v>
      </c>
      <c r="B4" s="263">
        <v>905264</v>
      </c>
      <c r="C4" s="264">
        <v>391448</v>
      </c>
      <c r="D4" s="264">
        <v>316525</v>
      </c>
      <c r="E4" s="265">
        <f>ROUND((D4+C4)-B4,0)</f>
        <v>-197291</v>
      </c>
      <c r="F4" s="266"/>
    </row>
    <row r="5" spans="1:6" s="272" customFormat="1" x14ac:dyDescent="0.2">
      <c r="A5" s="267" t="s">
        <v>51</v>
      </c>
      <c r="B5" s="268">
        <v>2029091</v>
      </c>
      <c r="C5" s="269">
        <v>1065984</v>
      </c>
      <c r="D5" s="269">
        <v>316525</v>
      </c>
      <c r="E5" s="270">
        <f t="shared" ref="E5:E40" si="0">ROUND((D5+C5)-B5,0)</f>
        <v>-646582</v>
      </c>
      <c r="F5" s="271"/>
    </row>
    <row r="6" spans="1:6" s="272" customFormat="1" x14ac:dyDescent="0.2">
      <c r="A6" s="267" t="s">
        <v>50</v>
      </c>
      <c r="B6" s="268">
        <v>2471616</v>
      </c>
      <c r="C6" s="269">
        <v>1220505</v>
      </c>
      <c r="D6" s="269">
        <v>527542</v>
      </c>
      <c r="E6" s="270">
        <f t="shared" si="0"/>
        <v>-723569</v>
      </c>
      <c r="F6" s="271"/>
    </row>
    <row r="7" spans="1:6" s="272" customFormat="1" x14ac:dyDescent="0.2">
      <c r="A7" s="273" t="s">
        <v>54</v>
      </c>
      <c r="B7" s="274">
        <v>937845</v>
      </c>
      <c r="C7" s="269">
        <v>391448</v>
      </c>
      <c r="D7" s="269">
        <v>316525</v>
      </c>
      <c r="E7" s="270">
        <f t="shared" si="0"/>
        <v>-229872</v>
      </c>
      <c r="F7" s="271"/>
    </row>
    <row r="8" spans="1:6" s="272" customFormat="1" x14ac:dyDescent="0.2">
      <c r="A8" s="267" t="s">
        <v>168</v>
      </c>
      <c r="B8" s="268">
        <v>6486814</v>
      </c>
      <c r="C8" s="269">
        <v>5696032</v>
      </c>
      <c r="D8" s="269">
        <v>1477117</v>
      </c>
      <c r="E8" s="270">
        <f t="shared" si="0"/>
        <v>686335</v>
      </c>
      <c r="F8" s="271"/>
    </row>
    <row r="9" spans="1:6" s="272" customFormat="1" x14ac:dyDescent="0.2">
      <c r="A9" s="267" t="s">
        <v>47</v>
      </c>
      <c r="B9" s="268">
        <v>2029091</v>
      </c>
      <c r="C9" s="269">
        <v>1065984</v>
      </c>
      <c r="D9" s="269">
        <v>527542</v>
      </c>
      <c r="E9" s="270">
        <f t="shared" si="0"/>
        <v>-435565</v>
      </c>
      <c r="F9" s="271"/>
    </row>
    <row r="10" spans="1:6" s="272" customFormat="1" x14ac:dyDescent="0.2">
      <c r="A10" s="267" t="s">
        <v>19</v>
      </c>
      <c r="B10" s="268">
        <v>442524</v>
      </c>
      <c r="C10" s="269">
        <v>202122</v>
      </c>
      <c r="D10" s="269">
        <v>211017</v>
      </c>
      <c r="E10" s="270">
        <f t="shared" si="0"/>
        <v>-29385</v>
      </c>
      <c r="F10" s="271"/>
    </row>
    <row r="11" spans="1:6" x14ac:dyDescent="0.2">
      <c r="A11" s="262" t="s">
        <v>42</v>
      </c>
      <c r="B11" s="263">
        <v>4502111</v>
      </c>
      <c r="C11" s="264">
        <v>1808516</v>
      </c>
      <c r="D11" s="264">
        <v>1709822</v>
      </c>
      <c r="E11" s="265">
        <f t="shared" si="0"/>
        <v>-983773</v>
      </c>
      <c r="F11" s="266"/>
    </row>
    <row r="12" spans="1:6" x14ac:dyDescent="0.2">
      <c r="A12" s="262" t="s">
        <v>57</v>
      </c>
      <c r="B12" s="263">
        <v>2471616</v>
      </c>
      <c r="C12" s="264">
        <v>391448</v>
      </c>
      <c r="D12" s="264">
        <v>316525</v>
      </c>
      <c r="E12" s="265">
        <f t="shared" si="0"/>
        <v>-1763643</v>
      </c>
      <c r="F12" s="266"/>
    </row>
    <row r="13" spans="1:6" x14ac:dyDescent="0.2">
      <c r="A13" s="262" t="s">
        <v>43</v>
      </c>
      <c r="B13" s="263">
        <v>3843760</v>
      </c>
      <c r="C13" s="264">
        <v>1336189</v>
      </c>
      <c r="D13" s="264">
        <v>1076772</v>
      </c>
      <c r="E13" s="265">
        <f t="shared" si="0"/>
        <v>-1430799</v>
      </c>
      <c r="F13" s="266"/>
    </row>
    <row r="14" spans="1:6" x14ac:dyDescent="0.2">
      <c r="A14" s="262" t="s">
        <v>44</v>
      </c>
      <c r="B14" s="263">
        <v>3843760</v>
      </c>
      <c r="C14" s="264">
        <v>1065984</v>
      </c>
      <c r="D14" s="264">
        <v>1287788</v>
      </c>
      <c r="E14" s="265">
        <f t="shared" si="0"/>
        <v>-1489988</v>
      </c>
      <c r="F14" s="266"/>
    </row>
    <row r="15" spans="1:6" x14ac:dyDescent="0.2">
      <c r="A15" s="262" t="s">
        <v>49</v>
      </c>
      <c r="B15" s="263">
        <v>2142481</v>
      </c>
      <c r="C15" s="264">
        <v>1065984</v>
      </c>
      <c r="D15" s="264">
        <v>865755</v>
      </c>
      <c r="E15" s="265">
        <f t="shared" si="0"/>
        <v>-210742</v>
      </c>
      <c r="F15" s="266"/>
    </row>
    <row r="16" spans="1:6" x14ac:dyDescent="0.2">
      <c r="A16" s="262" t="s">
        <v>58</v>
      </c>
      <c r="B16" s="263">
        <v>1586567</v>
      </c>
      <c r="C16" s="264">
        <v>1065984</v>
      </c>
      <c r="D16" s="264">
        <v>316525</v>
      </c>
      <c r="E16" s="265">
        <f t="shared" si="0"/>
        <v>-204058</v>
      </c>
      <c r="F16" s="266"/>
    </row>
    <row r="17" spans="1:6" x14ac:dyDescent="0.2">
      <c r="A17" s="262" t="s">
        <v>48</v>
      </c>
      <c r="B17" s="263">
        <v>2471616</v>
      </c>
      <c r="C17" s="264">
        <v>1065984</v>
      </c>
      <c r="D17" s="264">
        <v>865755</v>
      </c>
      <c r="E17" s="265">
        <f t="shared" si="0"/>
        <v>-539877</v>
      </c>
      <c r="F17" s="266"/>
    </row>
    <row r="18" spans="1:6" x14ac:dyDescent="0.2">
      <c r="A18" s="262" t="s">
        <v>38</v>
      </c>
      <c r="B18" s="263">
        <v>4222821</v>
      </c>
      <c r="C18" s="264">
        <v>1894208</v>
      </c>
      <c r="D18" s="264">
        <v>1498805</v>
      </c>
      <c r="E18" s="265">
        <f t="shared" si="0"/>
        <v>-829808</v>
      </c>
      <c r="F18" s="266"/>
    </row>
    <row r="19" spans="1:6" x14ac:dyDescent="0.2">
      <c r="A19" s="262" t="s">
        <v>64</v>
      </c>
      <c r="B19" s="263">
        <v>937845</v>
      </c>
      <c r="C19" s="264">
        <v>391448</v>
      </c>
      <c r="D19" s="264">
        <v>316525</v>
      </c>
      <c r="E19" s="265">
        <f t="shared" si="0"/>
        <v>-229872</v>
      </c>
      <c r="F19" s="266"/>
    </row>
    <row r="20" spans="1:6" x14ac:dyDescent="0.2">
      <c r="A20" s="262" t="s">
        <v>62</v>
      </c>
      <c r="B20" s="263">
        <v>937845</v>
      </c>
      <c r="C20" s="264">
        <v>0</v>
      </c>
      <c r="D20" s="264">
        <v>0</v>
      </c>
      <c r="E20" s="265">
        <f t="shared" si="0"/>
        <v>-937845</v>
      </c>
      <c r="F20" s="266"/>
    </row>
    <row r="21" spans="1:6" x14ac:dyDescent="0.2">
      <c r="A21" s="262" t="s">
        <v>61</v>
      </c>
      <c r="B21" s="263">
        <v>905264</v>
      </c>
      <c r="C21" s="264">
        <v>540938</v>
      </c>
      <c r="D21" s="264">
        <v>316525</v>
      </c>
      <c r="E21" s="265">
        <f t="shared" si="0"/>
        <v>-47801</v>
      </c>
      <c r="F21" s="266"/>
    </row>
    <row r="22" spans="1:6" x14ac:dyDescent="0.2">
      <c r="A22" s="262" t="s">
        <v>46</v>
      </c>
      <c r="B22" s="263">
        <v>2914140</v>
      </c>
      <c r="C22" s="264">
        <v>1065984</v>
      </c>
      <c r="D22" s="264">
        <v>1076772</v>
      </c>
      <c r="E22" s="265">
        <f t="shared" si="0"/>
        <v>-771384</v>
      </c>
      <c r="F22" s="266"/>
    </row>
    <row r="23" spans="1:6" x14ac:dyDescent="0.2">
      <c r="A23" s="262" t="s">
        <v>22</v>
      </c>
      <c r="B23" s="263">
        <v>1372723</v>
      </c>
      <c r="C23" s="264">
        <v>1889309</v>
      </c>
      <c r="D23" s="264">
        <v>0</v>
      </c>
      <c r="E23" s="265">
        <f t="shared" si="0"/>
        <v>516586</v>
      </c>
      <c r="F23" s="266"/>
    </row>
    <row r="24" spans="1:6" x14ac:dyDescent="0.2">
      <c r="A24" s="262" t="s">
        <v>45</v>
      </c>
      <c r="B24" s="263">
        <v>2471616</v>
      </c>
      <c r="C24" s="264">
        <v>1538311</v>
      </c>
      <c r="D24" s="264">
        <v>654738</v>
      </c>
      <c r="E24" s="265">
        <f t="shared" si="0"/>
        <v>-278567</v>
      </c>
      <c r="F24" s="266"/>
    </row>
    <row r="25" spans="1:6" s="272" customFormat="1" x14ac:dyDescent="0.2">
      <c r="A25" s="267" t="s">
        <v>169</v>
      </c>
      <c r="B25" s="268">
        <v>11447172</v>
      </c>
      <c r="C25" s="269">
        <v>9429863</v>
      </c>
      <c r="D25" s="269">
        <v>2532201</v>
      </c>
      <c r="E25" s="270">
        <f t="shared" si="0"/>
        <v>514892</v>
      </c>
      <c r="F25" s="271"/>
    </row>
    <row r="26" spans="1:6" s="272" customFormat="1" x14ac:dyDescent="0.2">
      <c r="A26" s="267" t="s">
        <v>21</v>
      </c>
      <c r="B26" s="268">
        <v>442524</v>
      </c>
      <c r="C26" s="269">
        <v>202122</v>
      </c>
      <c r="D26" s="269">
        <v>211017</v>
      </c>
      <c r="E26" s="270">
        <f t="shared" si="0"/>
        <v>-29385</v>
      </c>
      <c r="F26" s="271"/>
    </row>
    <row r="27" spans="1:6" s="272" customFormat="1" x14ac:dyDescent="0.2">
      <c r="A27" s="267" t="s">
        <v>59</v>
      </c>
      <c r="B27" s="268">
        <v>2029091</v>
      </c>
      <c r="C27" s="269">
        <v>540937</v>
      </c>
      <c r="D27" s="269">
        <v>316525</v>
      </c>
      <c r="E27" s="270">
        <f t="shared" si="0"/>
        <v>-1171629</v>
      </c>
      <c r="F27" s="271"/>
    </row>
    <row r="28" spans="1:6" s="272" customFormat="1" x14ac:dyDescent="0.2">
      <c r="A28" s="267" t="s">
        <v>36</v>
      </c>
      <c r="B28" s="268">
        <v>3574912</v>
      </c>
      <c r="C28" s="269">
        <v>1336189</v>
      </c>
      <c r="D28" s="269">
        <v>1287788</v>
      </c>
      <c r="E28" s="270">
        <f t="shared" si="0"/>
        <v>-950935</v>
      </c>
      <c r="F28" s="271"/>
    </row>
    <row r="29" spans="1:6" s="272" customFormat="1" x14ac:dyDescent="0.2">
      <c r="A29" s="267" t="s">
        <v>179</v>
      </c>
      <c r="B29" s="268">
        <v>14884930</v>
      </c>
      <c r="C29" s="269">
        <v>12072568</v>
      </c>
      <c r="D29" s="269">
        <v>3165251</v>
      </c>
      <c r="E29" s="270">
        <f t="shared" si="0"/>
        <v>352889</v>
      </c>
      <c r="F29" s="271"/>
    </row>
    <row r="30" spans="1:6" s="272" customFormat="1" x14ac:dyDescent="0.2">
      <c r="A30" s="267" t="s">
        <v>17</v>
      </c>
      <c r="B30" s="268">
        <v>1649959</v>
      </c>
      <c r="C30" s="269">
        <v>1065984</v>
      </c>
      <c r="D30" s="269">
        <v>316525</v>
      </c>
      <c r="E30" s="270">
        <f t="shared" si="0"/>
        <v>-267450</v>
      </c>
      <c r="F30" s="271"/>
    </row>
    <row r="31" spans="1:6" s="272" customFormat="1" x14ac:dyDescent="0.2">
      <c r="A31" s="267" t="s">
        <v>7</v>
      </c>
      <c r="B31" s="268">
        <v>3742708</v>
      </c>
      <c r="C31" s="269">
        <v>275850</v>
      </c>
      <c r="D31" s="269">
        <v>2451310</v>
      </c>
      <c r="E31" s="270">
        <f t="shared" si="0"/>
        <v>-1015548</v>
      </c>
      <c r="F31" s="271"/>
    </row>
    <row r="32" spans="1:6" s="272" customFormat="1" x14ac:dyDescent="0.2">
      <c r="A32" s="267" t="s">
        <v>26</v>
      </c>
      <c r="B32" s="268">
        <v>1586567</v>
      </c>
      <c r="C32" s="269">
        <v>593657</v>
      </c>
      <c r="D32" s="269">
        <v>654738</v>
      </c>
      <c r="E32" s="270">
        <f t="shared" si="0"/>
        <v>-338172</v>
      </c>
      <c r="F32" s="271"/>
    </row>
    <row r="33" spans="1:6" s="272" customFormat="1" x14ac:dyDescent="0.2">
      <c r="A33" s="267" t="s">
        <v>24</v>
      </c>
      <c r="B33" s="268">
        <v>442524</v>
      </c>
      <c r="C33" s="269">
        <v>202122</v>
      </c>
      <c r="D33" s="269">
        <v>211017</v>
      </c>
      <c r="E33" s="270">
        <f t="shared" si="0"/>
        <v>-29385</v>
      </c>
      <c r="F33" s="271"/>
    </row>
    <row r="34" spans="1:6" s="275" customFormat="1" x14ac:dyDescent="0.2">
      <c r="A34" s="273" t="s">
        <v>25</v>
      </c>
      <c r="B34" s="274">
        <v>442524</v>
      </c>
      <c r="C34" s="269">
        <v>202122</v>
      </c>
      <c r="D34" s="269">
        <v>211017</v>
      </c>
      <c r="E34" s="270">
        <f t="shared" si="0"/>
        <v>-29385</v>
      </c>
      <c r="F34" s="271"/>
    </row>
    <row r="35" spans="1:6" s="272" customFormat="1" x14ac:dyDescent="0.2">
      <c r="A35" s="273" t="s">
        <v>13</v>
      </c>
      <c r="B35" s="274">
        <v>2984362</v>
      </c>
      <c r="C35" s="269">
        <v>2172504</v>
      </c>
      <c r="D35" s="269">
        <v>211017</v>
      </c>
      <c r="E35" s="270">
        <f t="shared" si="0"/>
        <v>-600841</v>
      </c>
      <c r="F35" s="271"/>
    </row>
    <row r="36" spans="1:6" s="272" customFormat="1" x14ac:dyDescent="0.2">
      <c r="A36" s="273" t="s">
        <v>53</v>
      </c>
      <c r="B36" s="274">
        <v>1840135</v>
      </c>
      <c r="C36" s="269">
        <v>1065984</v>
      </c>
      <c r="D36" s="269">
        <v>316525</v>
      </c>
      <c r="E36" s="270">
        <f t="shared" si="0"/>
        <v>-457626</v>
      </c>
      <c r="F36" s="271"/>
    </row>
    <row r="37" spans="1:6" s="272" customFormat="1" x14ac:dyDescent="0.2">
      <c r="A37" s="267" t="s">
        <v>3</v>
      </c>
      <c r="B37" s="268">
        <v>442524</v>
      </c>
      <c r="C37" s="269">
        <v>0</v>
      </c>
      <c r="D37" s="269">
        <v>211017</v>
      </c>
      <c r="E37" s="270">
        <f t="shared" si="0"/>
        <v>-231507</v>
      </c>
      <c r="F37" s="271"/>
    </row>
    <row r="38" spans="1:6" s="272" customFormat="1" x14ac:dyDescent="0.2">
      <c r="A38" s="267" t="s">
        <v>35</v>
      </c>
      <c r="B38" s="268">
        <v>3843760</v>
      </c>
      <c r="C38" s="269">
        <v>1336189</v>
      </c>
      <c r="D38" s="269">
        <v>1498805</v>
      </c>
      <c r="E38" s="270">
        <f t="shared" si="0"/>
        <v>-1008766</v>
      </c>
      <c r="F38" s="271"/>
    </row>
    <row r="39" spans="1:6" s="272" customFormat="1" x14ac:dyDescent="0.2">
      <c r="A39" s="267" t="s">
        <v>33</v>
      </c>
      <c r="B39" s="268">
        <v>4635541</v>
      </c>
      <c r="C39" s="269">
        <v>2200051</v>
      </c>
      <c r="D39" s="269">
        <v>1287788</v>
      </c>
      <c r="E39" s="270">
        <f t="shared" si="0"/>
        <v>-1147702</v>
      </c>
      <c r="F39" s="271"/>
    </row>
    <row r="40" spans="1:6" x14ac:dyDescent="0.2">
      <c r="A40" s="282" t="s">
        <v>180</v>
      </c>
      <c r="B40" s="283">
        <f>SUM(B4:B39)</f>
        <v>103915643</v>
      </c>
      <c r="C40" s="284">
        <f>SUM(C4:C39)</f>
        <v>57849952</v>
      </c>
      <c r="D40" s="284">
        <f>SUM(D4:D39)</f>
        <v>28877641</v>
      </c>
      <c r="E40" s="285">
        <f t="shared" si="0"/>
        <v>-17188050</v>
      </c>
    </row>
    <row r="41" spans="1:6" x14ac:dyDescent="0.2">
      <c r="A41" s="259"/>
      <c r="B41" s="276"/>
      <c r="C41" s="276"/>
      <c r="D41" s="276"/>
    </row>
    <row r="42" spans="1:6" x14ac:dyDescent="0.2">
      <c r="A42" s="277"/>
      <c r="B42" s="276"/>
      <c r="C42" s="276"/>
      <c r="D42" s="276"/>
    </row>
    <row r="43" spans="1:6" x14ac:dyDescent="0.2">
      <c r="A43" s="259"/>
      <c r="B43" s="276"/>
      <c r="C43" s="276"/>
      <c r="D43" s="276"/>
    </row>
    <row r="44" spans="1:6" x14ac:dyDescent="0.2">
      <c r="A44" s="277"/>
      <c r="B44" s="276"/>
      <c r="C44" s="276"/>
      <c r="D44" s="276"/>
    </row>
    <row r="45" spans="1:6" x14ac:dyDescent="0.2">
      <c r="A45" s="277"/>
      <c r="B45" s="266"/>
      <c r="D45" s="266"/>
    </row>
    <row r="46" spans="1:6" x14ac:dyDescent="0.2">
      <c r="B46" s="266"/>
    </row>
    <row r="47" spans="1:6" x14ac:dyDescent="0.2">
      <c r="B47" s="277"/>
    </row>
    <row r="48" spans="1:6" x14ac:dyDescent="0.2">
      <c r="B48" s="277"/>
    </row>
  </sheetData>
  <mergeCells count="1">
    <mergeCell ref="C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09715-6229-42FF-8412-7D55CE339277}">
  <sheetPr>
    <tabColor theme="9" tint="0.79998168889431442"/>
  </sheetPr>
  <dimension ref="A1:O376"/>
  <sheetViews>
    <sheetView zoomScale="80" zoomScaleNormal="80" workbookViewId="0">
      <pane ySplit="5" topLeftCell="A333" activePane="bottomLeft" state="frozen"/>
      <selection pane="bottomLeft" activeCell="P6" sqref="P5:P6"/>
    </sheetView>
  </sheetViews>
  <sheetFormatPr defaultColWidth="8.85546875" defaultRowHeight="11.25" x14ac:dyDescent="0.2"/>
  <cols>
    <col min="1" max="1" width="25.28515625" style="60" customWidth="1"/>
    <col min="2" max="2" width="27.28515625" style="60" customWidth="1"/>
    <col min="3" max="3" width="27.5703125" style="60" customWidth="1"/>
    <col min="4" max="8" width="9.28515625" style="60" customWidth="1"/>
    <col min="9" max="9" width="12" style="60" customWidth="1"/>
    <col min="10" max="12" width="9.28515625" style="60" customWidth="1"/>
    <col min="13" max="13" width="13.28515625" style="60" customWidth="1"/>
    <col min="14" max="16384" width="8.85546875" style="60"/>
  </cols>
  <sheetData>
    <row r="1" spans="1:13" ht="49.5" customHeight="1" x14ac:dyDescent="0.2">
      <c r="I1" s="383" t="s">
        <v>194</v>
      </c>
      <c r="J1" s="383"/>
      <c r="K1" s="383"/>
      <c r="L1" s="383"/>
      <c r="M1" s="383"/>
    </row>
    <row r="2" spans="1:13" x14ac:dyDescent="0.2">
      <c r="A2" s="59" t="s">
        <v>186</v>
      </c>
      <c r="G2" s="62"/>
      <c r="H2" s="62"/>
      <c r="I2" s="62"/>
      <c r="J2" s="62"/>
      <c r="K2" s="62"/>
      <c r="L2" s="62"/>
      <c r="M2" s="62"/>
    </row>
    <row r="3" spans="1:13" x14ac:dyDescent="0.2">
      <c r="G3" s="61"/>
      <c r="H3" s="61" t="s">
        <v>156</v>
      </c>
      <c r="I3" s="61" t="s">
        <v>159</v>
      </c>
      <c r="J3" s="382" t="s">
        <v>157</v>
      </c>
      <c r="K3" s="382"/>
      <c r="L3" s="382"/>
      <c r="M3" s="63"/>
    </row>
    <row r="4" spans="1:13" x14ac:dyDescent="0.2">
      <c r="C4" s="59"/>
      <c r="D4" s="382"/>
      <c r="E4" s="382"/>
      <c r="F4" s="382"/>
      <c r="G4" s="63"/>
      <c r="H4" s="61">
        <v>0.2359</v>
      </c>
      <c r="I4" s="64">
        <f>ROUND(13856.88,0)</f>
        <v>13857</v>
      </c>
      <c r="J4" s="61">
        <v>0.28570000000000001</v>
      </c>
      <c r="K4" s="61">
        <v>2.0199999999999999E-2</v>
      </c>
      <c r="L4" s="61">
        <v>3.2199999999999999E-2</v>
      </c>
      <c r="M4" s="63"/>
    </row>
    <row r="5" spans="1:13" ht="67.5" customHeight="1" thickBot="1" x14ac:dyDescent="0.25">
      <c r="A5" s="257" t="s">
        <v>0</v>
      </c>
      <c r="B5" s="257" t="s">
        <v>1</v>
      </c>
      <c r="C5" s="257" t="s">
        <v>181</v>
      </c>
      <c r="D5" s="257" t="s">
        <v>2</v>
      </c>
      <c r="E5" s="257" t="s">
        <v>166</v>
      </c>
      <c r="F5" s="257" t="s">
        <v>167</v>
      </c>
      <c r="G5" s="258" t="s">
        <v>131</v>
      </c>
      <c r="H5" s="258" t="s">
        <v>132</v>
      </c>
      <c r="I5" s="258" t="s">
        <v>133</v>
      </c>
      <c r="J5" s="258" t="s">
        <v>134</v>
      </c>
      <c r="K5" s="258" t="s">
        <v>135</v>
      </c>
      <c r="L5" s="258" t="s">
        <v>136</v>
      </c>
      <c r="M5" s="258" t="s">
        <v>188</v>
      </c>
    </row>
    <row r="6" spans="1:13" x14ac:dyDescent="0.2">
      <c r="A6" s="65" t="s">
        <v>183</v>
      </c>
      <c r="B6" s="66" t="s">
        <v>3</v>
      </c>
      <c r="C6" s="66" t="s">
        <v>4</v>
      </c>
      <c r="D6" s="83">
        <v>0</v>
      </c>
      <c r="E6" s="67">
        <v>0</v>
      </c>
      <c r="F6" s="67">
        <v>0</v>
      </c>
      <c r="G6" s="79">
        <v>0</v>
      </c>
      <c r="H6" s="79">
        <v>0</v>
      </c>
      <c r="I6" s="79">
        <v>0</v>
      </c>
      <c r="J6" s="79">
        <v>0</v>
      </c>
      <c r="K6" s="79">
        <v>0</v>
      </c>
      <c r="L6" s="79">
        <v>0</v>
      </c>
      <c r="M6" s="68">
        <f>SUM(G6:L6)</f>
        <v>0</v>
      </c>
    </row>
    <row r="7" spans="1:13" x14ac:dyDescent="0.2">
      <c r="A7" s="70" t="s">
        <v>183</v>
      </c>
      <c r="B7" s="71" t="s">
        <v>3</v>
      </c>
      <c r="C7" s="71" t="s">
        <v>5</v>
      </c>
      <c r="D7" s="78">
        <v>0</v>
      </c>
      <c r="E7" s="72">
        <v>0</v>
      </c>
      <c r="F7" s="72">
        <v>0</v>
      </c>
      <c r="G7" s="69">
        <v>0</v>
      </c>
      <c r="H7" s="69">
        <v>0</v>
      </c>
      <c r="I7" s="69">
        <v>0</v>
      </c>
      <c r="J7" s="69">
        <v>0</v>
      </c>
      <c r="K7" s="69">
        <v>0</v>
      </c>
      <c r="L7" s="69">
        <v>0</v>
      </c>
      <c r="M7" s="73">
        <f t="shared" ref="M7:M80" si="0">SUM(G7:L7)</f>
        <v>0</v>
      </c>
    </row>
    <row r="8" spans="1:13" ht="12" thickBot="1" x14ac:dyDescent="0.25">
      <c r="A8" s="74" t="s">
        <v>183</v>
      </c>
      <c r="B8" s="75" t="s">
        <v>3</v>
      </c>
      <c r="C8" s="75" t="s">
        <v>6</v>
      </c>
      <c r="D8" s="84">
        <v>0</v>
      </c>
      <c r="E8" s="76">
        <v>0</v>
      </c>
      <c r="F8" s="76">
        <v>0</v>
      </c>
      <c r="G8" s="80">
        <v>0</v>
      </c>
      <c r="H8" s="80">
        <v>0</v>
      </c>
      <c r="I8" s="80">
        <v>0</v>
      </c>
      <c r="J8" s="80">
        <v>0</v>
      </c>
      <c r="K8" s="80">
        <v>0</v>
      </c>
      <c r="L8" s="80">
        <v>0</v>
      </c>
      <c r="M8" s="77">
        <f t="shared" si="0"/>
        <v>0</v>
      </c>
    </row>
    <row r="9" spans="1:13" s="141" customFormat="1" thickBot="1" x14ac:dyDescent="0.2">
      <c r="A9" s="135" t="s">
        <v>183</v>
      </c>
      <c r="B9" s="136" t="s">
        <v>180</v>
      </c>
      <c r="C9" s="136"/>
      <c r="D9" s="137">
        <f>D6+D7+D8</f>
        <v>0</v>
      </c>
      <c r="E9" s="138">
        <f t="shared" ref="E9:M9" si="1">E6+E7+E8</f>
        <v>0</v>
      </c>
      <c r="F9" s="138">
        <f t="shared" si="1"/>
        <v>0</v>
      </c>
      <c r="G9" s="139">
        <f t="shared" si="1"/>
        <v>0</v>
      </c>
      <c r="H9" s="139">
        <f t="shared" si="1"/>
        <v>0</v>
      </c>
      <c r="I9" s="139">
        <f t="shared" si="1"/>
        <v>0</v>
      </c>
      <c r="J9" s="139">
        <f t="shared" si="1"/>
        <v>0</v>
      </c>
      <c r="K9" s="139">
        <f t="shared" si="1"/>
        <v>0</v>
      </c>
      <c r="L9" s="139">
        <f t="shared" si="1"/>
        <v>0</v>
      </c>
      <c r="M9" s="140">
        <f t="shared" si="1"/>
        <v>0</v>
      </c>
    </row>
    <row r="10" spans="1:13" s="81" customFormat="1" x14ac:dyDescent="0.2">
      <c r="A10" s="88" t="s">
        <v>183</v>
      </c>
      <c r="B10" s="89" t="s">
        <v>7</v>
      </c>
      <c r="C10" s="89" t="s">
        <v>8</v>
      </c>
      <c r="D10" s="90">
        <v>0</v>
      </c>
      <c r="E10" s="91">
        <v>0</v>
      </c>
      <c r="F10" s="91">
        <v>0</v>
      </c>
      <c r="G10" s="92">
        <f>ROUND($D10*'3p_turp_aprekins_uzn'!$AX$19,2)</f>
        <v>0</v>
      </c>
      <c r="H10" s="92">
        <f t="shared" ref="H10:H12" si="2">ROUND(G10*$H$4,2)</f>
        <v>0</v>
      </c>
      <c r="I10" s="92">
        <f>ROUND($D10*$I$4,2)</f>
        <v>0</v>
      </c>
      <c r="J10" s="92">
        <f t="shared" ref="J10:J12" si="3">ROUND($G10*$J$4,2)</f>
        <v>0</v>
      </c>
      <c r="K10" s="92">
        <f t="shared" ref="K10:K12" si="4">ROUND($G10*$K$4,2)</f>
        <v>0</v>
      </c>
      <c r="L10" s="92">
        <f t="shared" ref="L10:L12" si="5">ROUND($G10*$L$4,2)</f>
        <v>0</v>
      </c>
      <c r="M10" s="93">
        <f t="shared" si="0"/>
        <v>0</v>
      </c>
    </row>
    <row r="11" spans="1:13" s="81" customFormat="1" x14ac:dyDescent="0.2">
      <c r="A11" s="94" t="s">
        <v>183</v>
      </c>
      <c r="B11" s="95" t="s">
        <v>7</v>
      </c>
      <c r="C11" s="95" t="s">
        <v>9</v>
      </c>
      <c r="D11" s="96">
        <v>0</v>
      </c>
      <c r="E11" s="97">
        <v>0</v>
      </c>
      <c r="F11" s="97">
        <v>0</v>
      </c>
      <c r="G11" s="98">
        <f>ROUND($D11*'3p_turp_aprekins_uzn'!$AX$19,2)</f>
        <v>0</v>
      </c>
      <c r="H11" s="98">
        <f t="shared" si="2"/>
        <v>0</v>
      </c>
      <c r="I11" s="98">
        <f>ROUND($D11*$I$4,2)</f>
        <v>0</v>
      </c>
      <c r="J11" s="98">
        <f t="shared" si="3"/>
        <v>0</v>
      </c>
      <c r="K11" s="98">
        <f>ROUND($G11*$K$4,2)</f>
        <v>0</v>
      </c>
      <c r="L11" s="98">
        <f t="shared" si="5"/>
        <v>0</v>
      </c>
      <c r="M11" s="99">
        <f t="shared" si="0"/>
        <v>0</v>
      </c>
    </row>
    <row r="12" spans="1:13" s="81" customFormat="1" x14ac:dyDescent="0.2">
      <c r="A12" s="94" t="s">
        <v>183</v>
      </c>
      <c r="B12" s="95" t="s">
        <v>7</v>
      </c>
      <c r="C12" s="95" t="s">
        <v>10</v>
      </c>
      <c r="D12" s="96">
        <v>0</v>
      </c>
      <c r="E12" s="97">
        <v>0</v>
      </c>
      <c r="F12" s="97">
        <v>0</v>
      </c>
      <c r="G12" s="98">
        <f>ROUND($D12*'3p_turp_aprekins_uzn'!$AX$19,2)</f>
        <v>0</v>
      </c>
      <c r="H12" s="98">
        <f t="shared" si="2"/>
        <v>0</v>
      </c>
      <c r="I12" s="98">
        <f>ROUND($D12*$I$4,2)</f>
        <v>0</v>
      </c>
      <c r="J12" s="98">
        <f t="shared" si="3"/>
        <v>0</v>
      </c>
      <c r="K12" s="98">
        <f t="shared" si="4"/>
        <v>0</v>
      </c>
      <c r="L12" s="98">
        <f t="shared" si="5"/>
        <v>0</v>
      </c>
      <c r="M12" s="99">
        <f t="shared" si="0"/>
        <v>0</v>
      </c>
    </row>
    <row r="13" spans="1:13" s="81" customFormat="1" x14ac:dyDescent="0.2">
      <c r="A13" s="94" t="s">
        <v>183</v>
      </c>
      <c r="B13" s="95" t="s">
        <v>7</v>
      </c>
      <c r="C13" s="95" t="s">
        <v>66</v>
      </c>
      <c r="D13" s="96">
        <v>0</v>
      </c>
      <c r="E13" s="97">
        <v>0</v>
      </c>
      <c r="F13" s="97">
        <v>0</v>
      </c>
      <c r="G13" s="98"/>
      <c r="H13" s="98"/>
      <c r="I13" s="98"/>
      <c r="J13" s="98"/>
      <c r="K13" s="98"/>
      <c r="L13" s="98"/>
      <c r="M13" s="99"/>
    </row>
    <row r="14" spans="1:13" s="81" customFormat="1" x14ac:dyDescent="0.2">
      <c r="A14" s="94" t="s">
        <v>183</v>
      </c>
      <c r="B14" s="95" t="s">
        <v>7</v>
      </c>
      <c r="C14" s="95" t="s">
        <v>124</v>
      </c>
      <c r="D14" s="96">
        <v>0</v>
      </c>
      <c r="E14" s="97">
        <v>0</v>
      </c>
      <c r="F14" s="97">
        <v>0</v>
      </c>
      <c r="G14" s="98">
        <f>ROUND($D14*'3p_turp_aprekins_uzn'!$AX$26,2)</f>
        <v>0</v>
      </c>
      <c r="H14" s="98">
        <f t="shared" ref="H14" si="6">ROUND($G14*$H$4,2)</f>
        <v>0</v>
      </c>
      <c r="I14" s="98">
        <v>0</v>
      </c>
      <c r="J14" s="98">
        <v>0</v>
      </c>
      <c r="K14" s="98">
        <v>0</v>
      </c>
      <c r="L14" s="98">
        <v>0</v>
      </c>
      <c r="M14" s="99">
        <f t="shared" ref="M14" si="7">SUM(G14:L14)</f>
        <v>0</v>
      </c>
    </row>
    <row r="15" spans="1:13" s="81" customFormat="1" x14ac:dyDescent="0.2">
      <c r="A15" s="94" t="s">
        <v>183</v>
      </c>
      <c r="B15" s="95" t="s">
        <v>7</v>
      </c>
      <c r="C15" s="95" t="s">
        <v>130</v>
      </c>
      <c r="D15" s="96">
        <v>0</v>
      </c>
      <c r="E15" s="97">
        <v>0</v>
      </c>
      <c r="F15" s="97">
        <v>0</v>
      </c>
      <c r="G15" s="98">
        <v>0</v>
      </c>
      <c r="H15" s="98">
        <v>0</v>
      </c>
      <c r="I15" s="98">
        <v>0</v>
      </c>
      <c r="J15" s="98">
        <v>0</v>
      </c>
      <c r="K15" s="98">
        <v>0</v>
      </c>
      <c r="L15" s="98">
        <v>0</v>
      </c>
      <c r="M15" s="99">
        <f t="shared" si="0"/>
        <v>0</v>
      </c>
    </row>
    <row r="16" spans="1:13" s="81" customFormat="1" x14ac:dyDescent="0.2">
      <c r="A16" s="94" t="s">
        <v>183</v>
      </c>
      <c r="B16" s="95" t="s">
        <v>7</v>
      </c>
      <c r="C16" s="95" t="s">
        <v>5</v>
      </c>
      <c r="D16" s="96">
        <v>1</v>
      </c>
      <c r="E16" s="97">
        <v>0</v>
      </c>
      <c r="F16" s="97">
        <v>0</v>
      </c>
      <c r="G16" s="98">
        <f>ROUND($D16*'3p_turp_aprekins_uzn'!$AX$26,2)</f>
        <v>98170.8</v>
      </c>
      <c r="H16" s="98">
        <f t="shared" ref="H16" si="8">ROUND($G16*$H$4,2)</f>
        <v>23158.49</v>
      </c>
      <c r="I16" s="98">
        <v>0</v>
      </c>
      <c r="J16" s="98">
        <v>0</v>
      </c>
      <c r="K16" s="98">
        <v>0</v>
      </c>
      <c r="L16" s="98">
        <v>0</v>
      </c>
      <c r="M16" s="99">
        <f t="shared" si="0"/>
        <v>121329.29000000001</v>
      </c>
    </row>
    <row r="17" spans="1:13" s="81" customFormat="1" x14ac:dyDescent="0.2">
      <c r="A17" s="94" t="s">
        <v>183</v>
      </c>
      <c r="B17" s="95" t="s">
        <v>7</v>
      </c>
      <c r="C17" s="95" t="s">
        <v>11</v>
      </c>
      <c r="D17" s="96">
        <v>1</v>
      </c>
      <c r="E17" s="97">
        <v>0</v>
      </c>
      <c r="F17" s="97">
        <v>0</v>
      </c>
      <c r="G17" s="98">
        <f>ROUND($D17*'3p_turp_aprekins_uzn'!$AX$26,2)</f>
        <v>98170.8</v>
      </c>
      <c r="H17" s="98">
        <f>ROUND($G17*$H$4,2)</f>
        <v>23158.49</v>
      </c>
      <c r="I17" s="98">
        <v>0</v>
      </c>
      <c r="J17" s="98">
        <f>ROUND($G17*$J$4,2)</f>
        <v>28047.4</v>
      </c>
      <c r="K17" s="98">
        <f>ROUND($G17*$K$4,2)</f>
        <v>1983.05</v>
      </c>
      <c r="L17" s="98">
        <f>ROUND($G17*$L$4,2)</f>
        <v>3161.1</v>
      </c>
      <c r="M17" s="99">
        <f t="shared" si="0"/>
        <v>154520.84</v>
      </c>
    </row>
    <row r="18" spans="1:13" s="81" customFormat="1" ht="12" thickBot="1" x14ac:dyDescent="0.25">
      <c r="A18" s="129" t="s">
        <v>183</v>
      </c>
      <c r="B18" s="130" t="s">
        <v>7</v>
      </c>
      <c r="C18" s="130" t="s">
        <v>6</v>
      </c>
      <c r="D18" s="131">
        <v>0</v>
      </c>
      <c r="E18" s="132">
        <v>0</v>
      </c>
      <c r="F18" s="132">
        <v>0</v>
      </c>
      <c r="G18" s="133">
        <f>ROUND($D18*'3p_turp_aprekins_uzn'!$AX$31,2)</f>
        <v>0</v>
      </c>
      <c r="H18" s="133">
        <f>ROUND($G18*$H$4,2)</f>
        <v>0</v>
      </c>
      <c r="I18" s="133">
        <v>0</v>
      </c>
      <c r="J18" s="133">
        <v>0</v>
      </c>
      <c r="K18" s="133">
        <v>0</v>
      </c>
      <c r="L18" s="133">
        <v>0</v>
      </c>
      <c r="M18" s="134">
        <f t="shared" ref="M18" si="9">SUM(G18:L18)</f>
        <v>0</v>
      </c>
    </row>
    <row r="19" spans="1:13" s="141" customFormat="1" thickBot="1" x14ac:dyDescent="0.2">
      <c r="A19" s="142" t="s">
        <v>183</v>
      </c>
      <c r="B19" s="143" t="s">
        <v>180</v>
      </c>
      <c r="C19" s="143"/>
      <c r="D19" s="144">
        <f>D10+D11+D12+D13+D14+D15+D16+D17+D18</f>
        <v>2</v>
      </c>
      <c r="E19" s="145">
        <f t="shared" ref="E19:M19" si="10">E10+E11+E12+E13+E14+E15+E16+E17+E18</f>
        <v>0</v>
      </c>
      <c r="F19" s="145">
        <f t="shared" si="10"/>
        <v>0</v>
      </c>
      <c r="G19" s="146">
        <f t="shared" si="10"/>
        <v>196341.6</v>
      </c>
      <c r="H19" s="146">
        <f t="shared" si="10"/>
        <v>46316.98</v>
      </c>
      <c r="I19" s="146">
        <f t="shared" si="10"/>
        <v>0</v>
      </c>
      <c r="J19" s="146">
        <f t="shared" si="10"/>
        <v>28047.4</v>
      </c>
      <c r="K19" s="146">
        <f t="shared" si="10"/>
        <v>1983.05</v>
      </c>
      <c r="L19" s="146">
        <f t="shared" si="10"/>
        <v>3161.1</v>
      </c>
      <c r="M19" s="147">
        <f t="shared" si="10"/>
        <v>275850.13</v>
      </c>
    </row>
    <row r="20" spans="1:13" s="81" customFormat="1" x14ac:dyDescent="0.2">
      <c r="A20" s="123" t="s">
        <v>183</v>
      </c>
      <c r="B20" s="124" t="s">
        <v>13</v>
      </c>
      <c r="C20" s="124" t="s">
        <v>14</v>
      </c>
      <c r="D20" s="125">
        <v>0</v>
      </c>
      <c r="E20" s="126">
        <v>0</v>
      </c>
      <c r="F20" s="126">
        <v>0</v>
      </c>
      <c r="G20" s="127">
        <v>0</v>
      </c>
      <c r="H20" s="127">
        <v>0</v>
      </c>
      <c r="I20" s="127">
        <v>0</v>
      </c>
      <c r="J20" s="127">
        <v>0</v>
      </c>
      <c r="K20" s="127">
        <v>0</v>
      </c>
      <c r="L20" s="127">
        <v>0</v>
      </c>
      <c r="M20" s="128">
        <f t="shared" si="0"/>
        <v>0</v>
      </c>
    </row>
    <row r="21" spans="1:13" s="81" customFormat="1" x14ac:dyDescent="0.2">
      <c r="A21" s="94" t="s">
        <v>183</v>
      </c>
      <c r="B21" s="95" t="s">
        <v>13</v>
      </c>
      <c r="C21" s="95" t="s">
        <v>15</v>
      </c>
      <c r="D21" s="96">
        <v>3</v>
      </c>
      <c r="E21" s="97">
        <v>0</v>
      </c>
      <c r="F21" s="97">
        <v>0</v>
      </c>
      <c r="G21" s="98">
        <f>ROUND($D21*'3p_turp_aprekins_uzn'!$AX$19,2)</f>
        <v>488592</v>
      </c>
      <c r="H21" s="98">
        <f>ROUND(G21*$H$4,2)</f>
        <v>115258.85</v>
      </c>
      <c r="I21" s="98">
        <f>ROUND($D21*$I$4,2)</f>
        <v>41571</v>
      </c>
      <c r="J21" s="98">
        <f>ROUND($G21*$J$4,2)</f>
        <v>139590.73000000001</v>
      </c>
      <c r="K21" s="98">
        <f>ROUND($G21*$K$4,2)</f>
        <v>9869.56</v>
      </c>
      <c r="L21" s="98">
        <f>ROUND($G21*$L$4,2)</f>
        <v>15732.66</v>
      </c>
      <c r="M21" s="99">
        <f t="shared" si="0"/>
        <v>810614.8</v>
      </c>
    </row>
    <row r="22" spans="1:13" s="81" customFormat="1" x14ac:dyDescent="0.2">
      <c r="A22" s="94" t="s">
        <v>183</v>
      </c>
      <c r="B22" s="95" t="s">
        <v>13</v>
      </c>
      <c r="C22" s="95" t="s">
        <v>10</v>
      </c>
      <c r="D22" s="96">
        <v>0</v>
      </c>
      <c r="E22" s="97">
        <v>0</v>
      </c>
      <c r="F22" s="97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9">
        <f t="shared" si="0"/>
        <v>0</v>
      </c>
    </row>
    <row r="23" spans="1:13" s="81" customFormat="1" x14ac:dyDescent="0.2">
      <c r="A23" s="94" t="s">
        <v>183</v>
      </c>
      <c r="B23" s="95" t="s">
        <v>13</v>
      </c>
      <c r="C23" s="95" t="s">
        <v>16</v>
      </c>
      <c r="D23" s="96">
        <v>1</v>
      </c>
      <c r="E23" s="97">
        <v>0</v>
      </c>
      <c r="F23" s="97">
        <v>0</v>
      </c>
      <c r="G23" s="98">
        <f>ROUND($D23*'3p_turp_aprekins_uzn'!$AX$19,2)</f>
        <v>162864</v>
      </c>
      <c r="H23" s="98">
        <f>ROUND(G23*$H$4,2)</f>
        <v>38419.620000000003</v>
      </c>
      <c r="I23" s="98">
        <f>ROUND($D23*$I$4,2)</f>
        <v>13857</v>
      </c>
      <c r="J23" s="98">
        <f>ROUND($G23*$J$4,2)</f>
        <v>46530.239999999998</v>
      </c>
      <c r="K23" s="98">
        <f>ROUND($G23*$K$4,2)</f>
        <v>3289.85</v>
      </c>
      <c r="L23" s="98">
        <f>ROUND($G23*$L$4,2)</f>
        <v>5244.22</v>
      </c>
      <c r="M23" s="99">
        <f t="shared" ref="M23" si="11">SUM(G23:L23)</f>
        <v>270204.92999999993</v>
      </c>
    </row>
    <row r="24" spans="1:13" s="81" customFormat="1" x14ac:dyDescent="0.2">
      <c r="A24" s="94" t="s">
        <v>183</v>
      </c>
      <c r="B24" s="95" t="s">
        <v>13</v>
      </c>
      <c r="C24" s="95" t="s">
        <v>124</v>
      </c>
      <c r="D24" s="96">
        <v>2</v>
      </c>
      <c r="E24" s="97">
        <v>0</v>
      </c>
      <c r="F24" s="97">
        <v>0</v>
      </c>
      <c r="G24" s="98">
        <f>ROUND($D24*'3p_turp_aprekins_uzn'!$AX$26,2)</f>
        <v>196341.6</v>
      </c>
      <c r="H24" s="98">
        <f t="shared" ref="H24:H25" si="12">ROUND($G24*$H$4,2)</f>
        <v>46316.98</v>
      </c>
      <c r="I24" s="98">
        <v>0</v>
      </c>
      <c r="J24" s="98">
        <v>0</v>
      </c>
      <c r="K24" s="98">
        <v>0</v>
      </c>
      <c r="L24" s="98">
        <v>0</v>
      </c>
      <c r="M24" s="99">
        <f t="shared" si="0"/>
        <v>242658.58000000002</v>
      </c>
    </row>
    <row r="25" spans="1:13" s="81" customFormat="1" x14ac:dyDescent="0.2">
      <c r="A25" s="94" t="s">
        <v>183</v>
      </c>
      <c r="B25" s="95" t="s">
        <v>13</v>
      </c>
      <c r="C25" s="95" t="s">
        <v>5</v>
      </c>
      <c r="D25" s="96">
        <v>5</v>
      </c>
      <c r="E25" s="97">
        <v>0</v>
      </c>
      <c r="F25" s="97">
        <v>0</v>
      </c>
      <c r="G25" s="98">
        <f>ROUND($D25*'3p_turp_aprekins_uzn'!$AX$26,2)</f>
        <v>490854</v>
      </c>
      <c r="H25" s="98">
        <f t="shared" si="12"/>
        <v>115792.46</v>
      </c>
      <c r="I25" s="98">
        <v>0</v>
      </c>
      <c r="J25" s="98">
        <v>0</v>
      </c>
      <c r="K25" s="98">
        <v>0</v>
      </c>
      <c r="L25" s="98">
        <v>0</v>
      </c>
      <c r="M25" s="99">
        <f t="shared" si="0"/>
        <v>606646.46</v>
      </c>
    </row>
    <row r="26" spans="1:13" s="81" customFormat="1" x14ac:dyDescent="0.2">
      <c r="A26" s="94" t="s">
        <v>183</v>
      </c>
      <c r="B26" s="95" t="s">
        <v>13</v>
      </c>
      <c r="C26" s="95" t="s">
        <v>6</v>
      </c>
      <c r="D26" s="96">
        <v>3</v>
      </c>
      <c r="E26" s="97">
        <v>0</v>
      </c>
      <c r="F26" s="97">
        <v>0</v>
      </c>
      <c r="G26" s="98">
        <f>ROUND($D26*'3p_turp_aprekins_uzn'!$AX$31,2)</f>
        <v>196115.4</v>
      </c>
      <c r="H26" s="98">
        <f>ROUND($G26*$H$4,2)</f>
        <v>46263.62</v>
      </c>
      <c r="I26" s="98">
        <v>0</v>
      </c>
      <c r="J26" s="98">
        <v>0</v>
      </c>
      <c r="K26" s="98">
        <v>0</v>
      </c>
      <c r="L26" s="98">
        <v>0</v>
      </c>
      <c r="M26" s="99">
        <f t="shared" si="0"/>
        <v>242379.02</v>
      </c>
    </row>
    <row r="27" spans="1:13" s="81" customFormat="1" ht="12" thickBot="1" x14ac:dyDescent="0.25">
      <c r="A27" s="100" t="s">
        <v>183</v>
      </c>
      <c r="B27" s="101" t="s">
        <v>13</v>
      </c>
      <c r="C27" s="101" t="s">
        <v>12</v>
      </c>
      <c r="D27" s="102">
        <v>0</v>
      </c>
      <c r="E27" s="103">
        <v>0</v>
      </c>
      <c r="F27" s="103">
        <v>0</v>
      </c>
      <c r="G27" s="104">
        <v>0</v>
      </c>
      <c r="H27" s="104">
        <v>0</v>
      </c>
      <c r="I27" s="104">
        <v>0</v>
      </c>
      <c r="J27" s="104">
        <v>0</v>
      </c>
      <c r="K27" s="104">
        <v>0</v>
      </c>
      <c r="L27" s="104">
        <v>0</v>
      </c>
      <c r="M27" s="105">
        <f t="shared" si="0"/>
        <v>0</v>
      </c>
    </row>
    <row r="28" spans="1:13" s="81" customFormat="1" ht="12" thickBot="1" x14ac:dyDescent="0.25">
      <c r="A28" s="135" t="s">
        <v>183</v>
      </c>
      <c r="B28" s="136" t="s">
        <v>180</v>
      </c>
      <c r="C28" s="136"/>
      <c r="D28" s="148">
        <f>D20+D21+D22+D23+D24+D25+D26+D27</f>
        <v>14</v>
      </c>
      <c r="E28" s="149">
        <f t="shared" ref="E28:M28" si="13">E20+E21+E22+E23+E24+E25+E26+E27</f>
        <v>0</v>
      </c>
      <c r="F28" s="149">
        <f t="shared" si="13"/>
        <v>0</v>
      </c>
      <c r="G28" s="139">
        <f t="shared" si="13"/>
        <v>1534767</v>
      </c>
      <c r="H28" s="139">
        <f t="shared" si="13"/>
        <v>362051.53</v>
      </c>
      <c r="I28" s="139">
        <f t="shared" si="13"/>
        <v>55428</v>
      </c>
      <c r="J28" s="139">
        <f t="shared" si="13"/>
        <v>186120.97</v>
      </c>
      <c r="K28" s="139">
        <f t="shared" si="13"/>
        <v>13159.41</v>
      </c>
      <c r="L28" s="139">
        <f t="shared" si="13"/>
        <v>20976.880000000001</v>
      </c>
      <c r="M28" s="140">
        <f t="shared" si="13"/>
        <v>2172503.79</v>
      </c>
    </row>
    <row r="29" spans="1:13" s="81" customFormat="1" x14ac:dyDescent="0.2">
      <c r="A29" s="88" t="s">
        <v>183</v>
      </c>
      <c r="B29" s="89" t="s">
        <v>17</v>
      </c>
      <c r="C29" s="89" t="s">
        <v>14</v>
      </c>
      <c r="D29" s="90">
        <v>0</v>
      </c>
      <c r="E29" s="91">
        <v>0</v>
      </c>
      <c r="F29" s="91">
        <v>0</v>
      </c>
      <c r="G29" s="92">
        <v>0</v>
      </c>
      <c r="H29" s="92">
        <v>0</v>
      </c>
      <c r="I29" s="92">
        <v>0</v>
      </c>
      <c r="J29" s="92">
        <v>0</v>
      </c>
      <c r="K29" s="92">
        <v>0</v>
      </c>
      <c r="L29" s="92">
        <v>0</v>
      </c>
      <c r="M29" s="93">
        <f t="shared" si="0"/>
        <v>0</v>
      </c>
    </row>
    <row r="30" spans="1:13" s="81" customFormat="1" x14ac:dyDescent="0.2">
      <c r="A30" s="94" t="s">
        <v>183</v>
      </c>
      <c r="B30" s="95" t="s">
        <v>17</v>
      </c>
      <c r="C30" s="95" t="s">
        <v>15</v>
      </c>
      <c r="D30" s="96">
        <v>2</v>
      </c>
      <c r="E30" s="97">
        <v>0</v>
      </c>
      <c r="F30" s="97">
        <v>0</v>
      </c>
      <c r="G30" s="98">
        <f>ROUND($D30*'3p_turp_aprekins_uzn'!$AX$19,2)</f>
        <v>325728</v>
      </c>
      <c r="H30" s="98">
        <f>ROUND(G30*$H$4,2)</f>
        <v>76839.240000000005</v>
      </c>
      <c r="I30" s="98">
        <f>ROUND($D30*$I$4,2)</f>
        <v>27714</v>
      </c>
      <c r="J30" s="98">
        <f>ROUND($G30*$J$4,2)</f>
        <v>93060.49</v>
      </c>
      <c r="K30" s="98">
        <f>ROUND($G30*$K$4,2)</f>
        <v>6579.71</v>
      </c>
      <c r="L30" s="98">
        <f>ROUND($G30*$L$4,2)</f>
        <v>10488.44</v>
      </c>
      <c r="M30" s="99">
        <f t="shared" si="0"/>
        <v>540409.87999999989</v>
      </c>
    </row>
    <row r="31" spans="1:13" s="81" customFormat="1" x14ac:dyDescent="0.2">
      <c r="A31" s="94" t="s">
        <v>183</v>
      </c>
      <c r="B31" s="95" t="s">
        <v>17</v>
      </c>
      <c r="C31" s="95" t="s">
        <v>10</v>
      </c>
      <c r="D31" s="96">
        <v>0</v>
      </c>
      <c r="E31" s="97">
        <v>0</v>
      </c>
      <c r="F31" s="97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9">
        <f t="shared" si="0"/>
        <v>0</v>
      </c>
    </row>
    <row r="32" spans="1:13" s="81" customFormat="1" x14ac:dyDescent="0.2">
      <c r="A32" s="94" t="s">
        <v>183</v>
      </c>
      <c r="B32" s="95" t="s">
        <v>17</v>
      </c>
      <c r="C32" s="95" t="s">
        <v>66</v>
      </c>
      <c r="D32" s="96">
        <v>0</v>
      </c>
      <c r="E32" s="97">
        <v>0</v>
      </c>
      <c r="F32" s="97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9">
        <f t="shared" si="0"/>
        <v>0</v>
      </c>
    </row>
    <row r="33" spans="1:13" s="81" customFormat="1" x14ac:dyDescent="0.2">
      <c r="A33" s="94" t="s">
        <v>183</v>
      </c>
      <c r="B33" s="95" t="s">
        <v>17</v>
      </c>
      <c r="C33" s="95" t="s">
        <v>124</v>
      </c>
      <c r="D33" s="96">
        <v>1</v>
      </c>
      <c r="E33" s="97">
        <v>0</v>
      </c>
      <c r="F33" s="97">
        <v>0</v>
      </c>
      <c r="G33" s="98">
        <f>ROUND($D33*'3p_turp_aprekins_uzn'!$AX$26,2)</f>
        <v>98170.8</v>
      </c>
      <c r="H33" s="98">
        <f t="shared" ref="H33:H34" si="14">ROUND($G33*$H$4,2)</f>
        <v>23158.49</v>
      </c>
      <c r="I33" s="98">
        <v>0</v>
      </c>
      <c r="J33" s="98">
        <v>0</v>
      </c>
      <c r="K33" s="98">
        <v>0</v>
      </c>
      <c r="L33" s="98">
        <v>0</v>
      </c>
      <c r="M33" s="99">
        <f t="shared" si="0"/>
        <v>121329.29000000001</v>
      </c>
    </row>
    <row r="34" spans="1:13" s="81" customFormat="1" x14ac:dyDescent="0.2">
      <c r="A34" s="94" t="s">
        <v>183</v>
      </c>
      <c r="B34" s="95" t="s">
        <v>17</v>
      </c>
      <c r="C34" s="95" t="s">
        <v>5</v>
      </c>
      <c r="D34" s="96">
        <v>2</v>
      </c>
      <c r="E34" s="97">
        <v>0</v>
      </c>
      <c r="F34" s="97">
        <v>0</v>
      </c>
      <c r="G34" s="98">
        <f>ROUND($D34*'3p_turp_aprekins_uzn'!$AX$26,2)</f>
        <v>196341.6</v>
      </c>
      <c r="H34" s="98">
        <f t="shared" si="14"/>
        <v>46316.98</v>
      </c>
      <c r="I34" s="98">
        <v>0</v>
      </c>
      <c r="J34" s="98">
        <v>0</v>
      </c>
      <c r="K34" s="98">
        <v>0</v>
      </c>
      <c r="L34" s="98">
        <v>0</v>
      </c>
      <c r="M34" s="99">
        <f t="shared" si="0"/>
        <v>242658.58000000002</v>
      </c>
    </row>
    <row r="35" spans="1:13" s="81" customFormat="1" x14ac:dyDescent="0.2">
      <c r="A35" s="94" t="s">
        <v>183</v>
      </c>
      <c r="B35" s="95" t="s">
        <v>17</v>
      </c>
      <c r="C35" s="95" t="s">
        <v>11</v>
      </c>
      <c r="D35" s="96">
        <v>0</v>
      </c>
      <c r="E35" s="97">
        <v>0</v>
      </c>
      <c r="F35" s="97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9">
        <f t="shared" si="0"/>
        <v>0</v>
      </c>
    </row>
    <row r="36" spans="1:13" s="81" customFormat="1" x14ac:dyDescent="0.2">
      <c r="A36" s="94" t="s">
        <v>183</v>
      </c>
      <c r="B36" s="95" t="s">
        <v>17</v>
      </c>
      <c r="C36" s="95" t="s">
        <v>6</v>
      </c>
      <c r="D36" s="96">
        <v>2</v>
      </c>
      <c r="E36" s="97">
        <v>0</v>
      </c>
      <c r="F36" s="97">
        <v>0</v>
      </c>
      <c r="G36" s="98">
        <f>ROUND($D36*'3p_turp_aprekins_uzn'!$AX$31,2)</f>
        <v>130743.6</v>
      </c>
      <c r="H36" s="98">
        <f>ROUND($G36*$H$4,2)</f>
        <v>30842.42</v>
      </c>
      <c r="I36" s="98">
        <v>0</v>
      </c>
      <c r="J36" s="98">
        <v>0</v>
      </c>
      <c r="K36" s="98">
        <v>0</v>
      </c>
      <c r="L36" s="98">
        <v>0</v>
      </c>
      <c r="M36" s="99">
        <f t="shared" si="0"/>
        <v>161586.02000000002</v>
      </c>
    </row>
    <row r="37" spans="1:13" s="81" customFormat="1" ht="12" thickBot="1" x14ac:dyDescent="0.25">
      <c r="A37" s="100" t="s">
        <v>183</v>
      </c>
      <c r="B37" s="101" t="s">
        <v>17</v>
      </c>
      <c r="C37" s="101" t="s">
        <v>12</v>
      </c>
      <c r="D37" s="102">
        <v>0</v>
      </c>
      <c r="E37" s="103">
        <v>0</v>
      </c>
      <c r="F37" s="103">
        <v>0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04">
        <v>0</v>
      </c>
      <c r="M37" s="105">
        <f t="shared" si="0"/>
        <v>0</v>
      </c>
    </row>
    <row r="38" spans="1:13" s="141" customFormat="1" thickBot="1" x14ac:dyDescent="0.2">
      <c r="A38" s="142" t="s">
        <v>183</v>
      </c>
      <c r="B38" s="143" t="s">
        <v>180</v>
      </c>
      <c r="C38" s="143"/>
      <c r="D38" s="144">
        <f>D29+D30+D31+D32+D33+D34+D35+D36+D37</f>
        <v>7</v>
      </c>
      <c r="E38" s="145">
        <f t="shared" ref="E38:M38" si="15">E29+E30+E31+E32+E33+E34+E35+E36+E37</f>
        <v>0</v>
      </c>
      <c r="F38" s="145">
        <f t="shared" si="15"/>
        <v>0</v>
      </c>
      <c r="G38" s="146">
        <f t="shared" si="15"/>
        <v>750984</v>
      </c>
      <c r="H38" s="146">
        <f t="shared" si="15"/>
        <v>177157.13</v>
      </c>
      <c r="I38" s="146">
        <f t="shared" si="15"/>
        <v>27714</v>
      </c>
      <c r="J38" s="146">
        <f t="shared" si="15"/>
        <v>93060.49</v>
      </c>
      <c r="K38" s="146">
        <f t="shared" si="15"/>
        <v>6579.71</v>
      </c>
      <c r="L38" s="146">
        <f t="shared" si="15"/>
        <v>10488.44</v>
      </c>
      <c r="M38" s="147">
        <f t="shared" si="15"/>
        <v>1065983.77</v>
      </c>
    </row>
    <row r="39" spans="1:13" s="81" customFormat="1" x14ac:dyDescent="0.2">
      <c r="A39" s="88" t="s">
        <v>183</v>
      </c>
      <c r="B39" s="89" t="s">
        <v>19</v>
      </c>
      <c r="C39" s="89" t="s">
        <v>67</v>
      </c>
      <c r="D39" s="106">
        <v>0</v>
      </c>
      <c r="E39" s="107">
        <v>0</v>
      </c>
      <c r="F39" s="107">
        <v>0</v>
      </c>
      <c r="G39" s="92">
        <v>0</v>
      </c>
      <c r="H39" s="92">
        <v>0</v>
      </c>
      <c r="I39" s="92">
        <v>0</v>
      </c>
      <c r="J39" s="92">
        <v>0</v>
      </c>
      <c r="K39" s="92">
        <v>0</v>
      </c>
      <c r="L39" s="92">
        <v>0</v>
      </c>
      <c r="M39" s="93">
        <f t="shared" si="0"/>
        <v>0</v>
      </c>
    </row>
    <row r="40" spans="1:13" s="81" customFormat="1" x14ac:dyDescent="0.2">
      <c r="A40" s="94" t="s">
        <v>183</v>
      </c>
      <c r="B40" s="95" t="s">
        <v>19</v>
      </c>
      <c r="C40" s="95" t="s">
        <v>69</v>
      </c>
      <c r="D40" s="108">
        <v>1</v>
      </c>
      <c r="E40" s="109">
        <v>0</v>
      </c>
      <c r="F40" s="109">
        <v>0</v>
      </c>
      <c r="G40" s="98">
        <f>ROUND($D40*'3p_turp_aprekins_uzn'!$AX$26,2)</f>
        <v>98170.8</v>
      </c>
      <c r="H40" s="98">
        <f>ROUND($G40*$H$4,2)</f>
        <v>23158.49</v>
      </c>
      <c r="I40" s="98">
        <v>0</v>
      </c>
      <c r="J40" s="98">
        <v>0</v>
      </c>
      <c r="K40" s="98">
        <v>0</v>
      </c>
      <c r="L40" s="98">
        <v>0</v>
      </c>
      <c r="M40" s="99">
        <f t="shared" si="0"/>
        <v>121329.29000000001</v>
      </c>
    </row>
    <row r="41" spans="1:13" s="81" customFormat="1" ht="12" thickBot="1" x14ac:dyDescent="0.25">
      <c r="A41" s="100" t="s">
        <v>183</v>
      </c>
      <c r="B41" s="101" t="s">
        <v>19</v>
      </c>
      <c r="C41" s="101" t="s">
        <v>6</v>
      </c>
      <c r="D41" s="110">
        <v>1</v>
      </c>
      <c r="E41" s="111">
        <v>0</v>
      </c>
      <c r="F41" s="111">
        <v>0</v>
      </c>
      <c r="G41" s="104">
        <f>ROUND($D41*'3p_turp_aprekins_uzn'!$AX$31,2)</f>
        <v>65371.8</v>
      </c>
      <c r="H41" s="104">
        <f>ROUND($G41*$H$4,2)</f>
        <v>15421.21</v>
      </c>
      <c r="I41" s="104">
        <v>0</v>
      </c>
      <c r="J41" s="104">
        <v>0</v>
      </c>
      <c r="K41" s="104">
        <v>0</v>
      </c>
      <c r="L41" s="104">
        <v>0</v>
      </c>
      <c r="M41" s="105">
        <f t="shared" si="0"/>
        <v>80793.010000000009</v>
      </c>
    </row>
    <row r="42" spans="1:13" s="81" customFormat="1" ht="12" thickBot="1" x14ac:dyDescent="0.25">
      <c r="A42" s="135" t="s">
        <v>183</v>
      </c>
      <c r="B42" s="136" t="s">
        <v>180</v>
      </c>
      <c r="C42" s="136"/>
      <c r="D42" s="137">
        <f>D39+D40+D41</f>
        <v>2</v>
      </c>
      <c r="E42" s="138">
        <f t="shared" ref="E42:M42" si="16">E39+E40+E41</f>
        <v>0</v>
      </c>
      <c r="F42" s="138">
        <f t="shared" si="16"/>
        <v>0</v>
      </c>
      <c r="G42" s="139">
        <f t="shared" si="16"/>
        <v>163542.6</v>
      </c>
      <c r="H42" s="139">
        <f t="shared" si="16"/>
        <v>38579.699999999997</v>
      </c>
      <c r="I42" s="139">
        <f t="shared" si="16"/>
        <v>0</v>
      </c>
      <c r="J42" s="139">
        <f t="shared" si="16"/>
        <v>0</v>
      </c>
      <c r="K42" s="139">
        <f t="shared" si="16"/>
        <v>0</v>
      </c>
      <c r="L42" s="139">
        <f t="shared" si="16"/>
        <v>0</v>
      </c>
      <c r="M42" s="140">
        <f t="shared" si="16"/>
        <v>202122.30000000002</v>
      </c>
    </row>
    <row r="43" spans="1:13" s="81" customFormat="1" x14ac:dyDescent="0.2">
      <c r="A43" s="88" t="s">
        <v>183</v>
      </c>
      <c r="B43" s="89" t="s">
        <v>21</v>
      </c>
      <c r="C43" s="89" t="s">
        <v>67</v>
      </c>
      <c r="D43" s="106">
        <v>0</v>
      </c>
      <c r="E43" s="107">
        <v>0</v>
      </c>
      <c r="F43" s="107">
        <v>0</v>
      </c>
      <c r="G43" s="92">
        <v>0</v>
      </c>
      <c r="H43" s="92">
        <v>0</v>
      </c>
      <c r="I43" s="92">
        <v>0</v>
      </c>
      <c r="J43" s="92">
        <v>0</v>
      </c>
      <c r="K43" s="92">
        <v>0</v>
      </c>
      <c r="L43" s="92">
        <v>0</v>
      </c>
      <c r="M43" s="93">
        <f t="shared" si="0"/>
        <v>0</v>
      </c>
    </row>
    <row r="44" spans="1:13" s="81" customFormat="1" x14ac:dyDescent="0.2">
      <c r="A44" s="94" t="s">
        <v>183</v>
      </c>
      <c r="B44" s="95" t="s">
        <v>21</v>
      </c>
      <c r="C44" s="95" t="s">
        <v>5</v>
      </c>
      <c r="D44" s="108">
        <v>1</v>
      </c>
      <c r="E44" s="109">
        <v>0</v>
      </c>
      <c r="F44" s="109">
        <v>0</v>
      </c>
      <c r="G44" s="98">
        <f>ROUND($D44*'3p_turp_aprekins_uzn'!$AX$26,2)</f>
        <v>98170.8</v>
      </c>
      <c r="H44" s="98">
        <f>ROUND($G44*$H$4,2)</f>
        <v>23158.49</v>
      </c>
      <c r="I44" s="98">
        <v>0</v>
      </c>
      <c r="J44" s="98">
        <v>0</v>
      </c>
      <c r="K44" s="98">
        <v>0</v>
      </c>
      <c r="L44" s="98">
        <v>0</v>
      </c>
      <c r="M44" s="99">
        <f t="shared" si="0"/>
        <v>121329.29000000001</v>
      </c>
    </row>
    <row r="45" spans="1:13" s="81" customFormat="1" ht="12" thickBot="1" x14ac:dyDescent="0.25">
      <c r="A45" s="100" t="s">
        <v>183</v>
      </c>
      <c r="B45" s="101" t="s">
        <v>21</v>
      </c>
      <c r="C45" s="101" t="s">
        <v>6</v>
      </c>
      <c r="D45" s="110">
        <v>1</v>
      </c>
      <c r="E45" s="111">
        <v>0</v>
      </c>
      <c r="F45" s="111">
        <v>0</v>
      </c>
      <c r="G45" s="104">
        <f>ROUND($D45*'3p_turp_aprekins_uzn'!$AX$31,2)</f>
        <v>65371.8</v>
      </c>
      <c r="H45" s="104">
        <f>ROUND($G45*$H$4,2)</f>
        <v>15421.21</v>
      </c>
      <c r="I45" s="104">
        <v>0</v>
      </c>
      <c r="J45" s="104">
        <v>0</v>
      </c>
      <c r="K45" s="104">
        <v>0</v>
      </c>
      <c r="L45" s="104">
        <v>0</v>
      </c>
      <c r="M45" s="105">
        <f t="shared" si="0"/>
        <v>80793.010000000009</v>
      </c>
    </row>
    <row r="46" spans="1:13" s="81" customFormat="1" ht="12" thickBot="1" x14ac:dyDescent="0.25">
      <c r="A46" s="135" t="s">
        <v>183</v>
      </c>
      <c r="B46" s="136" t="s">
        <v>180</v>
      </c>
      <c r="C46" s="136"/>
      <c r="D46" s="137">
        <f>D43+D44+D45</f>
        <v>2</v>
      </c>
      <c r="E46" s="138">
        <f t="shared" ref="E46:M46" si="17">E43+E44+E45</f>
        <v>0</v>
      </c>
      <c r="F46" s="138">
        <f t="shared" si="17"/>
        <v>0</v>
      </c>
      <c r="G46" s="139">
        <f t="shared" si="17"/>
        <v>163542.6</v>
      </c>
      <c r="H46" s="139">
        <f t="shared" si="17"/>
        <v>38579.699999999997</v>
      </c>
      <c r="I46" s="139">
        <f t="shared" si="17"/>
        <v>0</v>
      </c>
      <c r="J46" s="139">
        <f t="shared" si="17"/>
        <v>0</v>
      </c>
      <c r="K46" s="139">
        <f t="shared" si="17"/>
        <v>0</v>
      </c>
      <c r="L46" s="139">
        <f t="shared" si="17"/>
        <v>0</v>
      </c>
      <c r="M46" s="140">
        <f t="shared" si="17"/>
        <v>202122.30000000002</v>
      </c>
    </row>
    <row r="47" spans="1:13" s="81" customFormat="1" x14ac:dyDescent="0.2">
      <c r="A47" s="88" t="s">
        <v>183</v>
      </c>
      <c r="B47" s="89" t="s">
        <v>22</v>
      </c>
      <c r="C47" s="89" t="s">
        <v>67</v>
      </c>
      <c r="D47" s="106">
        <v>3</v>
      </c>
      <c r="E47" s="107">
        <v>0</v>
      </c>
      <c r="F47" s="107">
        <v>0</v>
      </c>
      <c r="G47" s="92">
        <f>ROUND($D47*'3p_turp_aprekins_uzn'!$AX$19,2)</f>
        <v>488592</v>
      </c>
      <c r="H47" s="92">
        <f>ROUND(G47*$H$4,2)</f>
        <v>115258.85</v>
      </c>
      <c r="I47" s="92">
        <f>ROUND($D47*$I$4,2)</f>
        <v>41571</v>
      </c>
      <c r="J47" s="92">
        <f>ROUND($G47*$J$4,2)</f>
        <v>139590.73000000001</v>
      </c>
      <c r="K47" s="92">
        <f>ROUND($G47*$K$4,2)</f>
        <v>9869.56</v>
      </c>
      <c r="L47" s="92">
        <f>ROUND($G47*$L$4,2)</f>
        <v>15732.66</v>
      </c>
      <c r="M47" s="93">
        <f t="shared" si="0"/>
        <v>810614.8</v>
      </c>
    </row>
    <row r="48" spans="1:13" s="81" customFormat="1" x14ac:dyDescent="0.2">
      <c r="A48" s="94" t="s">
        <v>183</v>
      </c>
      <c r="B48" s="95" t="s">
        <v>22</v>
      </c>
      <c r="C48" s="95" t="s">
        <v>23</v>
      </c>
      <c r="D48" s="108">
        <v>0</v>
      </c>
      <c r="E48" s="109">
        <v>0</v>
      </c>
      <c r="F48" s="109">
        <v>0</v>
      </c>
      <c r="G48" s="98">
        <v>0</v>
      </c>
      <c r="H48" s="98">
        <v>0</v>
      </c>
      <c r="I48" s="98">
        <v>0</v>
      </c>
      <c r="J48" s="98">
        <v>0</v>
      </c>
      <c r="K48" s="98">
        <v>0</v>
      </c>
      <c r="L48" s="98">
        <v>0</v>
      </c>
      <c r="M48" s="99">
        <f t="shared" si="0"/>
        <v>0</v>
      </c>
    </row>
    <row r="49" spans="1:13" s="81" customFormat="1" x14ac:dyDescent="0.2">
      <c r="A49" s="94" t="s">
        <v>183</v>
      </c>
      <c r="B49" s="95" t="s">
        <v>22</v>
      </c>
      <c r="C49" s="95" t="s">
        <v>14</v>
      </c>
      <c r="D49" s="108">
        <v>1</v>
      </c>
      <c r="E49" s="109">
        <v>0</v>
      </c>
      <c r="F49" s="109">
        <v>0</v>
      </c>
      <c r="G49" s="98">
        <f>ROUND($D49*'3p_turp_aprekins_uzn'!$AX$19,2)</f>
        <v>162864</v>
      </c>
      <c r="H49" s="98">
        <f t="shared" ref="H49" si="18">ROUND(G49*$H$4,2)</f>
        <v>38419.620000000003</v>
      </c>
      <c r="I49" s="98">
        <f>ROUND($D49*$I$4,2)</f>
        <v>13857</v>
      </c>
      <c r="J49" s="98">
        <f t="shared" ref="J49" si="19">ROUND($G49*$J$4,2)</f>
        <v>46530.239999999998</v>
      </c>
      <c r="K49" s="98">
        <f t="shared" ref="K49" si="20">ROUND($G49*$K$4,2)</f>
        <v>3289.85</v>
      </c>
      <c r="L49" s="98">
        <f t="shared" ref="L49" si="21">ROUND($G49*$L$4,2)</f>
        <v>5244.22</v>
      </c>
      <c r="M49" s="99">
        <f t="shared" ref="M49" si="22">SUM(G49:L49)</f>
        <v>270204.92999999993</v>
      </c>
    </row>
    <row r="50" spans="1:13" s="81" customFormat="1" x14ac:dyDescent="0.2">
      <c r="A50" s="94" t="s">
        <v>183</v>
      </c>
      <c r="B50" s="95" t="s">
        <v>22</v>
      </c>
      <c r="C50" s="95" t="s">
        <v>69</v>
      </c>
      <c r="D50" s="108">
        <v>4</v>
      </c>
      <c r="E50" s="109">
        <v>0</v>
      </c>
      <c r="F50" s="109">
        <v>0</v>
      </c>
      <c r="G50" s="98">
        <f>ROUND($D50*'3p_turp_aprekins_uzn'!$AX$26,2)</f>
        <v>392683.2</v>
      </c>
      <c r="H50" s="98">
        <f>ROUND($G50*$H$4,2)</f>
        <v>92633.97</v>
      </c>
      <c r="I50" s="98">
        <v>0</v>
      </c>
      <c r="J50" s="98">
        <v>0</v>
      </c>
      <c r="K50" s="98">
        <v>0</v>
      </c>
      <c r="L50" s="98">
        <v>0</v>
      </c>
      <c r="M50" s="99">
        <f t="shared" si="0"/>
        <v>485317.17000000004</v>
      </c>
    </row>
    <row r="51" spans="1:13" s="81" customFormat="1" ht="12" thickBot="1" x14ac:dyDescent="0.25">
      <c r="A51" s="100" t="s">
        <v>183</v>
      </c>
      <c r="B51" s="101" t="s">
        <v>22</v>
      </c>
      <c r="C51" s="101" t="s">
        <v>6</v>
      </c>
      <c r="D51" s="110">
        <v>4</v>
      </c>
      <c r="E51" s="111">
        <v>0</v>
      </c>
      <c r="F51" s="111">
        <v>0</v>
      </c>
      <c r="G51" s="104">
        <f>ROUND($D51*'3p_turp_aprekins_uzn'!$AX$31,2)</f>
        <v>261487.2</v>
      </c>
      <c r="H51" s="104">
        <f>ROUND($G51*$H$4,2)</f>
        <v>61684.83</v>
      </c>
      <c r="I51" s="104">
        <v>0</v>
      </c>
      <c r="J51" s="104">
        <v>0</v>
      </c>
      <c r="K51" s="104">
        <v>0</v>
      </c>
      <c r="L51" s="104">
        <v>0</v>
      </c>
      <c r="M51" s="105">
        <f t="shared" si="0"/>
        <v>323172.03000000003</v>
      </c>
    </row>
    <row r="52" spans="1:13" s="81" customFormat="1" ht="12" thickBot="1" x14ac:dyDescent="0.25">
      <c r="A52" s="142" t="s">
        <v>183</v>
      </c>
      <c r="B52" s="143" t="s">
        <v>180</v>
      </c>
      <c r="C52" s="143"/>
      <c r="D52" s="150">
        <f>D47+D48+D49+D50+D51</f>
        <v>12</v>
      </c>
      <c r="E52" s="151">
        <f t="shared" ref="E52:M52" si="23">E47+E48+E49+E50+E51</f>
        <v>0</v>
      </c>
      <c r="F52" s="151">
        <f t="shared" si="23"/>
        <v>0</v>
      </c>
      <c r="G52" s="146">
        <f t="shared" si="23"/>
        <v>1305626.3999999999</v>
      </c>
      <c r="H52" s="146">
        <f t="shared" si="23"/>
        <v>307997.27</v>
      </c>
      <c r="I52" s="146">
        <f t="shared" si="23"/>
        <v>55428</v>
      </c>
      <c r="J52" s="146">
        <f t="shared" si="23"/>
        <v>186120.97</v>
      </c>
      <c r="K52" s="146">
        <f t="shared" si="23"/>
        <v>13159.41</v>
      </c>
      <c r="L52" s="146">
        <f t="shared" si="23"/>
        <v>20976.880000000001</v>
      </c>
      <c r="M52" s="147">
        <f t="shared" si="23"/>
        <v>1889308.93</v>
      </c>
    </row>
    <row r="53" spans="1:13" s="81" customFormat="1" x14ac:dyDescent="0.2">
      <c r="A53" s="88" t="s">
        <v>183</v>
      </c>
      <c r="B53" s="89" t="s">
        <v>24</v>
      </c>
      <c r="C53" s="89" t="s">
        <v>67</v>
      </c>
      <c r="D53" s="106">
        <v>0</v>
      </c>
      <c r="E53" s="107">
        <v>0</v>
      </c>
      <c r="F53" s="107">
        <v>0</v>
      </c>
      <c r="G53" s="92">
        <v>0</v>
      </c>
      <c r="H53" s="92">
        <v>0</v>
      </c>
      <c r="I53" s="92">
        <v>0</v>
      </c>
      <c r="J53" s="92">
        <v>0</v>
      </c>
      <c r="K53" s="92">
        <v>0</v>
      </c>
      <c r="L53" s="92">
        <v>0</v>
      </c>
      <c r="M53" s="93">
        <f t="shared" si="0"/>
        <v>0</v>
      </c>
    </row>
    <row r="54" spans="1:13" s="81" customFormat="1" x14ac:dyDescent="0.2">
      <c r="A54" s="94" t="s">
        <v>183</v>
      </c>
      <c r="B54" s="95" t="s">
        <v>24</v>
      </c>
      <c r="C54" s="95" t="s">
        <v>69</v>
      </c>
      <c r="D54" s="108">
        <v>1</v>
      </c>
      <c r="E54" s="109">
        <v>0</v>
      </c>
      <c r="F54" s="109">
        <v>0</v>
      </c>
      <c r="G54" s="98">
        <f>ROUND($D54*'3p_turp_aprekins_uzn'!$AX$26,2)</f>
        <v>98170.8</v>
      </c>
      <c r="H54" s="98">
        <f>ROUND($G54*$H$4,2)</f>
        <v>23158.49</v>
      </c>
      <c r="I54" s="98">
        <v>0</v>
      </c>
      <c r="J54" s="98">
        <v>0</v>
      </c>
      <c r="K54" s="98">
        <v>0</v>
      </c>
      <c r="L54" s="98">
        <v>0</v>
      </c>
      <c r="M54" s="99">
        <f t="shared" si="0"/>
        <v>121329.29000000001</v>
      </c>
    </row>
    <row r="55" spans="1:13" s="81" customFormat="1" ht="12" thickBot="1" x14ac:dyDescent="0.25">
      <c r="A55" s="100" t="s">
        <v>183</v>
      </c>
      <c r="B55" s="101" t="s">
        <v>24</v>
      </c>
      <c r="C55" s="101" t="s">
        <v>6</v>
      </c>
      <c r="D55" s="110">
        <v>1</v>
      </c>
      <c r="E55" s="111">
        <v>0</v>
      </c>
      <c r="F55" s="111">
        <v>0</v>
      </c>
      <c r="G55" s="104">
        <f>ROUND($D55*'3p_turp_aprekins_uzn'!$AX$31,2)</f>
        <v>65371.8</v>
      </c>
      <c r="H55" s="104">
        <f>ROUND($G55*$H$4,2)</f>
        <v>15421.21</v>
      </c>
      <c r="I55" s="104">
        <v>0</v>
      </c>
      <c r="J55" s="104">
        <v>0</v>
      </c>
      <c r="K55" s="104">
        <v>0</v>
      </c>
      <c r="L55" s="104">
        <v>0</v>
      </c>
      <c r="M55" s="105">
        <f t="shared" si="0"/>
        <v>80793.010000000009</v>
      </c>
    </row>
    <row r="56" spans="1:13" s="81" customFormat="1" ht="12" thickBot="1" x14ac:dyDescent="0.25">
      <c r="A56" s="135" t="s">
        <v>183</v>
      </c>
      <c r="B56" s="136" t="s">
        <v>180</v>
      </c>
      <c r="C56" s="136"/>
      <c r="D56" s="137">
        <f>D53+D54+D55</f>
        <v>2</v>
      </c>
      <c r="E56" s="138">
        <f t="shared" ref="E56:M56" si="24">E53+E54+E55</f>
        <v>0</v>
      </c>
      <c r="F56" s="138">
        <f t="shared" si="24"/>
        <v>0</v>
      </c>
      <c r="G56" s="139">
        <f t="shared" si="24"/>
        <v>163542.6</v>
      </c>
      <c r="H56" s="139">
        <f t="shared" si="24"/>
        <v>38579.699999999997</v>
      </c>
      <c r="I56" s="139">
        <f t="shared" si="24"/>
        <v>0</v>
      </c>
      <c r="J56" s="139">
        <f t="shared" si="24"/>
        <v>0</v>
      </c>
      <c r="K56" s="139">
        <f t="shared" si="24"/>
        <v>0</v>
      </c>
      <c r="L56" s="139">
        <f t="shared" si="24"/>
        <v>0</v>
      </c>
      <c r="M56" s="140">
        <f t="shared" si="24"/>
        <v>202122.30000000002</v>
      </c>
    </row>
    <row r="57" spans="1:13" s="81" customFormat="1" x14ac:dyDescent="0.2">
      <c r="A57" s="88" t="s">
        <v>183</v>
      </c>
      <c r="B57" s="89" t="s">
        <v>25</v>
      </c>
      <c r="C57" s="89" t="s">
        <v>67</v>
      </c>
      <c r="D57" s="106">
        <v>0</v>
      </c>
      <c r="E57" s="107">
        <v>0</v>
      </c>
      <c r="F57" s="107">
        <v>0</v>
      </c>
      <c r="G57" s="92">
        <v>0</v>
      </c>
      <c r="H57" s="92">
        <v>0</v>
      </c>
      <c r="I57" s="92">
        <v>0</v>
      </c>
      <c r="J57" s="92">
        <v>0</v>
      </c>
      <c r="K57" s="92">
        <v>0</v>
      </c>
      <c r="L57" s="92">
        <v>0</v>
      </c>
      <c r="M57" s="93">
        <f t="shared" si="0"/>
        <v>0</v>
      </c>
    </row>
    <row r="58" spans="1:13" s="81" customFormat="1" x14ac:dyDescent="0.2">
      <c r="A58" s="94" t="s">
        <v>183</v>
      </c>
      <c r="B58" s="95" t="s">
        <v>25</v>
      </c>
      <c r="C58" s="95" t="s">
        <v>69</v>
      </c>
      <c r="D58" s="108">
        <v>1</v>
      </c>
      <c r="E58" s="109">
        <v>0</v>
      </c>
      <c r="F58" s="109">
        <v>0</v>
      </c>
      <c r="G58" s="98">
        <f>ROUND($D58*'3p_turp_aprekins_uzn'!$AX$26,2)</f>
        <v>98170.8</v>
      </c>
      <c r="H58" s="98">
        <f>ROUND($G58*$H$4,2)</f>
        <v>23158.49</v>
      </c>
      <c r="I58" s="98">
        <v>0</v>
      </c>
      <c r="J58" s="98">
        <v>0</v>
      </c>
      <c r="K58" s="98">
        <v>0</v>
      </c>
      <c r="L58" s="98">
        <v>0</v>
      </c>
      <c r="M58" s="99">
        <f t="shared" si="0"/>
        <v>121329.29000000001</v>
      </c>
    </row>
    <row r="59" spans="1:13" s="81" customFormat="1" ht="11.45" customHeight="1" thickBot="1" x14ac:dyDescent="0.25">
      <c r="A59" s="100" t="s">
        <v>183</v>
      </c>
      <c r="B59" s="101" t="s">
        <v>25</v>
      </c>
      <c r="C59" s="101" t="s">
        <v>6</v>
      </c>
      <c r="D59" s="110">
        <v>1</v>
      </c>
      <c r="E59" s="111">
        <v>0</v>
      </c>
      <c r="F59" s="111">
        <v>0</v>
      </c>
      <c r="G59" s="104">
        <f>ROUND($D59*'3p_turp_aprekins_uzn'!$AX$31,2)</f>
        <v>65371.8</v>
      </c>
      <c r="H59" s="104">
        <f>ROUND($G59*$H$4,2)</f>
        <v>15421.21</v>
      </c>
      <c r="I59" s="104">
        <v>0</v>
      </c>
      <c r="J59" s="104">
        <v>0</v>
      </c>
      <c r="K59" s="104">
        <v>0</v>
      </c>
      <c r="L59" s="104">
        <v>0</v>
      </c>
      <c r="M59" s="105">
        <f t="shared" si="0"/>
        <v>80793.010000000009</v>
      </c>
    </row>
    <row r="60" spans="1:13" s="141" customFormat="1" thickBot="1" x14ac:dyDescent="0.2">
      <c r="A60" s="142" t="s">
        <v>183</v>
      </c>
      <c r="B60" s="143" t="s">
        <v>180</v>
      </c>
      <c r="C60" s="143"/>
      <c r="D60" s="150">
        <f>D57+D58+D59</f>
        <v>2</v>
      </c>
      <c r="E60" s="151">
        <f t="shared" ref="E60:M60" si="25">E57+E58+E59</f>
        <v>0</v>
      </c>
      <c r="F60" s="151">
        <f t="shared" si="25"/>
        <v>0</v>
      </c>
      <c r="G60" s="146">
        <f t="shared" si="25"/>
        <v>163542.6</v>
      </c>
      <c r="H60" s="146">
        <f t="shared" si="25"/>
        <v>38579.699999999997</v>
      </c>
      <c r="I60" s="146">
        <f t="shared" si="25"/>
        <v>0</v>
      </c>
      <c r="J60" s="146">
        <f t="shared" si="25"/>
        <v>0</v>
      </c>
      <c r="K60" s="146">
        <f t="shared" si="25"/>
        <v>0</v>
      </c>
      <c r="L60" s="146">
        <f t="shared" si="25"/>
        <v>0</v>
      </c>
      <c r="M60" s="147">
        <f t="shared" si="25"/>
        <v>202122.30000000002</v>
      </c>
    </row>
    <row r="61" spans="1:13" s="81" customFormat="1" x14ac:dyDescent="0.2">
      <c r="A61" s="88" t="s">
        <v>174</v>
      </c>
      <c r="B61" s="89" t="s">
        <v>26</v>
      </c>
      <c r="C61" s="89" t="s">
        <v>27</v>
      </c>
      <c r="D61" s="90">
        <v>0</v>
      </c>
      <c r="E61" s="90">
        <v>0</v>
      </c>
      <c r="F61" s="91">
        <v>0</v>
      </c>
      <c r="G61" s="92">
        <v>0</v>
      </c>
      <c r="H61" s="92">
        <v>0</v>
      </c>
      <c r="I61" s="92">
        <v>0</v>
      </c>
      <c r="J61" s="92">
        <v>0</v>
      </c>
      <c r="K61" s="92">
        <v>0</v>
      </c>
      <c r="L61" s="92">
        <v>0</v>
      </c>
      <c r="M61" s="93">
        <f t="shared" si="0"/>
        <v>0</v>
      </c>
    </row>
    <row r="62" spans="1:13" s="81" customFormat="1" x14ac:dyDescent="0.2">
      <c r="A62" s="94" t="s">
        <v>174</v>
      </c>
      <c r="B62" s="95" t="s">
        <v>26</v>
      </c>
      <c r="C62" s="95" t="s">
        <v>28</v>
      </c>
      <c r="D62" s="96">
        <v>1</v>
      </c>
      <c r="E62" s="96">
        <v>0</v>
      </c>
      <c r="F62" s="97">
        <v>0</v>
      </c>
      <c r="G62" s="98">
        <f>ROUND($D62*'3p_turp_aprekins_uzn'!$AX$19,2)</f>
        <v>162864</v>
      </c>
      <c r="H62" s="98">
        <f>ROUND(G62*$H$4,2)</f>
        <v>38419.620000000003</v>
      </c>
      <c r="I62" s="98">
        <f>ROUND($D62*$I$4,2)</f>
        <v>13857</v>
      </c>
      <c r="J62" s="98">
        <f>ROUND($G62*$J$4,2)</f>
        <v>46530.239999999998</v>
      </c>
      <c r="K62" s="98">
        <f>ROUND($G62*$K$4,2)</f>
        <v>3289.85</v>
      </c>
      <c r="L62" s="98">
        <f>ROUND($G62*$L$4,2)</f>
        <v>5244.22</v>
      </c>
      <c r="M62" s="99">
        <f t="shared" si="0"/>
        <v>270204.92999999993</v>
      </c>
    </row>
    <row r="63" spans="1:13" s="81" customFormat="1" x14ac:dyDescent="0.2">
      <c r="A63" s="94" t="s">
        <v>174</v>
      </c>
      <c r="B63" s="95" t="s">
        <v>26</v>
      </c>
      <c r="C63" s="95" t="s">
        <v>8</v>
      </c>
      <c r="D63" s="96">
        <v>0</v>
      </c>
      <c r="E63" s="96">
        <v>0</v>
      </c>
      <c r="F63" s="97">
        <v>0</v>
      </c>
      <c r="G63" s="98">
        <v>0</v>
      </c>
      <c r="H63" s="98">
        <v>0</v>
      </c>
      <c r="I63" s="98">
        <v>0</v>
      </c>
      <c r="J63" s="98">
        <v>0</v>
      </c>
      <c r="K63" s="98">
        <v>0</v>
      </c>
      <c r="L63" s="98">
        <v>0</v>
      </c>
      <c r="M63" s="99">
        <f t="shared" si="0"/>
        <v>0</v>
      </c>
    </row>
    <row r="64" spans="1:13" s="81" customFormat="1" x14ac:dyDescent="0.2">
      <c r="A64" s="94" t="s">
        <v>174</v>
      </c>
      <c r="B64" s="95" t="s">
        <v>26</v>
      </c>
      <c r="C64" s="95" t="s">
        <v>32</v>
      </c>
      <c r="D64" s="96">
        <v>0</v>
      </c>
      <c r="E64" s="96">
        <v>0</v>
      </c>
      <c r="F64" s="97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9">
        <f t="shared" si="0"/>
        <v>0</v>
      </c>
    </row>
    <row r="65" spans="1:14" s="81" customFormat="1" x14ac:dyDescent="0.2">
      <c r="A65" s="94" t="s">
        <v>174</v>
      </c>
      <c r="B65" s="95" t="s">
        <v>26</v>
      </c>
      <c r="C65" s="95" t="s">
        <v>10</v>
      </c>
      <c r="D65" s="96">
        <v>0</v>
      </c>
      <c r="E65" s="96">
        <v>0</v>
      </c>
      <c r="F65" s="97">
        <v>0</v>
      </c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98">
        <v>0</v>
      </c>
      <c r="M65" s="99">
        <f t="shared" si="0"/>
        <v>0</v>
      </c>
    </row>
    <row r="66" spans="1:14" s="81" customFormat="1" x14ac:dyDescent="0.2">
      <c r="A66" s="94" t="s">
        <v>174</v>
      </c>
      <c r="B66" s="95" t="s">
        <v>26</v>
      </c>
      <c r="C66" s="95" t="s">
        <v>66</v>
      </c>
      <c r="D66" s="96">
        <v>0</v>
      </c>
      <c r="E66" s="96">
        <v>0</v>
      </c>
      <c r="F66" s="97">
        <v>0</v>
      </c>
      <c r="G66" s="98">
        <v>0</v>
      </c>
      <c r="H66" s="98">
        <v>0</v>
      </c>
      <c r="I66" s="98">
        <v>0</v>
      </c>
      <c r="J66" s="98">
        <v>0</v>
      </c>
      <c r="K66" s="98">
        <v>0</v>
      </c>
      <c r="L66" s="98">
        <v>0</v>
      </c>
      <c r="M66" s="99">
        <f t="shared" si="0"/>
        <v>0</v>
      </c>
    </row>
    <row r="67" spans="1:14" s="81" customFormat="1" x14ac:dyDescent="0.2">
      <c r="A67" s="94" t="s">
        <v>174</v>
      </c>
      <c r="B67" s="95" t="s">
        <v>26</v>
      </c>
      <c r="C67" s="95" t="s">
        <v>124</v>
      </c>
      <c r="D67" s="96">
        <v>1</v>
      </c>
      <c r="E67" s="96">
        <v>0</v>
      </c>
      <c r="F67" s="97">
        <v>0</v>
      </c>
      <c r="G67" s="98">
        <f>ROUND($D67*'3p_turp_aprekins_uzn'!$AX$26,2)</f>
        <v>98170.8</v>
      </c>
      <c r="H67" s="98">
        <f t="shared" ref="H67:H68" si="26">ROUND($G67*$H$4,2)</f>
        <v>23158.49</v>
      </c>
      <c r="I67" s="98">
        <v>0</v>
      </c>
      <c r="J67" s="98">
        <v>0</v>
      </c>
      <c r="K67" s="98">
        <v>0</v>
      </c>
      <c r="L67" s="98">
        <v>0</v>
      </c>
      <c r="M67" s="99">
        <f t="shared" si="0"/>
        <v>121329.29000000001</v>
      </c>
    </row>
    <row r="68" spans="1:14" s="81" customFormat="1" x14ac:dyDescent="0.2">
      <c r="A68" s="94" t="s">
        <v>174</v>
      </c>
      <c r="B68" s="95" t="s">
        <v>26</v>
      </c>
      <c r="C68" s="95" t="s">
        <v>69</v>
      </c>
      <c r="D68" s="96">
        <v>1</v>
      </c>
      <c r="E68" s="97">
        <v>0</v>
      </c>
      <c r="F68" s="97">
        <v>0</v>
      </c>
      <c r="G68" s="98">
        <f>ROUND($D68*'3p_turp_aprekins_uzn'!$AX$26,2)</f>
        <v>98170.8</v>
      </c>
      <c r="H68" s="98">
        <f t="shared" si="26"/>
        <v>23158.49</v>
      </c>
      <c r="I68" s="98">
        <v>0</v>
      </c>
      <c r="J68" s="98">
        <v>0</v>
      </c>
      <c r="K68" s="98">
        <v>0</v>
      </c>
      <c r="L68" s="98">
        <v>0</v>
      </c>
      <c r="M68" s="99">
        <f t="shared" si="0"/>
        <v>121329.29000000001</v>
      </c>
    </row>
    <row r="69" spans="1:14" s="81" customFormat="1" x14ac:dyDescent="0.2">
      <c r="A69" s="94" t="s">
        <v>174</v>
      </c>
      <c r="B69" s="95" t="s">
        <v>26</v>
      </c>
      <c r="C69" s="95" t="s">
        <v>11</v>
      </c>
      <c r="D69" s="96">
        <v>0</v>
      </c>
      <c r="E69" s="96">
        <v>0</v>
      </c>
      <c r="F69" s="97">
        <v>0</v>
      </c>
      <c r="G69" s="98">
        <v>0</v>
      </c>
      <c r="H69" s="98">
        <v>0</v>
      </c>
      <c r="I69" s="98">
        <v>0</v>
      </c>
      <c r="J69" s="98">
        <v>0</v>
      </c>
      <c r="K69" s="98">
        <v>0</v>
      </c>
      <c r="L69" s="98">
        <v>0</v>
      </c>
      <c r="M69" s="99">
        <f t="shared" si="0"/>
        <v>0</v>
      </c>
    </row>
    <row r="70" spans="1:14" s="81" customFormat="1" ht="12" thickBot="1" x14ac:dyDescent="0.25">
      <c r="A70" s="100" t="s">
        <v>174</v>
      </c>
      <c r="B70" s="101" t="s">
        <v>26</v>
      </c>
      <c r="C70" s="101" t="s">
        <v>6</v>
      </c>
      <c r="D70" s="102">
        <v>1</v>
      </c>
      <c r="E70" s="103">
        <v>0</v>
      </c>
      <c r="F70" s="103">
        <v>0</v>
      </c>
      <c r="G70" s="104">
        <f>ROUND($D70*'3p_turp_aprekins_uzn'!$AX$31,2)</f>
        <v>65371.8</v>
      </c>
      <c r="H70" s="104">
        <f>ROUND($G70*$H$4,2)</f>
        <v>15421.21</v>
      </c>
      <c r="I70" s="104">
        <v>0</v>
      </c>
      <c r="J70" s="104">
        <v>0</v>
      </c>
      <c r="K70" s="104">
        <v>0</v>
      </c>
      <c r="L70" s="104">
        <v>0</v>
      </c>
      <c r="M70" s="105">
        <f t="shared" si="0"/>
        <v>80793.010000000009</v>
      </c>
    </row>
    <row r="71" spans="1:14" s="81" customFormat="1" ht="12" thickBot="1" x14ac:dyDescent="0.25">
      <c r="A71" s="135" t="s">
        <v>174</v>
      </c>
      <c r="B71" s="136" t="s">
        <v>180</v>
      </c>
      <c r="C71" s="136"/>
      <c r="D71" s="148">
        <f>D61+D62+D63+D64+D65+D66+D67+D68+D69+D70</f>
        <v>4</v>
      </c>
      <c r="E71" s="149">
        <f t="shared" ref="E71:M71" si="27">E61+E62+E63+E64+E65+E66+E67+E68+E69+E70</f>
        <v>0</v>
      </c>
      <c r="F71" s="149">
        <f t="shared" si="27"/>
        <v>0</v>
      </c>
      <c r="G71" s="139">
        <f t="shared" si="27"/>
        <v>424577.39999999997</v>
      </c>
      <c r="H71" s="139">
        <f t="shared" si="27"/>
        <v>100157.81</v>
      </c>
      <c r="I71" s="139">
        <f t="shared" si="27"/>
        <v>13857</v>
      </c>
      <c r="J71" s="139">
        <f t="shared" si="27"/>
        <v>46530.239999999998</v>
      </c>
      <c r="K71" s="139">
        <f t="shared" si="27"/>
        <v>3289.85</v>
      </c>
      <c r="L71" s="139">
        <f t="shared" si="27"/>
        <v>5244.22</v>
      </c>
      <c r="M71" s="140">
        <f t="shared" si="27"/>
        <v>593656.52</v>
      </c>
    </row>
    <row r="72" spans="1:14" s="81" customFormat="1" x14ac:dyDescent="0.2">
      <c r="A72" s="88" t="s">
        <v>171</v>
      </c>
      <c r="B72" s="89" t="s">
        <v>33</v>
      </c>
      <c r="C72" s="89" t="s">
        <v>29</v>
      </c>
      <c r="D72" s="90">
        <v>2</v>
      </c>
      <c r="E72" s="91">
        <v>0</v>
      </c>
      <c r="F72" s="91">
        <v>0</v>
      </c>
      <c r="G72" s="92">
        <f>ROUND($D72*'3p_turp_aprekins_uzn'!$AX$19,2)</f>
        <v>325728</v>
      </c>
      <c r="H72" s="92">
        <f t="shared" ref="H72:H73" si="28">ROUND(G72*$H$4,2)</f>
        <v>76839.240000000005</v>
      </c>
      <c r="I72" s="92">
        <f>ROUND($D72*$I$4,2)</f>
        <v>27714</v>
      </c>
      <c r="J72" s="92">
        <f t="shared" ref="J72:J73" si="29">ROUND($G72*$J$4,2)</f>
        <v>93060.49</v>
      </c>
      <c r="K72" s="92">
        <f t="shared" ref="K72:K73" si="30">ROUND($G72*$K$4,2)</f>
        <v>6579.71</v>
      </c>
      <c r="L72" s="92">
        <f t="shared" ref="L72:L73" si="31">ROUND($G72*$L$4,2)</f>
        <v>10488.44</v>
      </c>
      <c r="M72" s="93">
        <f>SUM(G72:L72)</f>
        <v>540409.87999999989</v>
      </c>
    </row>
    <row r="73" spans="1:14" s="81" customFormat="1" x14ac:dyDescent="0.2">
      <c r="A73" s="94" t="s">
        <v>171</v>
      </c>
      <c r="B73" s="95" t="s">
        <v>33</v>
      </c>
      <c r="C73" s="95" t="s">
        <v>27</v>
      </c>
      <c r="D73" s="96">
        <v>1</v>
      </c>
      <c r="E73" s="97">
        <v>0</v>
      </c>
      <c r="F73" s="97">
        <v>0</v>
      </c>
      <c r="G73" s="98">
        <f>ROUND($D73*'3p_turp_aprekins_uzn'!$AX$19,2)</f>
        <v>162864</v>
      </c>
      <c r="H73" s="98">
        <f t="shared" si="28"/>
        <v>38419.620000000003</v>
      </c>
      <c r="I73" s="98">
        <f>ROUND($D73*$I$4,2)</f>
        <v>13857</v>
      </c>
      <c r="J73" s="98">
        <f t="shared" si="29"/>
        <v>46530.239999999998</v>
      </c>
      <c r="K73" s="98">
        <f t="shared" si="30"/>
        <v>3289.85</v>
      </c>
      <c r="L73" s="98">
        <f t="shared" si="31"/>
        <v>5244.22</v>
      </c>
      <c r="M73" s="99">
        <f t="shared" si="0"/>
        <v>270204.92999999993</v>
      </c>
    </row>
    <row r="74" spans="1:14" s="81" customFormat="1" x14ac:dyDescent="0.2">
      <c r="A74" s="94" t="s">
        <v>171</v>
      </c>
      <c r="B74" s="95" t="s">
        <v>33</v>
      </c>
      <c r="C74" s="95" t="s">
        <v>8</v>
      </c>
      <c r="D74" s="96">
        <v>0</v>
      </c>
      <c r="E74" s="97">
        <v>0</v>
      </c>
      <c r="F74" s="97">
        <v>0</v>
      </c>
      <c r="G74" s="98">
        <v>0</v>
      </c>
      <c r="H74" s="98">
        <v>0</v>
      </c>
      <c r="I74" s="98">
        <v>0</v>
      </c>
      <c r="J74" s="98">
        <v>0</v>
      </c>
      <c r="K74" s="98">
        <v>0</v>
      </c>
      <c r="L74" s="98">
        <v>0</v>
      </c>
      <c r="M74" s="99">
        <f t="shared" si="0"/>
        <v>0</v>
      </c>
    </row>
    <row r="75" spans="1:14" s="81" customFormat="1" x14ac:dyDescent="0.2">
      <c r="A75" s="94" t="s">
        <v>171</v>
      </c>
      <c r="B75" s="95" t="s">
        <v>33</v>
      </c>
      <c r="C75" s="95" t="s">
        <v>15</v>
      </c>
      <c r="D75" s="96">
        <v>0</v>
      </c>
      <c r="E75" s="97">
        <v>0</v>
      </c>
      <c r="F75" s="97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9">
        <f t="shared" si="0"/>
        <v>0</v>
      </c>
    </row>
    <row r="76" spans="1:14" s="81" customFormat="1" x14ac:dyDescent="0.2">
      <c r="A76" s="94" t="s">
        <v>171</v>
      </c>
      <c r="B76" s="95" t="s">
        <v>33</v>
      </c>
      <c r="C76" s="95" t="s">
        <v>30</v>
      </c>
      <c r="D76" s="96">
        <v>0</v>
      </c>
      <c r="E76" s="97">
        <v>0</v>
      </c>
      <c r="F76" s="97">
        <v>0</v>
      </c>
      <c r="G76" s="98">
        <v>0</v>
      </c>
      <c r="H76" s="98">
        <v>0</v>
      </c>
      <c r="I76" s="98">
        <v>0</v>
      </c>
      <c r="J76" s="98">
        <v>0</v>
      </c>
      <c r="K76" s="98">
        <v>0</v>
      </c>
      <c r="L76" s="98">
        <v>0</v>
      </c>
      <c r="M76" s="99">
        <f t="shared" si="0"/>
        <v>0</v>
      </c>
    </row>
    <row r="77" spans="1:14" s="81" customFormat="1" x14ac:dyDescent="0.2">
      <c r="A77" s="94" t="s">
        <v>171</v>
      </c>
      <c r="B77" s="95" t="s">
        <v>33</v>
      </c>
      <c r="C77" s="95" t="s">
        <v>32</v>
      </c>
      <c r="D77" s="96">
        <v>0</v>
      </c>
      <c r="E77" s="97">
        <v>0</v>
      </c>
      <c r="F77" s="97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9">
        <f t="shared" si="0"/>
        <v>0</v>
      </c>
    </row>
    <row r="78" spans="1:14" s="81" customFormat="1" x14ac:dyDescent="0.2">
      <c r="A78" s="94" t="s">
        <v>171</v>
      </c>
      <c r="B78" s="95" t="s">
        <v>33</v>
      </c>
      <c r="C78" s="95" t="s">
        <v>10</v>
      </c>
      <c r="D78" s="96">
        <v>1</v>
      </c>
      <c r="E78" s="97">
        <v>0</v>
      </c>
      <c r="F78" s="97">
        <v>0</v>
      </c>
      <c r="G78" s="98">
        <f>ROUND($D78*'3p_turp_aprekins_uzn'!$AX$19,2)</f>
        <v>162864</v>
      </c>
      <c r="H78" s="98">
        <f>ROUND(G78*$H$4,2)</f>
        <v>38419.620000000003</v>
      </c>
      <c r="I78" s="98">
        <f>ROUND($D78*$I$4,2)</f>
        <v>13857</v>
      </c>
      <c r="J78" s="98">
        <f>ROUND($G78*$J$4,2)</f>
        <v>46530.239999999998</v>
      </c>
      <c r="K78" s="98">
        <f>ROUND($G78*$K$4,2)</f>
        <v>3289.85</v>
      </c>
      <c r="L78" s="98">
        <f>ROUND($G78*$L$4,2)</f>
        <v>5244.22</v>
      </c>
      <c r="M78" s="99">
        <f t="shared" ref="M78:M79" si="32">SUM(G78:L78)</f>
        <v>270204.92999999993</v>
      </c>
      <c r="N78" s="112"/>
    </row>
    <row r="79" spans="1:14" s="81" customFormat="1" x14ac:dyDescent="0.2">
      <c r="A79" s="94" t="s">
        <v>171</v>
      </c>
      <c r="B79" s="95" t="s">
        <v>33</v>
      </c>
      <c r="C79" s="95" t="s">
        <v>10</v>
      </c>
      <c r="D79" s="96">
        <v>0</v>
      </c>
      <c r="E79" s="97">
        <v>0</v>
      </c>
      <c r="F79" s="97">
        <v>0</v>
      </c>
      <c r="G79" s="98">
        <f>ROUND($D79*'3p_turp_aprekins_uzn'!$AX$19,2)</f>
        <v>0</v>
      </c>
      <c r="H79" s="98">
        <f>ROUND(G79*$H$4,2)</f>
        <v>0</v>
      </c>
      <c r="I79" s="98">
        <f>ROUND($D79*$I$4,2)</f>
        <v>0</v>
      </c>
      <c r="J79" s="98">
        <f>ROUND($G79*$J$4,2)</f>
        <v>0</v>
      </c>
      <c r="K79" s="98">
        <f>ROUND($G79*$K$4,2)</f>
        <v>0</v>
      </c>
      <c r="L79" s="98">
        <f>ROUND($G79*$L$4,2)</f>
        <v>0</v>
      </c>
      <c r="M79" s="99">
        <f t="shared" si="32"/>
        <v>0</v>
      </c>
    </row>
    <row r="80" spans="1:14" s="81" customFormat="1" x14ac:dyDescent="0.2">
      <c r="A80" s="94" t="s">
        <v>171</v>
      </c>
      <c r="B80" s="95" t="s">
        <v>33</v>
      </c>
      <c r="C80" s="95" t="s">
        <v>66</v>
      </c>
      <c r="D80" s="96">
        <v>0</v>
      </c>
      <c r="E80" s="97">
        <v>0</v>
      </c>
      <c r="F80" s="97">
        <v>0</v>
      </c>
      <c r="G80" s="98">
        <v>0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9">
        <f t="shared" si="0"/>
        <v>0</v>
      </c>
    </row>
    <row r="81" spans="1:13" s="81" customFormat="1" x14ac:dyDescent="0.2">
      <c r="A81" s="94" t="s">
        <v>171</v>
      </c>
      <c r="B81" s="95" t="s">
        <v>33</v>
      </c>
      <c r="C81" s="95" t="s">
        <v>124</v>
      </c>
      <c r="D81" s="96">
        <v>2</v>
      </c>
      <c r="E81" s="97">
        <v>0</v>
      </c>
      <c r="F81" s="97">
        <v>0</v>
      </c>
      <c r="G81" s="98">
        <f>ROUND($D81*'3p_turp_aprekins_uzn'!$AX$26,2)</f>
        <v>196341.6</v>
      </c>
      <c r="H81" s="98">
        <f>ROUND($G81*$H$4,2)</f>
        <v>46316.98</v>
      </c>
      <c r="I81" s="98">
        <v>0</v>
      </c>
      <c r="J81" s="98">
        <v>0</v>
      </c>
      <c r="K81" s="98">
        <v>0</v>
      </c>
      <c r="L81" s="98">
        <v>0</v>
      </c>
      <c r="M81" s="99">
        <f t="shared" ref="M81:M143" si="33">SUM(G81:L81)</f>
        <v>242658.58000000002</v>
      </c>
    </row>
    <row r="82" spans="1:13" s="81" customFormat="1" x14ac:dyDescent="0.2">
      <c r="A82" s="94" t="s">
        <v>171</v>
      </c>
      <c r="B82" s="95" t="s">
        <v>33</v>
      </c>
      <c r="C82" s="95" t="s">
        <v>34</v>
      </c>
      <c r="D82" s="96">
        <v>1</v>
      </c>
      <c r="E82" s="97">
        <v>0</v>
      </c>
      <c r="F82" s="97">
        <v>0</v>
      </c>
      <c r="G82" s="98">
        <f>ROUND($D82*'3p_turp_aprekins_uzn'!$AX$19,2)</f>
        <v>162864</v>
      </c>
      <c r="H82" s="98">
        <f>ROUND(G82*$H$4,2)</f>
        <v>38419.620000000003</v>
      </c>
      <c r="I82" s="98">
        <f>ROUND($D82*$I$4,2)</f>
        <v>13857</v>
      </c>
      <c r="J82" s="98">
        <f>ROUND($G82*$J$4,2)</f>
        <v>46530.239999999998</v>
      </c>
      <c r="K82" s="98">
        <f>ROUND($G82*$K$4,2)</f>
        <v>3289.85</v>
      </c>
      <c r="L82" s="98">
        <f>ROUND($G82*$L$4,2)</f>
        <v>5244.22</v>
      </c>
      <c r="M82" s="99">
        <f t="shared" si="33"/>
        <v>270204.92999999993</v>
      </c>
    </row>
    <row r="83" spans="1:13" s="81" customFormat="1" x14ac:dyDescent="0.2">
      <c r="A83" s="94" t="s">
        <v>171</v>
      </c>
      <c r="B83" s="95" t="s">
        <v>33</v>
      </c>
      <c r="C83" s="95" t="s">
        <v>69</v>
      </c>
      <c r="D83" s="96">
        <v>3</v>
      </c>
      <c r="E83" s="97">
        <v>0</v>
      </c>
      <c r="F83" s="97">
        <v>0</v>
      </c>
      <c r="G83" s="98">
        <f>ROUND($D83*'3p_turp_aprekins_uzn'!$AX$26,2)</f>
        <v>294512.40000000002</v>
      </c>
      <c r="H83" s="98">
        <f>ROUND($G83*$H$4,2)</f>
        <v>69475.48</v>
      </c>
      <c r="I83" s="98">
        <v>0</v>
      </c>
      <c r="J83" s="98">
        <v>0</v>
      </c>
      <c r="K83" s="98">
        <v>0</v>
      </c>
      <c r="L83" s="98">
        <v>0</v>
      </c>
      <c r="M83" s="99">
        <f t="shared" si="33"/>
        <v>363987.88</v>
      </c>
    </row>
    <row r="84" spans="1:13" s="81" customFormat="1" x14ac:dyDescent="0.2">
      <c r="A84" s="94" t="s">
        <v>171</v>
      </c>
      <c r="B84" s="95" t="s">
        <v>33</v>
      </c>
      <c r="C84" s="95" t="s">
        <v>11</v>
      </c>
      <c r="D84" s="96">
        <v>0</v>
      </c>
      <c r="E84" s="96">
        <v>0</v>
      </c>
      <c r="F84" s="97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9">
        <f t="shared" si="33"/>
        <v>0</v>
      </c>
    </row>
    <row r="85" spans="1:13" s="81" customFormat="1" x14ac:dyDescent="0.2">
      <c r="A85" s="94" t="s">
        <v>171</v>
      </c>
      <c r="B85" s="95" t="s">
        <v>33</v>
      </c>
      <c r="C85" s="95" t="s">
        <v>6</v>
      </c>
      <c r="D85" s="96">
        <v>3</v>
      </c>
      <c r="E85" s="97">
        <v>0</v>
      </c>
      <c r="F85" s="97">
        <v>0</v>
      </c>
      <c r="G85" s="98">
        <f>ROUND($D85*'3p_turp_aprekins_uzn'!$AX$31,2)</f>
        <v>196115.4</v>
      </c>
      <c r="H85" s="98">
        <f>ROUND($G85*$H$4,2)</f>
        <v>46263.62</v>
      </c>
      <c r="I85" s="98">
        <v>0</v>
      </c>
      <c r="J85" s="98">
        <v>0</v>
      </c>
      <c r="K85" s="98">
        <v>0</v>
      </c>
      <c r="L85" s="98">
        <v>0</v>
      </c>
      <c r="M85" s="99">
        <f t="shared" si="33"/>
        <v>242379.02</v>
      </c>
    </row>
    <row r="86" spans="1:13" s="81" customFormat="1" ht="12" thickBot="1" x14ac:dyDescent="0.25">
      <c r="A86" s="152" t="s">
        <v>171</v>
      </c>
      <c r="B86" s="153" t="s">
        <v>180</v>
      </c>
      <c r="C86" s="153"/>
      <c r="D86" s="154">
        <f>D72+D73+D74+D75+D76+D77+D78+D79+D80+D81+D82+D83+D84+D85</f>
        <v>13</v>
      </c>
      <c r="E86" s="155">
        <f t="shared" ref="E86:L86" si="34">E72+E73+E74+E75+E76+E77+E78+E79+E80+E81+E82+E83+E84+E85</f>
        <v>0</v>
      </c>
      <c r="F86" s="155">
        <f t="shared" si="34"/>
        <v>0</v>
      </c>
      <c r="G86" s="156">
        <f t="shared" si="34"/>
        <v>1501289.4</v>
      </c>
      <c r="H86" s="156">
        <f t="shared" si="34"/>
        <v>354154.18</v>
      </c>
      <c r="I86" s="156">
        <f t="shared" si="34"/>
        <v>69285</v>
      </c>
      <c r="J86" s="156">
        <f t="shared" si="34"/>
        <v>232651.21</v>
      </c>
      <c r="K86" s="156">
        <f t="shared" si="34"/>
        <v>16449.259999999998</v>
      </c>
      <c r="L86" s="156">
        <f t="shared" si="34"/>
        <v>26221.100000000002</v>
      </c>
      <c r="M86" s="157">
        <f>M72+M73+M74+M75+M76+M77+M78+M79+M80+M81+M82+M83+M84+M85+1</f>
        <v>2200051.15</v>
      </c>
    </row>
    <row r="87" spans="1:13" s="81" customFormat="1" x14ac:dyDescent="0.2">
      <c r="A87" s="88" t="s">
        <v>171</v>
      </c>
      <c r="B87" s="89" t="s">
        <v>35</v>
      </c>
      <c r="C87" s="89" t="s">
        <v>29</v>
      </c>
      <c r="D87" s="90">
        <v>1</v>
      </c>
      <c r="E87" s="91">
        <v>0</v>
      </c>
      <c r="F87" s="91">
        <v>0</v>
      </c>
      <c r="G87" s="92">
        <f>ROUND($D87*'3p_turp_aprekins_uzn'!$AX$19,2)</f>
        <v>162864</v>
      </c>
      <c r="H87" s="92">
        <f t="shared" ref="H87:H88" si="35">ROUND(G87*$H$4,2)</f>
        <v>38419.620000000003</v>
      </c>
      <c r="I87" s="92">
        <f>ROUND($D87*$I$4,2)</f>
        <v>13857</v>
      </c>
      <c r="J87" s="92">
        <f t="shared" ref="J87:J88" si="36">ROUND($G87*$J$4,2)</f>
        <v>46530.239999999998</v>
      </c>
      <c r="K87" s="92">
        <f t="shared" ref="K87:K88" si="37">ROUND($G87*$K$4,2)</f>
        <v>3289.85</v>
      </c>
      <c r="L87" s="92">
        <f t="shared" ref="L87:L88" si="38">ROUND($G87*$L$4,2)</f>
        <v>5244.22</v>
      </c>
      <c r="M87" s="93">
        <f t="shared" si="33"/>
        <v>270204.92999999993</v>
      </c>
    </row>
    <row r="88" spans="1:13" s="81" customFormat="1" x14ac:dyDescent="0.2">
      <c r="A88" s="94" t="s">
        <v>171</v>
      </c>
      <c r="B88" s="95" t="s">
        <v>35</v>
      </c>
      <c r="C88" s="95" t="s">
        <v>27</v>
      </c>
      <c r="D88" s="96">
        <v>1</v>
      </c>
      <c r="E88" s="97">
        <v>0</v>
      </c>
      <c r="F88" s="97">
        <v>0</v>
      </c>
      <c r="G88" s="98">
        <f>ROUND($D88*'3p_turp_aprekins_uzn'!$AX$19,2)</f>
        <v>162864</v>
      </c>
      <c r="H88" s="98">
        <f t="shared" si="35"/>
        <v>38419.620000000003</v>
      </c>
      <c r="I88" s="98">
        <f>ROUND($D88*$I$4,2)</f>
        <v>13857</v>
      </c>
      <c r="J88" s="98">
        <f t="shared" si="36"/>
        <v>46530.239999999998</v>
      </c>
      <c r="K88" s="98">
        <f t="shared" si="37"/>
        <v>3289.85</v>
      </c>
      <c r="L88" s="98">
        <f t="shared" si="38"/>
        <v>5244.22</v>
      </c>
      <c r="M88" s="99">
        <f t="shared" si="33"/>
        <v>270204.92999999993</v>
      </c>
    </row>
    <row r="89" spans="1:13" s="81" customFormat="1" x14ac:dyDescent="0.2">
      <c r="A89" s="94" t="s">
        <v>171</v>
      </c>
      <c r="B89" s="95" t="s">
        <v>35</v>
      </c>
      <c r="C89" s="95" t="s">
        <v>8</v>
      </c>
      <c r="D89" s="96">
        <v>0</v>
      </c>
      <c r="E89" s="97">
        <v>0</v>
      </c>
      <c r="F89" s="97">
        <v>0</v>
      </c>
      <c r="G89" s="98">
        <v>0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9">
        <f t="shared" si="33"/>
        <v>0</v>
      </c>
    </row>
    <row r="90" spans="1:13" s="81" customFormat="1" x14ac:dyDescent="0.2">
      <c r="A90" s="94" t="s">
        <v>171</v>
      </c>
      <c r="B90" s="95" t="s">
        <v>35</v>
      </c>
      <c r="C90" s="95" t="s">
        <v>15</v>
      </c>
      <c r="D90" s="96">
        <v>0</v>
      </c>
      <c r="E90" s="97">
        <v>0</v>
      </c>
      <c r="F90" s="97">
        <v>0</v>
      </c>
      <c r="G90" s="98">
        <v>0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9">
        <f t="shared" si="33"/>
        <v>0</v>
      </c>
    </row>
    <row r="91" spans="1:13" s="81" customFormat="1" x14ac:dyDescent="0.2">
      <c r="A91" s="94" t="s">
        <v>171</v>
      </c>
      <c r="B91" s="95" t="s">
        <v>35</v>
      </c>
      <c r="C91" s="95" t="s">
        <v>30</v>
      </c>
      <c r="D91" s="96">
        <v>0</v>
      </c>
      <c r="E91" s="97">
        <v>0</v>
      </c>
      <c r="F91" s="97">
        <v>0</v>
      </c>
      <c r="G91" s="98">
        <v>0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9">
        <f t="shared" si="33"/>
        <v>0</v>
      </c>
    </row>
    <row r="92" spans="1:13" s="81" customFormat="1" x14ac:dyDescent="0.2">
      <c r="A92" s="94" t="s">
        <v>171</v>
      </c>
      <c r="B92" s="95" t="s">
        <v>35</v>
      </c>
      <c r="C92" s="95" t="s">
        <v>32</v>
      </c>
      <c r="D92" s="96">
        <v>0</v>
      </c>
      <c r="E92" s="97">
        <v>0</v>
      </c>
      <c r="F92" s="97">
        <v>0</v>
      </c>
      <c r="G92" s="98">
        <v>0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9">
        <f t="shared" si="33"/>
        <v>0</v>
      </c>
    </row>
    <row r="93" spans="1:13" s="81" customFormat="1" x14ac:dyDescent="0.2">
      <c r="A93" s="94" t="s">
        <v>171</v>
      </c>
      <c r="B93" s="95" t="s">
        <v>35</v>
      </c>
      <c r="C93" s="95" t="s">
        <v>9</v>
      </c>
      <c r="D93" s="96">
        <v>0</v>
      </c>
      <c r="E93" s="97">
        <v>0</v>
      </c>
      <c r="F93" s="97">
        <v>0</v>
      </c>
      <c r="G93" s="98">
        <v>0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9">
        <f t="shared" si="33"/>
        <v>0</v>
      </c>
    </row>
    <row r="94" spans="1:13" s="81" customFormat="1" x14ac:dyDescent="0.2">
      <c r="A94" s="94" t="s">
        <v>171</v>
      </c>
      <c r="B94" s="95" t="s">
        <v>35</v>
      </c>
      <c r="C94" s="95" t="s">
        <v>10</v>
      </c>
      <c r="D94" s="96">
        <v>1</v>
      </c>
      <c r="E94" s="97">
        <v>0</v>
      </c>
      <c r="F94" s="97">
        <v>0</v>
      </c>
      <c r="G94" s="98">
        <f>ROUND($D94*'3p_turp_aprekins_uzn'!$AX$19,2)</f>
        <v>162864</v>
      </c>
      <c r="H94" s="98">
        <f>ROUND(G94*$H$4,2)</f>
        <v>38419.620000000003</v>
      </c>
      <c r="I94" s="98">
        <f>ROUND($D94*$I$4,2)</f>
        <v>13857</v>
      </c>
      <c r="J94" s="98">
        <f>ROUND($G94*$J$4,2)</f>
        <v>46530.239999999998</v>
      </c>
      <c r="K94" s="98">
        <f>ROUND($G94*$K$4,2)</f>
        <v>3289.85</v>
      </c>
      <c r="L94" s="98">
        <f>ROUND($G94*$L$4,2)</f>
        <v>5244.22</v>
      </c>
      <c r="M94" s="99">
        <f t="shared" ref="M94" si="39">SUM(G94:L94)</f>
        <v>270204.92999999993</v>
      </c>
    </row>
    <row r="95" spans="1:13" s="81" customFormat="1" x14ac:dyDescent="0.2">
      <c r="A95" s="94" t="s">
        <v>171</v>
      </c>
      <c r="B95" s="95" t="s">
        <v>35</v>
      </c>
      <c r="C95" s="95" t="s">
        <v>66</v>
      </c>
      <c r="D95" s="96">
        <v>0</v>
      </c>
      <c r="E95" s="97">
        <v>0</v>
      </c>
      <c r="F95" s="97">
        <v>0</v>
      </c>
      <c r="G95" s="98">
        <v>0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9">
        <f t="shared" si="33"/>
        <v>0</v>
      </c>
    </row>
    <row r="96" spans="1:13" s="81" customFormat="1" x14ac:dyDescent="0.2">
      <c r="A96" s="94" t="s">
        <v>171</v>
      </c>
      <c r="B96" s="95" t="s">
        <v>35</v>
      </c>
      <c r="C96" s="95" t="s">
        <v>124</v>
      </c>
      <c r="D96" s="96">
        <v>1</v>
      </c>
      <c r="E96" s="97">
        <v>0</v>
      </c>
      <c r="F96" s="97">
        <v>0</v>
      </c>
      <c r="G96" s="98">
        <f>ROUND($D96*'3p_turp_aprekins_uzn'!$AX$26,2)</f>
        <v>98170.8</v>
      </c>
      <c r="H96" s="98">
        <f t="shared" ref="H96:H97" si="40">ROUND($G96*$H$4,2)</f>
        <v>23158.49</v>
      </c>
      <c r="I96" s="98">
        <v>0</v>
      </c>
      <c r="J96" s="98">
        <v>0</v>
      </c>
      <c r="K96" s="98">
        <v>0</v>
      </c>
      <c r="L96" s="98">
        <v>0</v>
      </c>
      <c r="M96" s="99">
        <f t="shared" si="33"/>
        <v>121329.29000000001</v>
      </c>
    </row>
    <row r="97" spans="1:13" s="81" customFormat="1" x14ac:dyDescent="0.2">
      <c r="A97" s="94" t="s">
        <v>171</v>
      </c>
      <c r="B97" s="95" t="s">
        <v>35</v>
      </c>
      <c r="C97" s="95" t="s">
        <v>69</v>
      </c>
      <c r="D97" s="96">
        <v>2</v>
      </c>
      <c r="E97" s="97">
        <v>0</v>
      </c>
      <c r="F97" s="97">
        <v>0</v>
      </c>
      <c r="G97" s="98">
        <f>ROUND($D97*'3p_turp_aprekins_uzn'!$AX$26,2)</f>
        <v>196341.6</v>
      </c>
      <c r="H97" s="98">
        <f t="shared" si="40"/>
        <v>46316.98</v>
      </c>
      <c r="I97" s="98">
        <v>0</v>
      </c>
      <c r="J97" s="98">
        <v>0</v>
      </c>
      <c r="K97" s="98">
        <v>0</v>
      </c>
      <c r="L97" s="98">
        <v>0</v>
      </c>
      <c r="M97" s="99">
        <f t="shared" si="33"/>
        <v>242658.58000000002</v>
      </c>
    </row>
    <row r="98" spans="1:13" s="81" customFormat="1" x14ac:dyDescent="0.2">
      <c r="A98" s="94" t="s">
        <v>171</v>
      </c>
      <c r="B98" s="95" t="s">
        <v>35</v>
      </c>
      <c r="C98" s="95" t="s">
        <v>11</v>
      </c>
      <c r="D98" s="96">
        <v>0</v>
      </c>
      <c r="E98" s="97">
        <v>0</v>
      </c>
      <c r="F98" s="97">
        <v>0</v>
      </c>
      <c r="G98" s="98">
        <v>0</v>
      </c>
      <c r="H98" s="98">
        <v>0</v>
      </c>
      <c r="I98" s="98">
        <v>0</v>
      </c>
      <c r="J98" s="98">
        <v>0</v>
      </c>
      <c r="K98" s="98">
        <v>0</v>
      </c>
      <c r="L98" s="98">
        <v>0</v>
      </c>
      <c r="M98" s="99">
        <f t="shared" si="33"/>
        <v>0</v>
      </c>
    </row>
    <row r="99" spans="1:13" s="81" customFormat="1" ht="12" thickBot="1" x14ac:dyDescent="0.25">
      <c r="A99" s="100" t="s">
        <v>171</v>
      </c>
      <c r="B99" s="101" t="s">
        <v>35</v>
      </c>
      <c r="C99" s="101" t="s">
        <v>6</v>
      </c>
      <c r="D99" s="102">
        <v>2</v>
      </c>
      <c r="E99" s="103">
        <v>0</v>
      </c>
      <c r="F99" s="103">
        <v>0</v>
      </c>
      <c r="G99" s="104">
        <f>ROUND($D99*'3p_turp_aprekins_uzn'!$AX$31,2)</f>
        <v>130743.6</v>
      </c>
      <c r="H99" s="104">
        <f>ROUND($G99*$H$4,2)</f>
        <v>30842.42</v>
      </c>
      <c r="I99" s="104">
        <v>0</v>
      </c>
      <c r="J99" s="104">
        <v>0</v>
      </c>
      <c r="K99" s="104">
        <v>0</v>
      </c>
      <c r="L99" s="104">
        <v>0</v>
      </c>
      <c r="M99" s="105">
        <f t="shared" si="33"/>
        <v>161586.02000000002</v>
      </c>
    </row>
    <row r="100" spans="1:13" s="81" customFormat="1" ht="12" thickBot="1" x14ac:dyDescent="0.25">
      <c r="A100" s="135" t="s">
        <v>171</v>
      </c>
      <c r="B100" s="136" t="s">
        <v>180</v>
      </c>
      <c r="C100" s="136"/>
      <c r="D100" s="148">
        <f>D87+D88+D89+D90+D91+D92+D93+D94+D95+D97+D96+D98+D99</f>
        <v>8</v>
      </c>
      <c r="E100" s="149">
        <f t="shared" ref="E100:M100" si="41">E87+E88+E89+E90+E91+E92+E93+E94+E95+E97+E96+E98+E99</f>
        <v>0</v>
      </c>
      <c r="F100" s="149">
        <f t="shared" si="41"/>
        <v>0</v>
      </c>
      <c r="G100" s="139">
        <f t="shared" si="41"/>
        <v>913848</v>
      </c>
      <c r="H100" s="139">
        <f t="shared" si="41"/>
        <v>215576.75</v>
      </c>
      <c r="I100" s="139">
        <f t="shared" si="41"/>
        <v>41571</v>
      </c>
      <c r="J100" s="139">
        <f t="shared" si="41"/>
        <v>139590.72</v>
      </c>
      <c r="K100" s="139">
        <f t="shared" si="41"/>
        <v>9869.5499999999993</v>
      </c>
      <c r="L100" s="139">
        <f t="shared" si="41"/>
        <v>15732.66</v>
      </c>
      <c r="M100" s="140">
        <f t="shared" si="41"/>
        <v>1336188.68</v>
      </c>
    </row>
    <row r="101" spans="1:13" s="81" customFormat="1" x14ac:dyDescent="0.2">
      <c r="A101" s="88" t="s">
        <v>171</v>
      </c>
      <c r="B101" s="89" t="s">
        <v>36</v>
      </c>
      <c r="C101" s="89" t="s">
        <v>29</v>
      </c>
      <c r="D101" s="90">
        <v>1</v>
      </c>
      <c r="E101" s="91">
        <v>0</v>
      </c>
      <c r="F101" s="91">
        <v>0</v>
      </c>
      <c r="G101" s="92">
        <f>ROUND($D101*'3p_turp_aprekins_uzn'!$AX$19,2)</f>
        <v>162864</v>
      </c>
      <c r="H101" s="92">
        <f>ROUND(G101*$H$4,2)</f>
        <v>38419.620000000003</v>
      </c>
      <c r="I101" s="92">
        <f>ROUND($D101*$I$4,2)</f>
        <v>13857</v>
      </c>
      <c r="J101" s="92">
        <f>ROUND($G101*$J$4,2)</f>
        <v>46530.239999999998</v>
      </c>
      <c r="K101" s="92">
        <f>ROUND($G101*$K$4,2)</f>
        <v>3289.85</v>
      </c>
      <c r="L101" s="92">
        <f>ROUND($G101*$L$4,2)</f>
        <v>5244.22</v>
      </c>
      <c r="M101" s="93">
        <f t="shared" si="33"/>
        <v>270204.92999999993</v>
      </c>
    </row>
    <row r="102" spans="1:13" s="81" customFormat="1" x14ac:dyDescent="0.2">
      <c r="A102" s="94" t="s">
        <v>171</v>
      </c>
      <c r="B102" s="95" t="s">
        <v>36</v>
      </c>
      <c r="C102" s="95" t="s">
        <v>37</v>
      </c>
      <c r="D102" s="96">
        <v>0</v>
      </c>
      <c r="E102" s="97">
        <v>0</v>
      </c>
      <c r="F102" s="97">
        <v>0</v>
      </c>
      <c r="G102" s="98">
        <v>0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9">
        <f t="shared" si="33"/>
        <v>0</v>
      </c>
    </row>
    <row r="103" spans="1:13" s="81" customFormat="1" x14ac:dyDescent="0.2">
      <c r="A103" s="94" t="s">
        <v>171</v>
      </c>
      <c r="B103" s="95" t="s">
        <v>36</v>
      </c>
      <c r="C103" s="95" t="s">
        <v>27</v>
      </c>
      <c r="D103" s="96">
        <v>1</v>
      </c>
      <c r="E103" s="97">
        <v>0</v>
      </c>
      <c r="F103" s="97">
        <v>0</v>
      </c>
      <c r="G103" s="98">
        <f>ROUND($D103*'3p_turp_aprekins_uzn'!$AX$19,2)</f>
        <v>162864</v>
      </c>
      <c r="H103" s="98">
        <f>ROUND(G103*$H$4,2)</f>
        <v>38419.620000000003</v>
      </c>
      <c r="I103" s="98">
        <f>ROUND($D103*$I$4,2)</f>
        <v>13857</v>
      </c>
      <c r="J103" s="98">
        <f>ROUND($G103*$J$4,2)</f>
        <v>46530.239999999998</v>
      </c>
      <c r="K103" s="98">
        <f>ROUND($G103*$K$4,2)</f>
        <v>3289.85</v>
      </c>
      <c r="L103" s="98">
        <f>ROUND($G103*$L$4,2)</f>
        <v>5244.22</v>
      </c>
      <c r="M103" s="99">
        <f t="shared" si="33"/>
        <v>270204.92999999993</v>
      </c>
    </row>
    <row r="104" spans="1:13" s="81" customFormat="1" x14ac:dyDescent="0.2">
      <c r="A104" s="94" t="s">
        <v>171</v>
      </c>
      <c r="B104" s="95" t="s">
        <v>36</v>
      </c>
      <c r="C104" s="95" t="s">
        <v>8</v>
      </c>
      <c r="D104" s="96">
        <v>0</v>
      </c>
      <c r="E104" s="97">
        <v>0</v>
      </c>
      <c r="F104" s="97">
        <v>0</v>
      </c>
      <c r="G104" s="98">
        <v>0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9">
        <f t="shared" si="33"/>
        <v>0</v>
      </c>
    </row>
    <row r="105" spans="1:13" s="81" customFormat="1" x14ac:dyDescent="0.2">
      <c r="A105" s="94" t="s">
        <v>171</v>
      </c>
      <c r="B105" s="95" t="s">
        <v>36</v>
      </c>
      <c r="C105" s="95" t="s">
        <v>15</v>
      </c>
      <c r="D105" s="96">
        <v>0</v>
      </c>
      <c r="E105" s="97">
        <v>0</v>
      </c>
      <c r="F105" s="97">
        <v>0</v>
      </c>
      <c r="G105" s="98">
        <v>0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9">
        <f t="shared" si="33"/>
        <v>0</v>
      </c>
    </row>
    <row r="106" spans="1:13" s="81" customFormat="1" x14ac:dyDescent="0.2">
      <c r="A106" s="94" t="s">
        <v>171</v>
      </c>
      <c r="B106" s="95" t="s">
        <v>36</v>
      </c>
      <c r="C106" s="95" t="s">
        <v>30</v>
      </c>
      <c r="D106" s="96">
        <v>0</v>
      </c>
      <c r="E106" s="97">
        <v>0</v>
      </c>
      <c r="F106" s="97">
        <v>0</v>
      </c>
      <c r="G106" s="98">
        <v>0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9">
        <f t="shared" si="33"/>
        <v>0</v>
      </c>
    </row>
    <row r="107" spans="1:13" s="81" customFormat="1" x14ac:dyDescent="0.2">
      <c r="A107" s="94" t="s">
        <v>171</v>
      </c>
      <c r="B107" s="95" t="s">
        <v>36</v>
      </c>
      <c r="C107" s="95" t="s">
        <v>173</v>
      </c>
      <c r="D107" s="96">
        <v>0</v>
      </c>
      <c r="E107" s="97">
        <v>0</v>
      </c>
      <c r="F107" s="97">
        <v>0</v>
      </c>
      <c r="G107" s="98">
        <v>0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9">
        <f t="shared" si="33"/>
        <v>0</v>
      </c>
    </row>
    <row r="108" spans="1:13" s="81" customFormat="1" x14ac:dyDescent="0.2">
      <c r="A108" s="94" t="s">
        <v>171</v>
      </c>
      <c r="B108" s="95" t="s">
        <v>36</v>
      </c>
      <c r="C108" s="95" t="s">
        <v>10</v>
      </c>
      <c r="D108" s="96">
        <v>1</v>
      </c>
      <c r="E108" s="97">
        <v>0</v>
      </c>
      <c r="F108" s="97">
        <v>0</v>
      </c>
      <c r="G108" s="98">
        <f>ROUND($D108*'3p_turp_aprekins_uzn'!$AX$19,2)</f>
        <v>162864</v>
      </c>
      <c r="H108" s="98">
        <f>ROUND(G108*$H$4,2)</f>
        <v>38419.620000000003</v>
      </c>
      <c r="I108" s="98">
        <f>ROUND($D108*$I$4,2)</f>
        <v>13857</v>
      </c>
      <c r="J108" s="98">
        <f>ROUND($G108*$J$4,2)</f>
        <v>46530.239999999998</v>
      </c>
      <c r="K108" s="98">
        <f>ROUND($G108*$K$4,2)</f>
        <v>3289.85</v>
      </c>
      <c r="L108" s="98">
        <f>ROUND($G108*$L$4,2)</f>
        <v>5244.22</v>
      </c>
      <c r="M108" s="99">
        <f t="shared" ref="M108" si="42">SUM(G108:L108)</f>
        <v>270204.92999999993</v>
      </c>
    </row>
    <row r="109" spans="1:13" s="81" customFormat="1" x14ac:dyDescent="0.2">
      <c r="A109" s="94" t="s">
        <v>171</v>
      </c>
      <c r="B109" s="95" t="s">
        <v>36</v>
      </c>
      <c r="C109" s="95" t="s">
        <v>16</v>
      </c>
      <c r="D109" s="96">
        <v>0</v>
      </c>
      <c r="E109" s="97">
        <v>0</v>
      </c>
      <c r="F109" s="97">
        <v>0</v>
      </c>
      <c r="G109" s="98">
        <v>0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9">
        <f t="shared" si="33"/>
        <v>0</v>
      </c>
    </row>
    <row r="110" spans="1:13" s="81" customFormat="1" x14ac:dyDescent="0.2">
      <c r="A110" s="94" t="s">
        <v>171</v>
      </c>
      <c r="B110" s="95" t="s">
        <v>36</v>
      </c>
      <c r="C110" s="95" t="s">
        <v>124</v>
      </c>
      <c r="D110" s="96">
        <v>1</v>
      </c>
      <c r="E110" s="97">
        <v>0</v>
      </c>
      <c r="F110" s="97">
        <v>0</v>
      </c>
      <c r="G110" s="98">
        <f>ROUND($D110*'3p_turp_aprekins_uzn'!$AX$26,2)</f>
        <v>98170.8</v>
      </c>
      <c r="H110" s="98">
        <f t="shared" ref="H110:H111" si="43">ROUND($G110*$H$4,2)</f>
        <v>23158.49</v>
      </c>
      <c r="I110" s="98">
        <v>0</v>
      </c>
      <c r="J110" s="98">
        <v>0</v>
      </c>
      <c r="K110" s="98">
        <v>0</v>
      </c>
      <c r="L110" s="98">
        <v>0</v>
      </c>
      <c r="M110" s="99">
        <f t="shared" si="33"/>
        <v>121329.29000000001</v>
      </c>
    </row>
    <row r="111" spans="1:13" s="81" customFormat="1" x14ac:dyDescent="0.2">
      <c r="A111" s="94" t="s">
        <v>171</v>
      </c>
      <c r="B111" s="95" t="s">
        <v>36</v>
      </c>
      <c r="C111" s="95" t="s">
        <v>69</v>
      </c>
      <c r="D111" s="96">
        <v>2</v>
      </c>
      <c r="E111" s="97">
        <v>0</v>
      </c>
      <c r="F111" s="97">
        <v>0</v>
      </c>
      <c r="G111" s="98">
        <f>ROUND($D111*'3p_turp_aprekins_uzn'!$AX$26,2)</f>
        <v>196341.6</v>
      </c>
      <c r="H111" s="98">
        <f t="shared" si="43"/>
        <v>46316.98</v>
      </c>
      <c r="I111" s="98">
        <v>0</v>
      </c>
      <c r="J111" s="98">
        <v>0</v>
      </c>
      <c r="K111" s="98">
        <v>0</v>
      </c>
      <c r="L111" s="98">
        <v>0</v>
      </c>
      <c r="M111" s="99">
        <f t="shared" si="33"/>
        <v>242658.58000000002</v>
      </c>
    </row>
    <row r="112" spans="1:13" s="81" customFormat="1" x14ac:dyDescent="0.2">
      <c r="A112" s="94" t="s">
        <v>171</v>
      </c>
      <c r="B112" s="95" t="s">
        <v>36</v>
      </c>
      <c r="C112" s="95" t="s">
        <v>11</v>
      </c>
      <c r="D112" s="96">
        <v>0</v>
      </c>
      <c r="E112" s="97">
        <v>0</v>
      </c>
      <c r="F112" s="97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9">
        <f t="shared" si="33"/>
        <v>0</v>
      </c>
    </row>
    <row r="113" spans="1:13" s="81" customFormat="1" ht="12" thickBot="1" x14ac:dyDescent="0.25">
      <c r="A113" s="100" t="s">
        <v>171</v>
      </c>
      <c r="B113" s="101" t="s">
        <v>36</v>
      </c>
      <c r="C113" s="101" t="s">
        <v>6</v>
      </c>
      <c r="D113" s="102">
        <v>2</v>
      </c>
      <c r="E113" s="103">
        <v>0</v>
      </c>
      <c r="F113" s="103">
        <v>0</v>
      </c>
      <c r="G113" s="104">
        <f>ROUND($D113*'3p_turp_aprekins_uzn'!$AX$31,2)</f>
        <v>130743.6</v>
      </c>
      <c r="H113" s="104">
        <f>ROUND($G113*$H$4,2)</f>
        <v>30842.42</v>
      </c>
      <c r="I113" s="104">
        <v>0</v>
      </c>
      <c r="J113" s="104">
        <v>0</v>
      </c>
      <c r="K113" s="104">
        <v>0</v>
      </c>
      <c r="L113" s="104">
        <v>0</v>
      </c>
      <c r="M113" s="105">
        <f t="shared" si="33"/>
        <v>161586.02000000002</v>
      </c>
    </row>
    <row r="114" spans="1:13" s="81" customFormat="1" ht="12" thickBot="1" x14ac:dyDescent="0.25">
      <c r="A114" s="135" t="s">
        <v>171</v>
      </c>
      <c r="B114" s="136" t="s">
        <v>180</v>
      </c>
      <c r="C114" s="136"/>
      <c r="D114" s="148">
        <f>D101+D102+D103+D104+D105+D106+D107+D108+D109+D111+D110+D112+D113</f>
        <v>8</v>
      </c>
      <c r="E114" s="149">
        <f t="shared" ref="E114:M114" si="44">E101+E102+E103+E104+E105+E106+E107+E108+E109+E111+E110+E112+E113</f>
        <v>0</v>
      </c>
      <c r="F114" s="149">
        <f t="shared" si="44"/>
        <v>0</v>
      </c>
      <c r="G114" s="139">
        <f t="shared" si="44"/>
        <v>913848</v>
      </c>
      <c r="H114" s="139">
        <f t="shared" si="44"/>
        <v>215576.75</v>
      </c>
      <c r="I114" s="139">
        <f t="shared" si="44"/>
        <v>41571</v>
      </c>
      <c r="J114" s="139">
        <f t="shared" si="44"/>
        <v>139590.72</v>
      </c>
      <c r="K114" s="139">
        <f t="shared" si="44"/>
        <v>9869.5499999999993</v>
      </c>
      <c r="L114" s="139">
        <f t="shared" si="44"/>
        <v>15732.66</v>
      </c>
      <c r="M114" s="140">
        <f t="shared" si="44"/>
        <v>1336188.68</v>
      </c>
    </row>
    <row r="115" spans="1:13" s="81" customFormat="1" x14ac:dyDescent="0.2">
      <c r="A115" s="88" t="s">
        <v>171</v>
      </c>
      <c r="B115" s="89" t="s">
        <v>38</v>
      </c>
      <c r="C115" s="89" t="s">
        <v>29</v>
      </c>
      <c r="D115" s="90">
        <v>2</v>
      </c>
      <c r="E115" s="91">
        <v>0</v>
      </c>
      <c r="F115" s="91">
        <v>0</v>
      </c>
      <c r="G115" s="92">
        <f>ROUND($D115*'3p_turp_aprekins_uzn'!$AX$19,2)</f>
        <v>325728</v>
      </c>
      <c r="H115" s="92">
        <f t="shared" ref="H115:H116" si="45">ROUND(G115*$H$4,2)</f>
        <v>76839.240000000005</v>
      </c>
      <c r="I115" s="92">
        <f>ROUND($D115*$I$4,2)</f>
        <v>27714</v>
      </c>
      <c r="J115" s="92">
        <f t="shared" ref="J115:J116" si="46">ROUND($G115*$J$4,2)</f>
        <v>93060.49</v>
      </c>
      <c r="K115" s="92">
        <f t="shared" ref="K115:K116" si="47">ROUND($G115*$K$4,2)</f>
        <v>6579.71</v>
      </c>
      <c r="L115" s="92">
        <f t="shared" ref="L115:L116" si="48">ROUND($G115*$L$4,2)</f>
        <v>10488.44</v>
      </c>
      <c r="M115" s="93">
        <f t="shared" si="33"/>
        <v>540409.87999999989</v>
      </c>
    </row>
    <row r="116" spans="1:13" s="81" customFormat="1" x14ac:dyDescent="0.2">
      <c r="A116" s="94" t="s">
        <v>171</v>
      </c>
      <c r="B116" s="95" t="s">
        <v>38</v>
      </c>
      <c r="C116" s="95" t="s">
        <v>27</v>
      </c>
      <c r="D116" s="96">
        <v>1</v>
      </c>
      <c r="E116" s="97">
        <v>0</v>
      </c>
      <c r="F116" s="97">
        <v>0</v>
      </c>
      <c r="G116" s="98">
        <f>ROUND($D116*'3p_turp_aprekins_uzn'!$AX$19,2)</f>
        <v>162864</v>
      </c>
      <c r="H116" s="98">
        <f t="shared" si="45"/>
        <v>38419.620000000003</v>
      </c>
      <c r="I116" s="98">
        <f>ROUND($D116*$I$4,2)</f>
        <v>13857</v>
      </c>
      <c r="J116" s="98">
        <f t="shared" si="46"/>
        <v>46530.239999999998</v>
      </c>
      <c r="K116" s="98">
        <f t="shared" si="47"/>
        <v>3289.85</v>
      </c>
      <c r="L116" s="98">
        <f t="shared" si="48"/>
        <v>5244.22</v>
      </c>
      <c r="M116" s="99">
        <f t="shared" si="33"/>
        <v>270204.92999999993</v>
      </c>
    </row>
    <row r="117" spans="1:13" s="81" customFormat="1" x14ac:dyDescent="0.2">
      <c r="A117" s="94" t="s">
        <v>171</v>
      </c>
      <c r="B117" s="95" t="s">
        <v>38</v>
      </c>
      <c r="C117" s="95" t="s">
        <v>8</v>
      </c>
      <c r="D117" s="96">
        <v>0</v>
      </c>
      <c r="E117" s="97">
        <v>0</v>
      </c>
      <c r="F117" s="97">
        <v>0</v>
      </c>
      <c r="G117" s="98">
        <v>0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9">
        <f t="shared" si="33"/>
        <v>0</v>
      </c>
    </row>
    <row r="118" spans="1:13" s="81" customFormat="1" x14ac:dyDescent="0.2">
      <c r="A118" s="94" t="s">
        <v>171</v>
      </c>
      <c r="B118" s="95" t="s">
        <v>38</v>
      </c>
      <c r="C118" s="95" t="s">
        <v>15</v>
      </c>
      <c r="D118" s="96">
        <v>0</v>
      </c>
      <c r="E118" s="97">
        <v>0</v>
      </c>
      <c r="F118" s="97">
        <v>0</v>
      </c>
      <c r="G118" s="98">
        <v>0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9">
        <f t="shared" si="33"/>
        <v>0</v>
      </c>
    </row>
    <row r="119" spans="1:13" s="81" customFormat="1" x14ac:dyDescent="0.2">
      <c r="A119" s="94" t="s">
        <v>171</v>
      </c>
      <c r="B119" s="95" t="s">
        <v>38</v>
      </c>
      <c r="C119" s="95" t="s">
        <v>30</v>
      </c>
      <c r="D119" s="96">
        <v>0</v>
      </c>
      <c r="E119" s="97">
        <v>0</v>
      </c>
      <c r="F119" s="97">
        <v>0</v>
      </c>
      <c r="G119" s="98">
        <v>0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9">
        <f t="shared" si="33"/>
        <v>0</v>
      </c>
    </row>
    <row r="120" spans="1:13" s="81" customFormat="1" x14ac:dyDescent="0.2">
      <c r="A120" s="94" t="s">
        <v>171</v>
      </c>
      <c r="B120" s="95" t="s">
        <v>38</v>
      </c>
      <c r="C120" s="95" t="s">
        <v>32</v>
      </c>
      <c r="D120" s="96">
        <v>0</v>
      </c>
      <c r="E120" s="97">
        <v>0</v>
      </c>
      <c r="F120" s="97">
        <v>0</v>
      </c>
      <c r="G120" s="98">
        <v>0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9">
        <f t="shared" si="33"/>
        <v>0</v>
      </c>
    </row>
    <row r="121" spans="1:13" s="81" customFormat="1" x14ac:dyDescent="0.2">
      <c r="A121" s="94" t="s">
        <v>171</v>
      </c>
      <c r="B121" s="95" t="s">
        <v>38</v>
      </c>
      <c r="C121" s="95" t="s">
        <v>9</v>
      </c>
      <c r="D121" s="96">
        <v>0</v>
      </c>
      <c r="E121" s="97">
        <v>0</v>
      </c>
      <c r="F121" s="97">
        <v>0</v>
      </c>
      <c r="G121" s="98">
        <v>0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9">
        <f t="shared" si="33"/>
        <v>0</v>
      </c>
    </row>
    <row r="122" spans="1:13" s="81" customFormat="1" x14ac:dyDescent="0.2">
      <c r="A122" s="94" t="s">
        <v>171</v>
      </c>
      <c r="B122" s="95" t="s">
        <v>38</v>
      </c>
      <c r="C122" s="95" t="s">
        <v>10</v>
      </c>
      <c r="D122" s="96">
        <v>1</v>
      </c>
      <c r="E122" s="97">
        <v>0</v>
      </c>
      <c r="F122" s="97">
        <v>0</v>
      </c>
      <c r="G122" s="98">
        <f>ROUND($D122*'3p_turp_aprekins_uzn'!$AX$19,2)</f>
        <v>162864</v>
      </c>
      <c r="H122" s="98">
        <f>ROUND(G122*$H$4,2)</f>
        <v>38419.620000000003</v>
      </c>
      <c r="I122" s="98">
        <f>ROUND($D122*$I$4,2)</f>
        <v>13857</v>
      </c>
      <c r="J122" s="98">
        <f>ROUND($G122*$J$4,2)</f>
        <v>46530.239999999998</v>
      </c>
      <c r="K122" s="98">
        <f>ROUND($G122*$K$4,2)</f>
        <v>3289.85</v>
      </c>
      <c r="L122" s="98">
        <f>ROUND($G122*$L$4,2)</f>
        <v>5244.22</v>
      </c>
      <c r="M122" s="99">
        <f t="shared" si="33"/>
        <v>270204.92999999993</v>
      </c>
    </row>
    <row r="123" spans="1:13" s="81" customFormat="1" x14ac:dyDescent="0.2">
      <c r="A123" s="94" t="s">
        <v>171</v>
      </c>
      <c r="B123" s="95" t="s">
        <v>38</v>
      </c>
      <c r="C123" s="95" t="s">
        <v>66</v>
      </c>
      <c r="D123" s="96">
        <v>0</v>
      </c>
      <c r="E123" s="97">
        <v>0</v>
      </c>
      <c r="F123" s="97">
        <v>0</v>
      </c>
      <c r="G123" s="98">
        <v>0</v>
      </c>
      <c r="H123" s="98">
        <v>0</v>
      </c>
      <c r="I123" s="98">
        <v>0</v>
      </c>
      <c r="J123" s="98">
        <v>0</v>
      </c>
      <c r="K123" s="98">
        <v>0</v>
      </c>
      <c r="L123" s="98">
        <v>0</v>
      </c>
      <c r="M123" s="99">
        <f t="shared" si="33"/>
        <v>0</v>
      </c>
    </row>
    <row r="124" spans="1:13" s="81" customFormat="1" x14ac:dyDescent="0.2">
      <c r="A124" s="94" t="s">
        <v>171</v>
      </c>
      <c r="B124" s="95" t="s">
        <v>38</v>
      </c>
      <c r="C124" s="95" t="s">
        <v>124</v>
      </c>
      <c r="D124" s="96">
        <v>1</v>
      </c>
      <c r="E124" s="97">
        <v>0</v>
      </c>
      <c r="F124" s="97">
        <v>0</v>
      </c>
      <c r="G124" s="98">
        <f>ROUND($D124*'3p_turp_aprekins_uzn'!$AX$26,2)</f>
        <v>98170.8</v>
      </c>
      <c r="H124" s="98">
        <f>ROUND($G124*$H$4,2)</f>
        <v>23158.49</v>
      </c>
      <c r="I124" s="98">
        <v>0</v>
      </c>
      <c r="J124" s="98">
        <v>0</v>
      </c>
      <c r="K124" s="98">
        <v>0</v>
      </c>
      <c r="L124" s="98">
        <v>0</v>
      </c>
      <c r="M124" s="99">
        <f t="shared" si="33"/>
        <v>121329.29000000001</v>
      </c>
    </row>
    <row r="125" spans="1:13" s="81" customFormat="1" x14ac:dyDescent="0.2">
      <c r="A125" s="94" t="s">
        <v>171</v>
      </c>
      <c r="B125" s="95" t="s">
        <v>38</v>
      </c>
      <c r="C125" s="95" t="s">
        <v>39</v>
      </c>
      <c r="D125" s="96">
        <v>0</v>
      </c>
      <c r="E125" s="97">
        <v>0</v>
      </c>
      <c r="F125" s="97">
        <f>0+1</f>
        <v>1</v>
      </c>
      <c r="G125" s="98">
        <f>ROUND($F125*'3p_turp_aprekins_uzn'!$AX$14,2)</f>
        <v>28800</v>
      </c>
      <c r="H125" s="98">
        <f>ROUND(G125*$H$4,2)</f>
        <v>6793.92</v>
      </c>
      <c r="I125" s="98">
        <f>ROUND($F125*$I$4/3,2)</f>
        <v>4619</v>
      </c>
      <c r="J125" s="98">
        <f>ROUND($G125*$J$4,2)</f>
        <v>8228.16</v>
      </c>
      <c r="K125" s="98">
        <f>ROUND($G125*$K$4,2)</f>
        <v>581.76</v>
      </c>
      <c r="L125" s="98">
        <f>ROUND($G125*$L$4,2)</f>
        <v>927.36</v>
      </c>
      <c r="M125" s="99">
        <f t="shared" si="33"/>
        <v>49950.200000000004</v>
      </c>
    </row>
    <row r="126" spans="1:13" s="81" customFormat="1" x14ac:dyDescent="0.2">
      <c r="A126" s="94" t="s">
        <v>171</v>
      </c>
      <c r="B126" s="95" t="s">
        <v>38</v>
      </c>
      <c r="C126" s="95" t="s">
        <v>69</v>
      </c>
      <c r="D126" s="96">
        <v>3</v>
      </c>
      <c r="E126" s="97">
        <v>0</v>
      </c>
      <c r="F126" s="97">
        <v>0</v>
      </c>
      <c r="G126" s="98">
        <f>ROUND($D126*'3p_turp_aprekins_uzn'!$AX$26,2)</f>
        <v>294512.40000000002</v>
      </c>
      <c r="H126" s="98">
        <f>ROUND($G126*$H$4,2)</f>
        <v>69475.48</v>
      </c>
      <c r="I126" s="98">
        <v>0</v>
      </c>
      <c r="J126" s="98">
        <v>0</v>
      </c>
      <c r="K126" s="98">
        <v>0</v>
      </c>
      <c r="L126" s="98">
        <v>0</v>
      </c>
      <c r="M126" s="99">
        <f t="shared" si="33"/>
        <v>363987.88</v>
      </c>
    </row>
    <row r="127" spans="1:13" s="81" customFormat="1" x14ac:dyDescent="0.2">
      <c r="A127" s="94" t="s">
        <v>171</v>
      </c>
      <c r="B127" s="95" t="s">
        <v>38</v>
      </c>
      <c r="C127" s="95" t="s">
        <v>40</v>
      </c>
      <c r="D127" s="97">
        <v>0</v>
      </c>
      <c r="E127" s="97">
        <v>0</v>
      </c>
      <c r="F127" s="97">
        <f>0+1</f>
        <v>1</v>
      </c>
      <c r="G127" s="98">
        <f>ROUND($F127*'3p_turp_aprekins_uzn'!$AX$25,2)</f>
        <v>17360</v>
      </c>
      <c r="H127" s="98">
        <f>ROUND(G127*$H$4,2)</f>
        <v>4095.22</v>
      </c>
      <c r="I127" s="98">
        <v>0</v>
      </c>
      <c r="J127" s="98">
        <v>0</v>
      </c>
      <c r="K127" s="98">
        <v>0</v>
      </c>
      <c r="L127" s="98">
        <v>0</v>
      </c>
      <c r="M127" s="99">
        <f t="shared" si="33"/>
        <v>21455.22</v>
      </c>
    </row>
    <row r="128" spans="1:13" s="81" customFormat="1" x14ac:dyDescent="0.2">
      <c r="A128" s="94" t="s">
        <v>171</v>
      </c>
      <c r="B128" s="95" t="s">
        <v>38</v>
      </c>
      <c r="C128" s="95" t="s">
        <v>11</v>
      </c>
      <c r="D128" s="97">
        <v>0</v>
      </c>
      <c r="E128" s="97">
        <v>0</v>
      </c>
      <c r="F128" s="97">
        <v>0</v>
      </c>
      <c r="G128" s="98">
        <v>0</v>
      </c>
      <c r="H128" s="98">
        <v>0</v>
      </c>
      <c r="I128" s="98">
        <v>0</v>
      </c>
      <c r="J128" s="98">
        <v>0</v>
      </c>
      <c r="K128" s="98">
        <v>0</v>
      </c>
      <c r="L128" s="98">
        <v>0</v>
      </c>
      <c r="M128" s="99">
        <f t="shared" si="33"/>
        <v>0</v>
      </c>
    </row>
    <row r="129" spans="1:13" s="81" customFormat="1" x14ac:dyDescent="0.2">
      <c r="A129" s="94" t="s">
        <v>171</v>
      </c>
      <c r="B129" s="95" t="s">
        <v>38</v>
      </c>
      <c r="C129" s="95" t="s">
        <v>6</v>
      </c>
      <c r="D129" s="96">
        <v>3</v>
      </c>
      <c r="E129" s="97">
        <v>0</v>
      </c>
      <c r="F129" s="97">
        <v>0</v>
      </c>
      <c r="G129" s="98">
        <f>ROUND($D129*'3p_turp_aprekins_uzn'!$AX$31,2)</f>
        <v>196115.4</v>
      </c>
      <c r="H129" s="98">
        <f>ROUND($G129*$H$4,2)</f>
        <v>46263.62</v>
      </c>
      <c r="I129" s="98">
        <v>0</v>
      </c>
      <c r="J129" s="98">
        <v>0</v>
      </c>
      <c r="K129" s="98">
        <v>0</v>
      </c>
      <c r="L129" s="98">
        <v>0</v>
      </c>
      <c r="M129" s="99">
        <f t="shared" si="33"/>
        <v>242379.02</v>
      </c>
    </row>
    <row r="130" spans="1:13" s="81" customFormat="1" ht="12" thickBot="1" x14ac:dyDescent="0.25">
      <c r="A130" s="100" t="s">
        <v>171</v>
      </c>
      <c r="B130" s="101" t="s">
        <v>38</v>
      </c>
      <c r="C130" s="101" t="s">
        <v>41</v>
      </c>
      <c r="D130" s="102">
        <v>0</v>
      </c>
      <c r="E130" s="103">
        <v>0</v>
      </c>
      <c r="F130" s="103">
        <f>0+1</f>
        <v>1</v>
      </c>
      <c r="G130" s="104">
        <f>ROUND($F130*'3p_turp_aprekins_uzn'!$AX$30,2)</f>
        <v>11560</v>
      </c>
      <c r="H130" s="104">
        <f>ROUND(G130*$H$4,2)</f>
        <v>2727</v>
      </c>
      <c r="I130" s="104">
        <v>0</v>
      </c>
      <c r="J130" s="104">
        <v>0</v>
      </c>
      <c r="K130" s="104">
        <v>0</v>
      </c>
      <c r="L130" s="104">
        <v>0</v>
      </c>
      <c r="M130" s="105">
        <f t="shared" si="33"/>
        <v>14287</v>
      </c>
    </row>
    <row r="131" spans="1:13" s="81" customFormat="1" ht="12" thickBot="1" x14ac:dyDescent="0.25">
      <c r="A131" s="135" t="s">
        <v>171</v>
      </c>
      <c r="B131" s="136" t="s">
        <v>180</v>
      </c>
      <c r="C131" s="136"/>
      <c r="D131" s="149">
        <f>D115+D116+D117+D118+D119+D120+D121+D122+D123+D124+D125+D126+D127+D129+D128+D130</f>
        <v>11</v>
      </c>
      <c r="E131" s="149">
        <f t="shared" ref="E131:M131" si="49">E115+E116+E117+E118+E119+E120+E121+E122+E123+E124+E125+E126+E127+E129+E128+E130</f>
        <v>0</v>
      </c>
      <c r="F131" s="149">
        <f t="shared" si="49"/>
        <v>3</v>
      </c>
      <c r="G131" s="139">
        <f t="shared" si="49"/>
        <v>1297974.6000000001</v>
      </c>
      <c r="H131" s="139">
        <f t="shared" si="49"/>
        <v>306192.21000000002</v>
      </c>
      <c r="I131" s="139">
        <f t="shared" si="49"/>
        <v>60047</v>
      </c>
      <c r="J131" s="139">
        <f t="shared" si="49"/>
        <v>194349.13</v>
      </c>
      <c r="K131" s="139">
        <f t="shared" si="49"/>
        <v>13741.17</v>
      </c>
      <c r="L131" s="139">
        <f t="shared" si="49"/>
        <v>21904.240000000002</v>
      </c>
      <c r="M131" s="140">
        <f t="shared" si="49"/>
        <v>1894208.3499999999</v>
      </c>
    </row>
    <row r="132" spans="1:13" s="81" customFormat="1" x14ac:dyDescent="0.2">
      <c r="A132" s="88" t="s">
        <v>171</v>
      </c>
      <c r="B132" s="89" t="s">
        <v>42</v>
      </c>
      <c r="C132" s="89" t="s">
        <v>29</v>
      </c>
      <c r="D132" s="90">
        <v>2</v>
      </c>
      <c r="E132" s="91">
        <v>0</v>
      </c>
      <c r="F132" s="91">
        <v>0</v>
      </c>
      <c r="G132" s="92">
        <f>ROUND($D132*'3p_turp_aprekins_uzn'!$AX$19,2)</f>
        <v>325728</v>
      </c>
      <c r="H132" s="92">
        <f t="shared" ref="H132:H133" si="50">ROUND(G132*$H$4,2)</f>
        <v>76839.240000000005</v>
      </c>
      <c r="I132" s="92">
        <f>ROUND($D132*$I$4,2)</f>
        <v>27714</v>
      </c>
      <c r="J132" s="92">
        <f t="shared" ref="J132:J133" si="51">ROUND($G132*$J$4,2)</f>
        <v>93060.49</v>
      </c>
      <c r="K132" s="92">
        <f t="shared" ref="K132:K133" si="52">ROUND($G132*$K$4,2)</f>
        <v>6579.71</v>
      </c>
      <c r="L132" s="92">
        <f t="shared" ref="L132:L133" si="53">ROUND($G132*$L$4,2)</f>
        <v>10488.44</v>
      </c>
      <c r="M132" s="93">
        <f t="shared" si="33"/>
        <v>540409.87999999989</v>
      </c>
    </row>
    <row r="133" spans="1:13" s="81" customFormat="1" x14ac:dyDescent="0.2">
      <c r="A133" s="94" t="s">
        <v>171</v>
      </c>
      <c r="B133" s="95" t="s">
        <v>42</v>
      </c>
      <c r="C133" s="95" t="s">
        <v>27</v>
      </c>
      <c r="D133" s="96">
        <v>1</v>
      </c>
      <c r="E133" s="97">
        <v>0</v>
      </c>
      <c r="F133" s="97">
        <v>0</v>
      </c>
      <c r="G133" s="98">
        <f>ROUND($D133*'3p_turp_aprekins_uzn'!$AX$19,2)</f>
        <v>162864</v>
      </c>
      <c r="H133" s="98">
        <f t="shared" si="50"/>
        <v>38419.620000000003</v>
      </c>
      <c r="I133" s="98">
        <f>ROUND($D133*$I$4,2)</f>
        <v>13857</v>
      </c>
      <c r="J133" s="98">
        <f t="shared" si="51"/>
        <v>46530.239999999998</v>
      </c>
      <c r="K133" s="98">
        <f t="shared" si="52"/>
        <v>3289.85</v>
      </c>
      <c r="L133" s="98">
        <f t="shared" si="53"/>
        <v>5244.22</v>
      </c>
      <c r="M133" s="99">
        <f t="shared" si="33"/>
        <v>270204.92999999993</v>
      </c>
    </row>
    <row r="134" spans="1:13" s="81" customFormat="1" x14ac:dyDescent="0.2">
      <c r="A134" s="94" t="s">
        <v>171</v>
      </c>
      <c r="B134" s="95" t="s">
        <v>42</v>
      </c>
      <c r="C134" s="95" t="s">
        <v>8</v>
      </c>
      <c r="D134" s="96">
        <v>0</v>
      </c>
      <c r="E134" s="97">
        <v>0</v>
      </c>
      <c r="F134" s="97">
        <v>0</v>
      </c>
      <c r="G134" s="98">
        <v>0</v>
      </c>
      <c r="H134" s="98">
        <v>0</v>
      </c>
      <c r="I134" s="98">
        <v>0</v>
      </c>
      <c r="J134" s="98">
        <v>0</v>
      </c>
      <c r="K134" s="98">
        <v>0</v>
      </c>
      <c r="L134" s="98">
        <v>0</v>
      </c>
      <c r="M134" s="99">
        <f t="shared" si="33"/>
        <v>0</v>
      </c>
    </row>
    <row r="135" spans="1:13" s="81" customFormat="1" x14ac:dyDescent="0.2">
      <c r="A135" s="94" t="s">
        <v>171</v>
      </c>
      <c r="B135" s="95" t="s">
        <v>42</v>
      </c>
      <c r="C135" s="95" t="s">
        <v>15</v>
      </c>
      <c r="D135" s="96">
        <v>0</v>
      </c>
      <c r="E135" s="97">
        <v>0</v>
      </c>
      <c r="F135" s="97">
        <v>0</v>
      </c>
      <c r="G135" s="98">
        <v>0</v>
      </c>
      <c r="H135" s="98">
        <v>0</v>
      </c>
      <c r="I135" s="98">
        <v>0</v>
      </c>
      <c r="J135" s="98">
        <v>0</v>
      </c>
      <c r="K135" s="98">
        <v>0</v>
      </c>
      <c r="L135" s="98">
        <v>0</v>
      </c>
      <c r="M135" s="99">
        <f t="shared" si="33"/>
        <v>0</v>
      </c>
    </row>
    <row r="136" spans="1:13" s="81" customFormat="1" x14ac:dyDescent="0.2">
      <c r="A136" s="94" t="s">
        <v>171</v>
      </c>
      <c r="B136" s="95" t="s">
        <v>42</v>
      </c>
      <c r="C136" s="95" t="s">
        <v>30</v>
      </c>
      <c r="D136" s="96">
        <v>0</v>
      </c>
      <c r="E136" s="97">
        <v>0</v>
      </c>
      <c r="F136" s="97">
        <v>0</v>
      </c>
      <c r="G136" s="98">
        <v>0</v>
      </c>
      <c r="H136" s="98">
        <v>0</v>
      </c>
      <c r="I136" s="98">
        <v>0</v>
      </c>
      <c r="J136" s="98">
        <v>0</v>
      </c>
      <c r="K136" s="98">
        <v>0</v>
      </c>
      <c r="L136" s="98">
        <v>0</v>
      </c>
      <c r="M136" s="99">
        <f t="shared" si="33"/>
        <v>0</v>
      </c>
    </row>
    <row r="137" spans="1:13" s="81" customFormat="1" x14ac:dyDescent="0.2">
      <c r="A137" s="94" t="s">
        <v>171</v>
      </c>
      <c r="B137" s="95" t="s">
        <v>42</v>
      </c>
      <c r="C137" s="95" t="s">
        <v>32</v>
      </c>
      <c r="D137" s="96">
        <v>0</v>
      </c>
      <c r="E137" s="97">
        <v>0</v>
      </c>
      <c r="F137" s="97">
        <v>0</v>
      </c>
      <c r="G137" s="98">
        <v>0</v>
      </c>
      <c r="H137" s="98">
        <v>0</v>
      </c>
      <c r="I137" s="98">
        <v>0</v>
      </c>
      <c r="J137" s="98">
        <v>0</v>
      </c>
      <c r="K137" s="98">
        <v>0</v>
      </c>
      <c r="L137" s="98">
        <v>0</v>
      </c>
      <c r="M137" s="99">
        <f t="shared" si="33"/>
        <v>0</v>
      </c>
    </row>
    <row r="138" spans="1:13" s="81" customFormat="1" x14ac:dyDescent="0.2">
      <c r="A138" s="94" t="s">
        <v>171</v>
      </c>
      <c r="B138" s="95" t="s">
        <v>42</v>
      </c>
      <c r="C138" s="95" t="s">
        <v>9</v>
      </c>
      <c r="D138" s="96">
        <v>0</v>
      </c>
      <c r="E138" s="97">
        <v>0</v>
      </c>
      <c r="F138" s="97">
        <v>0</v>
      </c>
      <c r="G138" s="98">
        <v>0</v>
      </c>
      <c r="H138" s="98">
        <v>0</v>
      </c>
      <c r="I138" s="98">
        <v>0</v>
      </c>
      <c r="J138" s="98">
        <v>0</v>
      </c>
      <c r="K138" s="98">
        <v>0</v>
      </c>
      <c r="L138" s="98">
        <v>0</v>
      </c>
      <c r="M138" s="99">
        <f t="shared" si="33"/>
        <v>0</v>
      </c>
    </row>
    <row r="139" spans="1:13" s="81" customFormat="1" x14ac:dyDescent="0.2">
      <c r="A139" s="94" t="s">
        <v>171</v>
      </c>
      <c r="B139" s="95" t="s">
        <v>42</v>
      </c>
      <c r="C139" s="95" t="s">
        <v>10</v>
      </c>
      <c r="D139" s="96">
        <v>1</v>
      </c>
      <c r="E139" s="97">
        <v>0</v>
      </c>
      <c r="F139" s="97">
        <v>0</v>
      </c>
      <c r="G139" s="98">
        <f>ROUND($D139*'3p_turp_aprekins_uzn'!$AX$19,2)</f>
        <v>162864</v>
      </c>
      <c r="H139" s="98">
        <f>ROUND(G139*$H$4,2)</f>
        <v>38419.620000000003</v>
      </c>
      <c r="I139" s="98">
        <f>ROUND($D139*$I$4,2)</f>
        <v>13857</v>
      </c>
      <c r="J139" s="98">
        <f>ROUND($G139*$J$4,2)</f>
        <v>46530.239999999998</v>
      </c>
      <c r="K139" s="98">
        <f>ROUND($G139*$K$4,2)</f>
        <v>3289.85</v>
      </c>
      <c r="L139" s="98">
        <f>ROUND($G139*$L$4,2)</f>
        <v>5244.22</v>
      </c>
      <c r="M139" s="99">
        <f t="shared" si="33"/>
        <v>270204.92999999993</v>
      </c>
    </row>
    <row r="140" spans="1:13" s="81" customFormat="1" x14ac:dyDescent="0.2">
      <c r="A140" s="94" t="s">
        <v>171</v>
      </c>
      <c r="B140" s="95" t="s">
        <v>42</v>
      </c>
      <c r="C140" s="95" t="s">
        <v>66</v>
      </c>
      <c r="D140" s="96">
        <v>0</v>
      </c>
      <c r="E140" s="97">
        <v>0</v>
      </c>
      <c r="F140" s="97">
        <v>0</v>
      </c>
      <c r="G140" s="98">
        <v>0</v>
      </c>
      <c r="H140" s="98">
        <v>0</v>
      </c>
      <c r="I140" s="98">
        <v>0</v>
      </c>
      <c r="J140" s="98">
        <v>0</v>
      </c>
      <c r="K140" s="98">
        <v>0</v>
      </c>
      <c r="L140" s="98">
        <v>0</v>
      </c>
      <c r="M140" s="99">
        <f t="shared" si="33"/>
        <v>0</v>
      </c>
    </row>
    <row r="141" spans="1:13" s="81" customFormat="1" x14ac:dyDescent="0.2">
      <c r="A141" s="94" t="s">
        <v>171</v>
      </c>
      <c r="B141" s="95" t="s">
        <v>42</v>
      </c>
      <c r="C141" s="95" t="s">
        <v>124</v>
      </c>
      <c r="D141" s="96">
        <v>1</v>
      </c>
      <c r="E141" s="97">
        <v>0</v>
      </c>
      <c r="F141" s="97">
        <v>0</v>
      </c>
      <c r="G141" s="98">
        <f>ROUND($D141*'3p_turp_aprekins_uzn'!$AX$26,2)</f>
        <v>98170.8</v>
      </c>
      <c r="H141" s="98">
        <f>ROUND($G141*$H$4,2)</f>
        <v>23158.49</v>
      </c>
      <c r="I141" s="98">
        <v>0</v>
      </c>
      <c r="J141" s="98">
        <v>0</v>
      </c>
      <c r="K141" s="98">
        <v>0</v>
      </c>
      <c r="L141" s="98">
        <v>0</v>
      </c>
      <c r="M141" s="99">
        <f t="shared" si="33"/>
        <v>121329.29000000001</v>
      </c>
    </row>
    <row r="142" spans="1:13" s="81" customFormat="1" x14ac:dyDescent="0.2">
      <c r="A142" s="94" t="s">
        <v>171</v>
      </c>
      <c r="B142" s="95" t="s">
        <v>42</v>
      </c>
      <c r="C142" s="95" t="s">
        <v>31</v>
      </c>
      <c r="D142" s="96">
        <v>0</v>
      </c>
      <c r="E142" s="97">
        <v>0</v>
      </c>
      <c r="F142" s="97">
        <v>0</v>
      </c>
      <c r="G142" s="98">
        <v>0</v>
      </c>
      <c r="H142" s="98">
        <v>0</v>
      </c>
      <c r="I142" s="98">
        <v>0</v>
      </c>
      <c r="J142" s="98">
        <v>0</v>
      </c>
      <c r="K142" s="98">
        <v>0</v>
      </c>
      <c r="L142" s="98">
        <v>0</v>
      </c>
      <c r="M142" s="99">
        <f t="shared" si="33"/>
        <v>0</v>
      </c>
    </row>
    <row r="143" spans="1:13" s="81" customFormat="1" x14ac:dyDescent="0.2">
      <c r="A143" s="94" t="s">
        <v>171</v>
      </c>
      <c r="B143" s="95" t="s">
        <v>42</v>
      </c>
      <c r="C143" s="95" t="s">
        <v>69</v>
      </c>
      <c r="D143" s="96">
        <v>3</v>
      </c>
      <c r="E143" s="97">
        <v>0</v>
      </c>
      <c r="F143" s="97">
        <v>0</v>
      </c>
      <c r="G143" s="98">
        <f>ROUND($D143*'3p_turp_aprekins_uzn'!$AX$26,2)</f>
        <v>294512.40000000002</v>
      </c>
      <c r="H143" s="98">
        <f>ROUND($G143*$H$4,2)</f>
        <v>69475.48</v>
      </c>
      <c r="I143" s="98">
        <v>0</v>
      </c>
      <c r="J143" s="98">
        <v>0</v>
      </c>
      <c r="K143" s="98">
        <v>0</v>
      </c>
      <c r="L143" s="98">
        <v>0</v>
      </c>
      <c r="M143" s="99">
        <f t="shared" si="33"/>
        <v>363987.88</v>
      </c>
    </row>
    <row r="144" spans="1:13" s="81" customFormat="1" x14ac:dyDescent="0.2">
      <c r="A144" s="94" t="s">
        <v>171</v>
      </c>
      <c r="B144" s="95" t="s">
        <v>42</v>
      </c>
      <c r="C144" s="95" t="s">
        <v>11</v>
      </c>
      <c r="D144" s="96">
        <v>0</v>
      </c>
      <c r="E144" s="97">
        <v>0</v>
      </c>
      <c r="F144" s="97">
        <v>0</v>
      </c>
      <c r="G144" s="98">
        <v>0</v>
      </c>
      <c r="H144" s="98">
        <v>0</v>
      </c>
      <c r="I144" s="98">
        <v>0</v>
      </c>
      <c r="J144" s="98">
        <v>0</v>
      </c>
      <c r="K144" s="98">
        <v>0</v>
      </c>
      <c r="L144" s="98">
        <v>0</v>
      </c>
      <c r="M144" s="99">
        <f t="shared" ref="M144:M213" si="54">SUM(G144:L144)</f>
        <v>0</v>
      </c>
    </row>
    <row r="145" spans="1:13" s="81" customFormat="1" ht="12" thickBot="1" x14ac:dyDescent="0.25">
      <c r="A145" s="100" t="s">
        <v>171</v>
      </c>
      <c r="B145" s="101" t="s">
        <v>42</v>
      </c>
      <c r="C145" s="101" t="s">
        <v>6</v>
      </c>
      <c r="D145" s="102">
        <v>3</v>
      </c>
      <c r="E145" s="103">
        <v>0</v>
      </c>
      <c r="F145" s="103">
        <v>0</v>
      </c>
      <c r="G145" s="104">
        <f>ROUND($D145*'3p_turp_aprekins_uzn'!$AX$31,2)</f>
        <v>196115.4</v>
      </c>
      <c r="H145" s="104">
        <f>ROUND($G145*$H$4,2)</f>
        <v>46263.62</v>
      </c>
      <c r="I145" s="104">
        <v>0</v>
      </c>
      <c r="J145" s="104">
        <v>0</v>
      </c>
      <c r="K145" s="104">
        <v>0</v>
      </c>
      <c r="L145" s="104">
        <v>0</v>
      </c>
      <c r="M145" s="105">
        <f t="shared" si="54"/>
        <v>242379.02</v>
      </c>
    </row>
    <row r="146" spans="1:13" s="81" customFormat="1" ht="12" thickBot="1" x14ac:dyDescent="0.25">
      <c r="A146" s="135" t="s">
        <v>171</v>
      </c>
      <c r="B146" s="136" t="s">
        <v>180</v>
      </c>
      <c r="C146" s="136"/>
      <c r="D146" s="148">
        <f>D132+D133+D134+D135+D136+D137+D138+D139+D140+D141+D142+D143+D144+D145</f>
        <v>11</v>
      </c>
      <c r="E146" s="149">
        <f t="shared" ref="E146:M146" si="55">E132+E133+E134+E135+E136+E137+E138+E139+E140+E141+E142+E143+E144+E145</f>
        <v>0</v>
      </c>
      <c r="F146" s="149">
        <f t="shared" si="55"/>
        <v>0</v>
      </c>
      <c r="G146" s="139">
        <f t="shared" si="55"/>
        <v>1240254.6000000001</v>
      </c>
      <c r="H146" s="139">
        <f t="shared" si="55"/>
        <v>292576.07</v>
      </c>
      <c r="I146" s="139">
        <f t="shared" si="55"/>
        <v>55428</v>
      </c>
      <c r="J146" s="139">
        <f t="shared" si="55"/>
        <v>186120.97</v>
      </c>
      <c r="K146" s="139">
        <f t="shared" si="55"/>
        <v>13159.41</v>
      </c>
      <c r="L146" s="139">
        <f t="shared" si="55"/>
        <v>20976.880000000001</v>
      </c>
      <c r="M146" s="140">
        <f t="shared" si="55"/>
        <v>1808515.9299999997</v>
      </c>
    </row>
    <row r="147" spans="1:13" s="81" customFormat="1" x14ac:dyDescent="0.2">
      <c r="A147" s="88" t="s">
        <v>175</v>
      </c>
      <c r="B147" s="89" t="s">
        <v>43</v>
      </c>
      <c r="C147" s="89" t="s">
        <v>29</v>
      </c>
      <c r="D147" s="90">
        <v>2</v>
      </c>
      <c r="E147" s="91">
        <v>0</v>
      </c>
      <c r="F147" s="91">
        <v>0</v>
      </c>
      <c r="G147" s="92">
        <f>ROUND($D147*'3p_turp_aprekins_uzn'!$AX$19,2)</f>
        <v>325728</v>
      </c>
      <c r="H147" s="92">
        <f>ROUND(G147*$H$4,2)</f>
        <v>76839.240000000005</v>
      </c>
      <c r="I147" s="92">
        <f>ROUND($D147*$I$4,2)</f>
        <v>27714</v>
      </c>
      <c r="J147" s="92">
        <f>ROUND($G147*$J$4,2)</f>
        <v>93060.49</v>
      </c>
      <c r="K147" s="92">
        <f>ROUND($G147*$K$4,2)</f>
        <v>6579.71</v>
      </c>
      <c r="L147" s="92">
        <f>ROUND($G147*$L$4,2)</f>
        <v>10488.44</v>
      </c>
      <c r="M147" s="93">
        <f t="shared" ref="M147:M159" si="56">SUM(G147:L147)</f>
        <v>540409.87999999989</v>
      </c>
    </row>
    <row r="148" spans="1:13" s="81" customFormat="1" x14ac:dyDescent="0.2">
      <c r="A148" s="94" t="s">
        <v>175</v>
      </c>
      <c r="B148" s="95" t="s">
        <v>43</v>
      </c>
      <c r="C148" s="95" t="s">
        <v>27</v>
      </c>
      <c r="D148" s="96">
        <v>1</v>
      </c>
      <c r="E148" s="97">
        <v>0</v>
      </c>
      <c r="F148" s="97">
        <v>0</v>
      </c>
      <c r="G148" s="98">
        <f>ROUND($D148*'3p_turp_aprekins_uzn'!$AX$19,2)</f>
        <v>162864</v>
      </c>
      <c r="H148" s="98">
        <f>ROUND(G148*$H$4,2)</f>
        <v>38419.620000000003</v>
      </c>
      <c r="I148" s="98">
        <f>ROUND($D148*$I$4,2)</f>
        <v>13857</v>
      </c>
      <c r="J148" s="98">
        <f>ROUND($G148*$J$4,2)</f>
        <v>46530.239999999998</v>
      </c>
      <c r="K148" s="98">
        <f>ROUND($G148*$K$4,2)</f>
        <v>3289.85</v>
      </c>
      <c r="L148" s="98">
        <f>ROUND($G148*$L$4,2)</f>
        <v>5244.22</v>
      </c>
      <c r="M148" s="99">
        <f t="shared" si="56"/>
        <v>270204.92999999993</v>
      </c>
    </row>
    <row r="149" spans="1:13" s="81" customFormat="1" x14ac:dyDescent="0.2">
      <c r="A149" s="94" t="s">
        <v>175</v>
      </c>
      <c r="B149" s="95" t="s">
        <v>43</v>
      </c>
      <c r="C149" s="95" t="s">
        <v>8</v>
      </c>
      <c r="D149" s="96">
        <v>0</v>
      </c>
      <c r="E149" s="97">
        <v>0</v>
      </c>
      <c r="F149" s="97">
        <v>0</v>
      </c>
      <c r="G149" s="98">
        <v>0</v>
      </c>
      <c r="H149" s="98">
        <v>0</v>
      </c>
      <c r="I149" s="98">
        <v>0</v>
      </c>
      <c r="J149" s="98">
        <v>0</v>
      </c>
      <c r="K149" s="98">
        <v>0</v>
      </c>
      <c r="L149" s="98">
        <v>0</v>
      </c>
      <c r="M149" s="99">
        <f t="shared" si="56"/>
        <v>0</v>
      </c>
    </row>
    <row r="150" spans="1:13" s="81" customFormat="1" x14ac:dyDescent="0.2">
      <c r="A150" s="94" t="s">
        <v>175</v>
      </c>
      <c r="B150" s="95" t="s">
        <v>43</v>
      </c>
      <c r="C150" s="95" t="s">
        <v>15</v>
      </c>
      <c r="D150" s="96">
        <v>0</v>
      </c>
      <c r="E150" s="97">
        <v>0</v>
      </c>
      <c r="F150" s="97">
        <v>0</v>
      </c>
      <c r="G150" s="98">
        <v>0</v>
      </c>
      <c r="H150" s="98">
        <v>0</v>
      </c>
      <c r="I150" s="98">
        <v>0</v>
      </c>
      <c r="J150" s="98">
        <v>0</v>
      </c>
      <c r="K150" s="98">
        <v>0</v>
      </c>
      <c r="L150" s="98">
        <v>0</v>
      </c>
      <c r="M150" s="99">
        <f t="shared" si="56"/>
        <v>0</v>
      </c>
    </row>
    <row r="151" spans="1:13" s="81" customFormat="1" x14ac:dyDescent="0.2">
      <c r="A151" s="94" t="s">
        <v>175</v>
      </c>
      <c r="B151" s="95" t="s">
        <v>43</v>
      </c>
      <c r="C151" s="95" t="s">
        <v>30</v>
      </c>
      <c r="D151" s="96">
        <v>0</v>
      </c>
      <c r="E151" s="97">
        <v>0</v>
      </c>
      <c r="F151" s="97">
        <v>0</v>
      </c>
      <c r="G151" s="98">
        <v>0</v>
      </c>
      <c r="H151" s="98">
        <v>0</v>
      </c>
      <c r="I151" s="98">
        <v>0</v>
      </c>
      <c r="J151" s="98">
        <v>0</v>
      </c>
      <c r="K151" s="98">
        <v>0</v>
      </c>
      <c r="L151" s="98">
        <v>0</v>
      </c>
      <c r="M151" s="99">
        <f t="shared" si="56"/>
        <v>0</v>
      </c>
    </row>
    <row r="152" spans="1:13" s="81" customFormat="1" x14ac:dyDescent="0.2">
      <c r="A152" s="94" t="s">
        <v>175</v>
      </c>
      <c r="B152" s="95" t="s">
        <v>43</v>
      </c>
      <c r="C152" s="95" t="s">
        <v>173</v>
      </c>
      <c r="D152" s="96">
        <v>0</v>
      </c>
      <c r="E152" s="97">
        <v>0</v>
      </c>
      <c r="F152" s="97">
        <v>0</v>
      </c>
      <c r="G152" s="98">
        <v>0</v>
      </c>
      <c r="H152" s="98">
        <v>0</v>
      </c>
      <c r="I152" s="98">
        <v>0</v>
      </c>
      <c r="J152" s="98">
        <v>0</v>
      </c>
      <c r="K152" s="98">
        <v>0</v>
      </c>
      <c r="L152" s="98">
        <v>0</v>
      </c>
      <c r="M152" s="99">
        <f t="shared" si="56"/>
        <v>0</v>
      </c>
    </row>
    <row r="153" spans="1:13" s="81" customFormat="1" x14ac:dyDescent="0.2">
      <c r="A153" s="94" t="s">
        <v>175</v>
      </c>
      <c r="B153" s="95" t="s">
        <v>43</v>
      </c>
      <c r="C153" s="95" t="s">
        <v>10</v>
      </c>
      <c r="D153" s="96">
        <v>0</v>
      </c>
      <c r="E153" s="97">
        <v>0</v>
      </c>
      <c r="F153" s="97">
        <v>0</v>
      </c>
      <c r="G153" s="98">
        <f>ROUND($D153*'3p_turp_aprekins_uzn'!$AX$19,2)</f>
        <v>0</v>
      </c>
      <c r="H153" s="98">
        <f>ROUND(G153*$H$4,2)</f>
        <v>0</v>
      </c>
      <c r="I153" s="98">
        <f>ROUND($D153*$I$4,2)</f>
        <v>0</v>
      </c>
      <c r="J153" s="98">
        <f>ROUND($G153*$J$4,2)</f>
        <v>0</v>
      </c>
      <c r="K153" s="98">
        <f>ROUND($G153*$K$4,2)</f>
        <v>0</v>
      </c>
      <c r="L153" s="98">
        <f>ROUND($G153*$L$4,2)</f>
        <v>0</v>
      </c>
      <c r="M153" s="99">
        <f t="shared" si="56"/>
        <v>0</v>
      </c>
    </row>
    <row r="154" spans="1:13" s="81" customFormat="1" x14ac:dyDescent="0.2">
      <c r="A154" s="94" t="s">
        <v>175</v>
      </c>
      <c r="B154" s="95" t="s">
        <v>43</v>
      </c>
      <c r="C154" s="95" t="s">
        <v>66</v>
      </c>
      <c r="D154" s="96">
        <v>0</v>
      </c>
      <c r="E154" s="97">
        <v>0</v>
      </c>
      <c r="F154" s="97">
        <v>0</v>
      </c>
      <c r="G154" s="98">
        <v>0</v>
      </c>
      <c r="H154" s="98">
        <v>0</v>
      </c>
      <c r="I154" s="98">
        <v>0</v>
      </c>
      <c r="J154" s="98">
        <v>0</v>
      </c>
      <c r="K154" s="98">
        <v>0</v>
      </c>
      <c r="L154" s="98">
        <v>0</v>
      </c>
      <c r="M154" s="99">
        <f t="shared" si="56"/>
        <v>0</v>
      </c>
    </row>
    <row r="155" spans="1:13" s="81" customFormat="1" x14ac:dyDescent="0.2">
      <c r="A155" s="94" t="s">
        <v>175</v>
      </c>
      <c r="B155" s="95" t="s">
        <v>43</v>
      </c>
      <c r="C155" s="95" t="s">
        <v>124</v>
      </c>
      <c r="D155" s="96">
        <v>1</v>
      </c>
      <c r="E155" s="97">
        <v>0</v>
      </c>
      <c r="F155" s="97">
        <v>0</v>
      </c>
      <c r="G155" s="98">
        <f>ROUND($D155*'3p_turp_aprekins_uzn'!$AX$26,2)</f>
        <v>98170.8</v>
      </c>
      <c r="H155" s="98">
        <f>ROUND($G155*$H$4,2)</f>
        <v>23158.49</v>
      </c>
      <c r="I155" s="98">
        <v>0</v>
      </c>
      <c r="J155" s="98">
        <v>0</v>
      </c>
      <c r="K155" s="98">
        <v>0</v>
      </c>
      <c r="L155" s="98">
        <v>0</v>
      </c>
      <c r="M155" s="99">
        <f t="shared" si="56"/>
        <v>121329.29000000001</v>
      </c>
    </row>
    <row r="156" spans="1:13" s="81" customFormat="1" x14ac:dyDescent="0.2">
      <c r="A156" s="94" t="s">
        <v>175</v>
      </c>
      <c r="B156" s="95" t="s">
        <v>43</v>
      </c>
      <c r="C156" s="95" t="s">
        <v>5</v>
      </c>
      <c r="D156" s="96">
        <v>2</v>
      </c>
      <c r="E156" s="97">
        <v>0</v>
      </c>
      <c r="F156" s="97">
        <v>0</v>
      </c>
      <c r="G156" s="98">
        <f>ROUND($D156*'3p_turp_aprekins_uzn'!$AX$26,2)</f>
        <v>196341.6</v>
      </c>
      <c r="H156" s="98">
        <f>ROUND($G156*$H$4,2)</f>
        <v>46316.98</v>
      </c>
      <c r="I156" s="98">
        <v>0</v>
      </c>
      <c r="J156" s="98">
        <v>0</v>
      </c>
      <c r="K156" s="98">
        <v>0</v>
      </c>
      <c r="L156" s="98">
        <v>0</v>
      </c>
      <c r="M156" s="99">
        <f t="shared" si="56"/>
        <v>242658.58000000002</v>
      </c>
    </row>
    <row r="157" spans="1:13" s="81" customFormat="1" x14ac:dyDescent="0.2">
      <c r="A157" s="94" t="s">
        <v>175</v>
      </c>
      <c r="B157" s="95" t="s">
        <v>43</v>
      </c>
      <c r="C157" s="95" t="s">
        <v>11</v>
      </c>
      <c r="D157" s="96">
        <v>0</v>
      </c>
      <c r="E157" s="97">
        <v>0</v>
      </c>
      <c r="F157" s="97">
        <v>0</v>
      </c>
      <c r="G157" s="98">
        <v>0</v>
      </c>
      <c r="H157" s="98">
        <v>0</v>
      </c>
      <c r="I157" s="98">
        <v>0</v>
      </c>
      <c r="J157" s="98">
        <v>0</v>
      </c>
      <c r="K157" s="98">
        <v>0</v>
      </c>
      <c r="L157" s="98">
        <v>0</v>
      </c>
      <c r="M157" s="99">
        <f t="shared" si="56"/>
        <v>0</v>
      </c>
    </row>
    <row r="158" spans="1:13" s="81" customFormat="1" x14ac:dyDescent="0.2">
      <c r="A158" s="94" t="s">
        <v>175</v>
      </c>
      <c r="B158" s="95" t="s">
        <v>43</v>
      </c>
      <c r="C158" s="95" t="s">
        <v>6</v>
      </c>
      <c r="D158" s="96">
        <v>2</v>
      </c>
      <c r="E158" s="97">
        <v>0</v>
      </c>
      <c r="F158" s="97">
        <v>0</v>
      </c>
      <c r="G158" s="98">
        <f>ROUND($D158*'3p_turp_aprekins_uzn'!$AX$31,2)</f>
        <v>130743.6</v>
      </c>
      <c r="H158" s="98">
        <f>ROUND($G158*$H$4,2)</f>
        <v>30842.42</v>
      </c>
      <c r="I158" s="98">
        <v>0</v>
      </c>
      <c r="J158" s="98">
        <v>0</v>
      </c>
      <c r="K158" s="98">
        <v>0</v>
      </c>
      <c r="L158" s="98">
        <v>0</v>
      </c>
      <c r="M158" s="99">
        <f t="shared" si="56"/>
        <v>161586.02000000002</v>
      </c>
    </row>
    <row r="159" spans="1:13" s="81" customFormat="1" ht="12" thickBot="1" x14ac:dyDescent="0.25">
      <c r="A159" s="100" t="s">
        <v>175</v>
      </c>
      <c r="B159" s="101" t="s">
        <v>43</v>
      </c>
      <c r="C159" s="101" t="s">
        <v>12</v>
      </c>
      <c r="D159" s="103">
        <v>0</v>
      </c>
      <c r="E159" s="103">
        <v>0</v>
      </c>
      <c r="F159" s="103">
        <v>0</v>
      </c>
      <c r="G159" s="104">
        <v>0</v>
      </c>
      <c r="H159" s="104">
        <v>0</v>
      </c>
      <c r="I159" s="104">
        <v>0</v>
      </c>
      <c r="J159" s="104">
        <v>0</v>
      </c>
      <c r="K159" s="104">
        <v>0</v>
      </c>
      <c r="L159" s="104">
        <v>0</v>
      </c>
      <c r="M159" s="105">
        <f t="shared" si="56"/>
        <v>0</v>
      </c>
    </row>
    <row r="160" spans="1:13" s="81" customFormat="1" ht="12" thickBot="1" x14ac:dyDescent="0.25">
      <c r="A160" s="135" t="s">
        <v>175</v>
      </c>
      <c r="B160" s="136" t="s">
        <v>180</v>
      </c>
      <c r="C160" s="136"/>
      <c r="D160" s="149">
        <f>D147+D148+D149+D150+D151+D152+D153+D154+D155+D156+D157+D158+D159</f>
        <v>8</v>
      </c>
      <c r="E160" s="149">
        <f t="shared" ref="E160:M160" si="57">E147+E148+E149+E150+E151+E152+E153+E154+E155+E156+E157+E158+E159</f>
        <v>0</v>
      </c>
      <c r="F160" s="149">
        <f t="shared" si="57"/>
        <v>0</v>
      </c>
      <c r="G160" s="139">
        <f t="shared" si="57"/>
        <v>913848</v>
      </c>
      <c r="H160" s="139">
        <f t="shared" si="57"/>
        <v>215576.75</v>
      </c>
      <c r="I160" s="139">
        <f t="shared" si="57"/>
        <v>41571</v>
      </c>
      <c r="J160" s="139">
        <f t="shared" si="57"/>
        <v>139590.73000000001</v>
      </c>
      <c r="K160" s="139">
        <f t="shared" si="57"/>
        <v>9869.56</v>
      </c>
      <c r="L160" s="139">
        <f t="shared" si="57"/>
        <v>15732.66</v>
      </c>
      <c r="M160" s="140">
        <f t="shared" si="57"/>
        <v>1336188.7</v>
      </c>
    </row>
    <row r="161" spans="1:13" s="81" customFormat="1" x14ac:dyDescent="0.2">
      <c r="A161" s="88" t="s">
        <v>175</v>
      </c>
      <c r="B161" s="89" t="s">
        <v>44</v>
      </c>
      <c r="C161" s="89" t="s">
        <v>29</v>
      </c>
      <c r="D161" s="90">
        <v>1</v>
      </c>
      <c r="E161" s="91">
        <v>0</v>
      </c>
      <c r="F161" s="91">
        <v>0</v>
      </c>
      <c r="G161" s="92">
        <f>ROUND($D161*'3p_turp_aprekins_uzn'!$AX$19,2)</f>
        <v>162864</v>
      </c>
      <c r="H161" s="92">
        <f t="shared" ref="H161:H162" si="58">ROUND(G161*$H$4,2)</f>
        <v>38419.620000000003</v>
      </c>
      <c r="I161" s="92">
        <f>ROUND($D161*$I$4,2)</f>
        <v>13857</v>
      </c>
      <c r="J161" s="92">
        <f t="shared" ref="J161:J162" si="59">ROUND($G161*$J$4,2)</f>
        <v>46530.239999999998</v>
      </c>
      <c r="K161" s="92">
        <f t="shared" ref="K161:K162" si="60">ROUND($G161*$K$4,2)</f>
        <v>3289.85</v>
      </c>
      <c r="L161" s="92">
        <f t="shared" ref="L161:L162" si="61">ROUND($G161*$L$4,2)</f>
        <v>5244.22</v>
      </c>
      <c r="M161" s="93">
        <f t="shared" si="54"/>
        <v>270204.92999999993</v>
      </c>
    </row>
    <row r="162" spans="1:13" s="81" customFormat="1" x14ac:dyDescent="0.2">
      <c r="A162" s="94" t="s">
        <v>175</v>
      </c>
      <c r="B162" s="95" t="s">
        <v>44</v>
      </c>
      <c r="C162" s="95" t="s">
        <v>27</v>
      </c>
      <c r="D162" s="96">
        <v>1</v>
      </c>
      <c r="E162" s="97">
        <v>0</v>
      </c>
      <c r="F162" s="97">
        <v>0</v>
      </c>
      <c r="G162" s="98">
        <f>ROUND($D162*'3p_turp_aprekins_uzn'!$AX$19,2)</f>
        <v>162864</v>
      </c>
      <c r="H162" s="98">
        <f t="shared" si="58"/>
        <v>38419.620000000003</v>
      </c>
      <c r="I162" s="98">
        <f>ROUND($D162*$I$4,2)</f>
        <v>13857</v>
      </c>
      <c r="J162" s="98">
        <f t="shared" si="59"/>
        <v>46530.239999999998</v>
      </c>
      <c r="K162" s="98">
        <f t="shared" si="60"/>
        <v>3289.85</v>
      </c>
      <c r="L162" s="98">
        <f t="shared" si="61"/>
        <v>5244.22</v>
      </c>
      <c r="M162" s="99">
        <f t="shared" si="54"/>
        <v>270204.92999999993</v>
      </c>
    </row>
    <row r="163" spans="1:13" s="81" customFormat="1" x14ac:dyDescent="0.2">
      <c r="A163" s="94" t="s">
        <v>175</v>
      </c>
      <c r="B163" s="95" t="s">
        <v>44</v>
      </c>
      <c r="C163" s="95" t="s">
        <v>8</v>
      </c>
      <c r="D163" s="96">
        <v>0</v>
      </c>
      <c r="E163" s="97">
        <v>0</v>
      </c>
      <c r="F163" s="97">
        <v>0</v>
      </c>
      <c r="G163" s="98">
        <v>0</v>
      </c>
      <c r="H163" s="98">
        <v>0</v>
      </c>
      <c r="I163" s="98">
        <v>0</v>
      </c>
      <c r="J163" s="98">
        <v>0</v>
      </c>
      <c r="K163" s="98">
        <v>0</v>
      </c>
      <c r="L163" s="98">
        <v>0</v>
      </c>
      <c r="M163" s="99">
        <f t="shared" si="54"/>
        <v>0</v>
      </c>
    </row>
    <row r="164" spans="1:13" s="81" customFormat="1" x14ac:dyDescent="0.2">
      <c r="A164" s="94" t="s">
        <v>175</v>
      </c>
      <c r="B164" s="95" t="s">
        <v>44</v>
      </c>
      <c r="C164" s="95" t="s">
        <v>15</v>
      </c>
      <c r="D164" s="96">
        <v>0</v>
      </c>
      <c r="E164" s="97">
        <v>0</v>
      </c>
      <c r="F164" s="97">
        <v>0</v>
      </c>
      <c r="G164" s="98">
        <v>0</v>
      </c>
      <c r="H164" s="98">
        <v>0</v>
      </c>
      <c r="I164" s="98">
        <v>0</v>
      </c>
      <c r="J164" s="98">
        <v>0</v>
      </c>
      <c r="K164" s="98">
        <v>0</v>
      </c>
      <c r="L164" s="98">
        <v>0</v>
      </c>
      <c r="M164" s="99">
        <f t="shared" si="54"/>
        <v>0</v>
      </c>
    </row>
    <row r="165" spans="1:13" s="81" customFormat="1" x14ac:dyDescent="0.2">
      <c r="A165" s="94" t="s">
        <v>175</v>
      </c>
      <c r="B165" s="95" t="s">
        <v>44</v>
      </c>
      <c r="C165" s="95" t="s">
        <v>30</v>
      </c>
      <c r="D165" s="96">
        <v>0</v>
      </c>
      <c r="E165" s="97">
        <v>0</v>
      </c>
      <c r="F165" s="97">
        <v>0</v>
      </c>
      <c r="G165" s="98">
        <v>0</v>
      </c>
      <c r="H165" s="98">
        <v>0</v>
      </c>
      <c r="I165" s="98">
        <v>0</v>
      </c>
      <c r="J165" s="98">
        <v>0</v>
      </c>
      <c r="K165" s="98">
        <v>0</v>
      </c>
      <c r="L165" s="98">
        <v>0</v>
      </c>
      <c r="M165" s="99">
        <f t="shared" si="54"/>
        <v>0</v>
      </c>
    </row>
    <row r="166" spans="1:13" s="81" customFormat="1" x14ac:dyDescent="0.2">
      <c r="A166" s="94" t="s">
        <v>175</v>
      </c>
      <c r="B166" s="95" t="s">
        <v>44</v>
      </c>
      <c r="C166" s="95" t="s">
        <v>32</v>
      </c>
      <c r="D166" s="96">
        <v>0</v>
      </c>
      <c r="E166" s="97">
        <v>0</v>
      </c>
      <c r="F166" s="97">
        <v>0</v>
      </c>
      <c r="G166" s="98">
        <v>0</v>
      </c>
      <c r="H166" s="98">
        <v>0</v>
      </c>
      <c r="I166" s="98">
        <v>0</v>
      </c>
      <c r="J166" s="98">
        <v>0</v>
      </c>
      <c r="K166" s="98">
        <v>0</v>
      </c>
      <c r="L166" s="98">
        <v>0</v>
      </c>
      <c r="M166" s="99">
        <f t="shared" si="54"/>
        <v>0</v>
      </c>
    </row>
    <row r="167" spans="1:13" s="81" customFormat="1" x14ac:dyDescent="0.2">
      <c r="A167" s="94" t="s">
        <v>175</v>
      </c>
      <c r="B167" s="95" t="s">
        <v>44</v>
      </c>
      <c r="C167" s="95" t="s">
        <v>9</v>
      </c>
      <c r="D167" s="96">
        <v>0</v>
      </c>
      <c r="E167" s="97">
        <v>0</v>
      </c>
      <c r="F167" s="97">
        <v>0</v>
      </c>
      <c r="G167" s="98">
        <v>0</v>
      </c>
      <c r="H167" s="98">
        <v>0</v>
      </c>
      <c r="I167" s="98">
        <v>0</v>
      </c>
      <c r="J167" s="98">
        <v>0</v>
      </c>
      <c r="K167" s="98">
        <v>0</v>
      </c>
      <c r="L167" s="98">
        <v>0</v>
      </c>
      <c r="M167" s="99">
        <f t="shared" si="54"/>
        <v>0</v>
      </c>
    </row>
    <row r="168" spans="1:13" s="81" customFormat="1" x14ac:dyDescent="0.2">
      <c r="A168" s="94" t="s">
        <v>175</v>
      </c>
      <c r="B168" s="95" t="s">
        <v>44</v>
      </c>
      <c r="C168" s="95" t="s">
        <v>10</v>
      </c>
      <c r="D168" s="96">
        <v>0</v>
      </c>
      <c r="E168" s="97">
        <v>0</v>
      </c>
      <c r="F168" s="97">
        <v>0</v>
      </c>
      <c r="G168" s="98">
        <f>ROUND($D168*'3p_turp_aprekins_uzn'!$AX$19,2)</f>
        <v>0</v>
      </c>
      <c r="H168" s="98">
        <f>ROUND(G168*$H$4,2)</f>
        <v>0</v>
      </c>
      <c r="I168" s="98">
        <f>ROUND($D168*$I$4,2)</f>
        <v>0</v>
      </c>
      <c r="J168" s="98">
        <f>ROUND($G168*$J$4,2)</f>
        <v>0</v>
      </c>
      <c r="K168" s="98">
        <f>ROUND($G168*$K$4,2)</f>
        <v>0</v>
      </c>
      <c r="L168" s="98">
        <f>ROUND($G168*$L$4,2)</f>
        <v>0</v>
      </c>
      <c r="M168" s="99">
        <f t="shared" si="54"/>
        <v>0</v>
      </c>
    </row>
    <row r="169" spans="1:13" s="81" customFormat="1" x14ac:dyDescent="0.2">
      <c r="A169" s="94" t="s">
        <v>175</v>
      </c>
      <c r="B169" s="95" t="s">
        <v>44</v>
      </c>
      <c r="C169" s="95" t="s">
        <v>66</v>
      </c>
      <c r="D169" s="96">
        <v>0</v>
      </c>
      <c r="E169" s="97">
        <v>0</v>
      </c>
      <c r="F169" s="97">
        <v>0</v>
      </c>
      <c r="G169" s="98">
        <v>0</v>
      </c>
      <c r="H169" s="98">
        <v>0</v>
      </c>
      <c r="I169" s="98">
        <v>0</v>
      </c>
      <c r="J169" s="98">
        <v>0</v>
      </c>
      <c r="K169" s="98">
        <v>0</v>
      </c>
      <c r="L169" s="98">
        <v>0</v>
      </c>
      <c r="M169" s="99">
        <f t="shared" si="54"/>
        <v>0</v>
      </c>
    </row>
    <row r="170" spans="1:13" s="81" customFormat="1" x14ac:dyDescent="0.2">
      <c r="A170" s="94" t="s">
        <v>175</v>
      </c>
      <c r="B170" s="95" t="s">
        <v>44</v>
      </c>
      <c r="C170" s="95" t="s">
        <v>124</v>
      </c>
      <c r="D170" s="96">
        <v>1</v>
      </c>
      <c r="E170" s="97">
        <v>0</v>
      </c>
      <c r="F170" s="97">
        <v>0</v>
      </c>
      <c r="G170" s="98">
        <f>ROUND($D170*'3p_turp_aprekins_uzn'!$AX$26,2)</f>
        <v>98170.8</v>
      </c>
      <c r="H170" s="98">
        <f t="shared" ref="H170:H171" si="62">ROUND($G170*$H$4,2)</f>
        <v>23158.49</v>
      </c>
      <c r="I170" s="98">
        <v>0</v>
      </c>
      <c r="J170" s="98">
        <v>0</v>
      </c>
      <c r="K170" s="98">
        <v>0</v>
      </c>
      <c r="L170" s="98">
        <v>0</v>
      </c>
      <c r="M170" s="99">
        <f t="shared" si="54"/>
        <v>121329.29000000001</v>
      </c>
    </row>
    <row r="171" spans="1:13" s="81" customFormat="1" x14ac:dyDescent="0.2">
      <c r="A171" s="94" t="s">
        <v>175</v>
      </c>
      <c r="B171" s="95" t="s">
        <v>44</v>
      </c>
      <c r="C171" s="95" t="s">
        <v>69</v>
      </c>
      <c r="D171" s="96">
        <v>2</v>
      </c>
      <c r="E171" s="97">
        <v>0</v>
      </c>
      <c r="F171" s="97">
        <v>0</v>
      </c>
      <c r="G171" s="98">
        <f>ROUND($D171*'3p_turp_aprekins_uzn'!$AX$26,2)</f>
        <v>196341.6</v>
      </c>
      <c r="H171" s="98">
        <f t="shared" si="62"/>
        <v>46316.98</v>
      </c>
      <c r="I171" s="98">
        <v>0</v>
      </c>
      <c r="J171" s="98">
        <v>0</v>
      </c>
      <c r="K171" s="98">
        <v>0</v>
      </c>
      <c r="L171" s="98">
        <v>0</v>
      </c>
      <c r="M171" s="99">
        <f t="shared" si="54"/>
        <v>242658.58000000002</v>
      </c>
    </row>
    <row r="172" spans="1:13" s="81" customFormat="1" x14ac:dyDescent="0.2">
      <c r="A172" s="94" t="s">
        <v>175</v>
      </c>
      <c r="B172" s="95" t="s">
        <v>44</v>
      </c>
      <c r="C172" s="95" t="s">
        <v>11</v>
      </c>
      <c r="D172" s="96">
        <v>0</v>
      </c>
      <c r="E172" s="97">
        <v>0</v>
      </c>
      <c r="F172" s="97">
        <v>0</v>
      </c>
      <c r="G172" s="98">
        <v>0</v>
      </c>
      <c r="H172" s="98">
        <v>0</v>
      </c>
      <c r="I172" s="98">
        <v>0</v>
      </c>
      <c r="J172" s="98">
        <v>0</v>
      </c>
      <c r="K172" s="98">
        <v>0</v>
      </c>
      <c r="L172" s="98">
        <v>0</v>
      </c>
      <c r="M172" s="99">
        <f t="shared" si="54"/>
        <v>0</v>
      </c>
    </row>
    <row r="173" spans="1:13" s="81" customFormat="1" ht="12" thickBot="1" x14ac:dyDescent="0.25">
      <c r="A173" s="100" t="s">
        <v>175</v>
      </c>
      <c r="B173" s="101" t="s">
        <v>44</v>
      </c>
      <c r="C173" s="101" t="s">
        <v>6</v>
      </c>
      <c r="D173" s="102">
        <v>2</v>
      </c>
      <c r="E173" s="103">
        <v>0</v>
      </c>
      <c r="F173" s="103">
        <v>0</v>
      </c>
      <c r="G173" s="104">
        <f>ROUND($D173*'3p_turp_aprekins_uzn'!$AX$31,2)</f>
        <v>130743.6</v>
      </c>
      <c r="H173" s="104">
        <f>ROUND($G173*$H$4,2)</f>
        <v>30842.42</v>
      </c>
      <c r="I173" s="104">
        <v>0</v>
      </c>
      <c r="J173" s="104">
        <v>0</v>
      </c>
      <c r="K173" s="104">
        <v>0</v>
      </c>
      <c r="L173" s="104">
        <v>0</v>
      </c>
      <c r="M173" s="105">
        <f t="shared" si="54"/>
        <v>161586.02000000002</v>
      </c>
    </row>
    <row r="174" spans="1:13" s="81" customFormat="1" ht="12" thickBot="1" x14ac:dyDescent="0.25">
      <c r="A174" s="165" t="s">
        <v>175</v>
      </c>
      <c r="B174" s="166" t="s">
        <v>180</v>
      </c>
      <c r="C174" s="136"/>
      <c r="D174" s="148">
        <f>D161+D162+D163+D164+D165+D166+D167+D168+D169+D171+D170+D172+D173</f>
        <v>7</v>
      </c>
      <c r="E174" s="149">
        <f t="shared" ref="E174:M174" si="63">E161+E162+E163+E164+E165+E166+E167+E168+E169+E171+E170+E172+E173</f>
        <v>0</v>
      </c>
      <c r="F174" s="149">
        <f t="shared" si="63"/>
        <v>0</v>
      </c>
      <c r="G174" s="139">
        <f t="shared" si="63"/>
        <v>750984</v>
      </c>
      <c r="H174" s="139">
        <f t="shared" si="63"/>
        <v>177157.13</v>
      </c>
      <c r="I174" s="139">
        <f t="shared" si="63"/>
        <v>27714</v>
      </c>
      <c r="J174" s="139">
        <f t="shared" si="63"/>
        <v>93060.479999999996</v>
      </c>
      <c r="K174" s="139">
        <f t="shared" si="63"/>
        <v>6579.7</v>
      </c>
      <c r="L174" s="139">
        <f t="shared" si="63"/>
        <v>10488.44</v>
      </c>
      <c r="M174" s="140">
        <f t="shared" si="63"/>
        <v>1065983.75</v>
      </c>
    </row>
    <row r="175" spans="1:13" s="81" customFormat="1" x14ac:dyDescent="0.2">
      <c r="A175" s="88" t="s">
        <v>175</v>
      </c>
      <c r="B175" s="89" t="s">
        <v>45</v>
      </c>
      <c r="C175" s="89" t="s">
        <v>29</v>
      </c>
      <c r="D175" s="90">
        <v>1</v>
      </c>
      <c r="E175" s="91">
        <v>0</v>
      </c>
      <c r="F175" s="91">
        <v>0</v>
      </c>
      <c r="G175" s="92">
        <f>ROUND($D175*'3p_turp_aprekins_uzn'!$AX$19,2)</f>
        <v>162864</v>
      </c>
      <c r="H175" s="92">
        <f t="shared" ref="H175:H176" si="64">ROUND(G175*$H$4,2)</f>
        <v>38419.620000000003</v>
      </c>
      <c r="I175" s="92">
        <f>ROUND($D175*$I$4,2)</f>
        <v>13857</v>
      </c>
      <c r="J175" s="92">
        <f t="shared" ref="J175:J178" si="65">ROUND($G175*$J$4,2)</f>
        <v>46530.239999999998</v>
      </c>
      <c r="K175" s="92">
        <f t="shared" ref="K175:K178" si="66">ROUND($G175*$K$4,2)</f>
        <v>3289.85</v>
      </c>
      <c r="L175" s="92">
        <f t="shared" ref="L175:L178" si="67">ROUND($G175*$L$4,2)</f>
        <v>5244.22</v>
      </c>
      <c r="M175" s="93">
        <f t="shared" si="54"/>
        <v>270204.92999999993</v>
      </c>
    </row>
    <row r="176" spans="1:13" s="81" customFormat="1" x14ac:dyDescent="0.2">
      <c r="A176" s="94" t="s">
        <v>175</v>
      </c>
      <c r="B176" s="95" t="s">
        <v>45</v>
      </c>
      <c r="C176" s="95" t="s">
        <v>27</v>
      </c>
      <c r="D176" s="96">
        <v>1</v>
      </c>
      <c r="E176" s="97">
        <v>0</v>
      </c>
      <c r="F176" s="97">
        <v>0</v>
      </c>
      <c r="G176" s="98">
        <f>ROUND($D176*'3p_turp_aprekins_uzn'!$AX$19,2)</f>
        <v>162864</v>
      </c>
      <c r="H176" s="98">
        <f t="shared" si="64"/>
        <v>38419.620000000003</v>
      </c>
      <c r="I176" s="98">
        <f>ROUND($D176*$I$4,2)</f>
        <v>13857</v>
      </c>
      <c r="J176" s="98">
        <f t="shared" si="65"/>
        <v>46530.239999999998</v>
      </c>
      <c r="K176" s="98">
        <f t="shared" si="66"/>
        <v>3289.85</v>
      </c>
      <c r="L176" s="98">
        <f t="shared" si="67"/>
        <v>5244.22</v>
      </c>
      <c r="M176" s="99">
        <f t="shared" si="54"/>
        <v>270204.92999999993</v>
      </c>
    </row>
    <row r="177" spans="1:13" s="81" customFormat="1" x14ac:dyDescent="0.2">
      <c r="A177" s="94" t="s">
        <v>175</v>
      </c>
      <c r="B177" s="95" t="s">
        <v>45</v>
      </c>
      <c r="C177" s="95" t="s">
        <v>8</v>
      </c>
      <c r="D177" s="96">
        <v>0</v>
      </c>
      <c r="E177" s="97">
        <v>0</v>
      </c>
      <c r="F177" s="97">
        <v>0</v>
      </c>
      <c r="G177" s="98">
        <v>0</v>
      </c>
      <c r="H177" s="98">
        <v>0</v>
      </c>
      <c r="I177" s="98">
        <v>0</v>
      </c>
      <c r="J177" s="98">
        <v>0</v>
      </c>
      <c r="K177" s="98">
        <v>0</v>
      </c>
      <c r="L177" s="98">
        <v>0</v>
      </c>
      <c r="M177" s="99">
        <f t="shared" si="54"/>
        <v>0</v>
      </c>
    </row>
    <row r="178" spans="1:13" s="81" customFormat="1" x14ac:dyDescent="0.2">
      <c r="A178" s="94" t="s">
        <v>175</v>
      </c>
      <c r="B178" s="95" t="s">
        <v>45</v>
      </c>
      <c r="C178" s="95" t="s">
        <v>32</v>
      </c>
      <c r="D178" s="96">
        <v>1</v>
      </c>
      <c r="E178" s="97">
        <v>0</v>
      </c>
      <c r="F178" s="97">
        <v>0</v>
      </c>
      <c r="G178" s="98">
        <f>ROUND($D178*'3p_turp_aprekins_uzn'!$AX$19,2)</f>
        <v>162864</v>
      </c>
      <c r="H178" s="98">
        <f t="shared" ref="H178" si="68">ROUND(G178*$H$4,2)</f>
        <v>38419.620000000003</v>
      </c>
      <c r="I178" s="98">
        <f>ROUND($D178*$I$4,2)</f>
        <v>13857</v>
      </c>
      <c r="J178" s="98">
        <f t="shared" si="65"/>
        <v>46530.239999999998</v>
      </c>
      <c r="K178" s="98">
        <f t="shared" si="66"/>
        <v>3289.85</v>
      </c>
      <c r="L178" s="98">
        <f t="shared" si="67"/>
        <v>5244.22</v>
      </c>
      <c r="M178" s="99">
        <f t="shared" ref="M178" si="69">SUM(G178:L178)</f>
        <v>270204.92999999993</v>
      </c>
    </row>
    <row r="179" spans="1:13" s="81" customFormat="1" x14ac:dyDescent="0.2">
      <c r="A179" s="94" t="s">
        <v>175</v>
      </c>
      <c r="B179" s="95" t="s">
        <v>45</v>
      </c>
      <c r="C179" s="95" t="s">
        <v>10</v>
      </c>
      <c r="D179" s="96">
        <v>0</v>
      </c>
      <c r="E179" s="97">
        <v>0</v>
      </c>
      <c r="F179" s="97">
        <v>0</v>
      </c>
      <c r="G179" s="98">
        <v>0</v>
      </c>
      <c r="H179" s="98">
        <v>0</v>
      </c>
      <c r="I179" s="98">
        <v>0</v>
      </c>
      <c r="J179" s="98">
        <v>0</v>
      </c>
      <c r="K179" s="98">
        <v>0</v>
      </c>
      <c r="L179" s="98">
        <v>0</v>
      </c>
      <c r="M179" s="99">
        <f t="shared" si="54"/>
        <v>0</v>
      </c>
    </row>
    <row r="180" spans="1:13" s="81" customFormat="1" x14ac:dyDescent="0.2">
      <c r="A180" s="94" t="s">
        <v>175</v>
      </c>
      <c r="B180" s="95" t="s">
        <v>45</v>
      </c>
      <c r="C180" s="95" t="s">
        <v>66</v>
      </c>
      <c r="D180" s="96">
        <v>0</v>
      </c>
      <c r="E180" s="97">
        <v>0</v>
      </c>
      <c r="F180" s="97">
        <v>0</v>
      </c>
      <c r="G180" s="98">
        <v>0</v>
      </c>
      <c r="H180" s="98">
        <v>0</v>
      </c>
      <c r="I180" s="98">
        <v>0</v>
      </c>
      <c r="J180" s="98">
        <v>0</v>
      </c>
      <c r="K180" s="98">
        <v>0</v>
      </c>
      <c r="L180" s="98">
        <v>0</v>
      </c>
      <c r="M180" s="99">
        <f t="shared" si="54"/>
        <v>0</v>
      </c>
    </row>
    <row r="181" spans="1:13" s="81" customFormat="1" x14ac:dyDescent="0.2">
      <c r="A181" s="94" t="s">
        <v>175</v>
      </c>
      <c r="B181" s="95" t="s">
        <v>45</v>
      </c>
      <c r="C181" s="95" t="s">
        <v>124</v>
      </c>
      <c r="D181" s="96">
        <v>1</v>
      </c>
      <c r="E181" s="97">
        <v>0</v>
      </c>
      <c r="F181" s="97">
        <v>0</v>
      </c>
      <c r="G181" s="98">
        <f>ROUND($D181*'3p_turp_aprekins_uzn'!$AX$26,2)</f>
        <v>98170.8</v>
      </c>
      <c r="H181" s="98">
        <f t="shared" ref="H181:H182" si="70">ROUND($G181*$H$4,2)</f>
        <v>23158.49</v>
      </c>
      <c r="I181" s="98">
        <v>0</v>
      </c>
      <c r="J181" s="98">
        <v>0</v>
      </c>
      <c r="K181" s="98">
        <v>0</v>
      </c>
      <c r="L181" s="98">
        <v>0</v>
      </c>
      <c r="M181" s="99">
        <f t="shared" si="54"/>
        <v>121329.29000000001</v>
      </c>
    </row>
    <row r="182" spans="1:13" s="81" customFormat="1" x14ac:dyDescent="0.2">
      <c r="A182" s="94" t="s">
        <v>175</v>
      </c>
      <c r="B182" s="95" t="s">
        <v>45</v>
      </c>
      <c r="C182" s="95" t="s">
        <v>69</v>
      </c>
      <c r="D182" s="96">
        <v>3</v>
      </c>
      <c r="E182" s="97">
        <v>0</v>
      </c>
      <c r="F182" s="97">
        <v>0</v>
      </c>
      <c r="G182" s="98">
        <f>ROUND($D182*'3p_turp_aprekins_uzn'!$AX$26,2)</f>
        <v>294512.40000000002</v>
      </c>
      <c r="H182" s="98">
        <f t="shared" si="70"/>
        <v>69475.48</v>
      </c>
      <c r="I182" s="98">
        <v>0</v>
      </c>
      <c r="J182" s="98">
        <v>0</v>
      </c>
      <c r="K182" s="98">
        <v>0</v>
      </c>
      <c r="L182" s="98">
        <v>0</v>
      </c>
      <c r="M182" s="99">
        <f t="shared" si="54"/>
        <v>363987.88</v>
      </c>
    </row>
    <row r="183" spans="1:13" s="81" customFormat="1" x14ac:dyDescent="0.2">
      <c r="A183" s="94" t="s">
        <v>175</v>
      </c>
      <c r="B183" s="95" t="s">
        <v>45</v>
      </c>
      <c r="C183" s="95" t="s">
        <v>11</v>
      </c>
      <c r="D183" s="96">
        <v>0</v>
      </c>
      <c r="E183" s="97">
        <v>0</v>
      </c>
      <c r="F183" s="97">
        <v>0</v>
      </c>
      <c r="G183" s="98">
        <v>0</v>
      </c>
      <c r="H183" s="98">
        <v>0</v>
      </c>
      <c r="I183" s="98">
        <v>0</v>
      </c>
      <c r="J183" s="98">
        <v>0</v>
      </c>
      <c r="K183" s="98">
        <v>0</v>
      </c>
      <c r="L183" s="98">
        <v>0</v>
      </c>
      <c r="M183" s="99">
        <f t="shared" si="54"/>
        <v>0</v>
      </c>
    </row>
    <row r="184" spans="1:13" s="81" customFormat="1" ht="12" thickBot="1" x14ac:dyDescent="0.25">
      <c r="A184" s="100" t="s">
        <v>175</v>
      </c>
      <c r="B184" s="101" t="s">
        <v>45</v>
      </c>
      <c r="C184" s="101" t="s">
        <v>6</v>
      </c>
      <c r="D184" s="102">
        <v>3</v>
      </c>
      <c r="E184" s="103">
        <v>0</v>
      </c>
      <c r="F184" s="103">
        <v>0</v>
      </c>
      <c r="G184" s="104">
        <f>ROUND($D184*'3p_turp_aprekins_uzn'!$AX$31,2)</f>
        <v>196115.4</v>
      </c>
      <c r="H184" s="104">
        <f>ROUND($G184*$H$4,2)</f>
        <v>46263.62</v>
      </c>
      <c r="I184" s="104">
        <v>0</v>
      </c>
      <c r="J184" s="104">
        <v>0</v>
      </c>
      <c r="K184" s="104">
        <v>0</v>
      </c>
      <c r="L184" s="104">
        <v>0</v>
      </c>
      <c r="M184" s="105">
        <f t="shared" si="54"/>
        <v>242379.02</v>
      </c>
    </row>
    <row r="185" spans="1:13" s="81" customFormat="1" ht="12" thickBot="1" x14ac:dyDescent="0.25">
      <c r="A185" s="135" t="s">
        <v>175</v>
      </c>
      <c r="B185" s="136" t="s">
        <v>180</v>
      </c>
      <c r="C185" s="136"/>
      <c r="D185" s="148">
        <f>D175+D176+D177+D178+D179+D180+D181+D182+D183+D184</f>
        <v>10</v>
      </c>
      <c r="E185" s="149">
        <f t="shared" ref="E185:M185" si="71">E175+E176+E177+E178+E179+E180+E181+E182+E183+E184</f>
        <v>0</v>
      </c>
      <c r="F185" s="149">
        <f t="shared" si="71"/>
        <v>0</v>
      </c>
      <c r="G185" s="139">
        <f t="shared" si="71"/>
        <v>1077390.6000000001</v>
      </c>
      <c r="H185" s="139">
        <f t="shared" si="71"/>
        <v>254156.45</v>
      </c>
      <c r="I185" s="139">
        <f t="shared" si="71"/>
        <v>41571</v>
      </c>
      <c r="J185" s="139">
        <f t="shared" si="71"/>
        <v>139590.72</v>
      </c>
      <c r="K185" s="139">
        <f t="shared" si="71"/>
        <v>9869.5499999999993</v>
      </c>
      <c r="L185" s="139">
        <f t="shared" si="71"/>
        <v>15732.66</v>
      </c>
      <c r="M185" s="140">
        <f t="shared" si="71"/>
        <v>1538310.98</v>
      </c>
    </row>
    <row r="186" spans="1:13" s="81" customFormat="1" x14ac:dyDescent="0.2">
      <c r="A186" s="88" t="s">
        <v>175</v>
      </c>
      <c r="B186" s="89" t="s">
        <v>46</v>
      </c>
      <c r="C186" s="89" t="s">
        <v>29</v>
      </c>
      <c r="D186" s="90">
        <v>1</v>
      </c>
      <c r="E186" s="91">
        <v>0</v>
      </c>
      <c r="F186" s="91">
        <v>0</v>
      </c>
      <c r="G186" s="92">
        <f>ROUND($D186*'3p_turp_aprekins_uzn'!$AX$19,2)</f>
        <v>162864</v>
      </c>
      <c r="H186" s="92">
        <f t="shared" ref="H186:H187" si="72">ROUND(G186*$H$4,2)</f>
        <v>38419.620000000003</v>
      </c>
      <c r="I186" s="92">
        <f>ROUND($D186*$I$4,2)</f>
        <v>13857</v>
      </c>
      <c r="J186" s="92">
        <f t="shared" ref="J186:J187" si="73">ROUND($G186*$J$4,2)</f>
        <v>46530.239999999998</v>
      </c>
      <c r="K186" s="92">
        <f t="shared" ref="K186:K187" si="74">ROUND($G186*$K$4,2)</f>
        <v>3289.85</v>
      </c>
      <c r="L186" s="92">
        <f t="shared" ref="L186:L187" si="75">ROUND($G186*$L$4,2)</f>
        <v>5244.22</v>
      </c>
      <c r="M186" s="93">
        <f t="shared" si="54"/>
        <v>270204.92999999993</v>
      </c>
    </row>
    <row r="187" spans="1:13" s="81" customFormat="1" x14ac:dyDescent="0.2">
      <c r="A187" s="94" t="s">
        <v>175</v>
      </c>
      <c r="B187" s="95" t="s">
        <v>46</v>
      </c>
      <c r="C187" s="95" t="s">
        <v>27</v>
      </c>
      <c r="D187" s="96">
        <v>1</v>
      </c>
      <c r="E187" s="97">
        <v>0</v>
      </c>
      <c r="F187" s="97">
        <v>0</v>
      </c>
      <c r="G187" s="98">
        <f>ROUND($D187*'3p_turp_aprekins_uzn'!$AX$19,2)</f>
        <v>162864</v>
      </c>
      <c r="H187" s="98">
        <f t="shared" si="72"/>
        <v>38419.620000000003</v>
      </c>
      <c r="I187" s="98">
        <f>ROUND($D187*$I$4,2)</f>
        <v>13857</v>
      </c>
      <c r="J187" s="98">
        <f t="shared" si="73"/>
        <v>46530.239999999998</v>
      </c>
      <c r="K187" s="98">
        <f t="shared" si="74"/>
        <v>3289.85</v>
      </c>
      <c r="L187" s="98">
        <f t="shared" si="75"/>
        <v>5244.22</v>
      </c>
      <c r="M187" s="99">
        <f t="shared" si="54"/>
        <v>270204.92999999993</v>
      </c>
    </row>
    <row r="188" spans="1:13" s="81" customFormat="1" x14ac:dyDescent="0.2">
      <c r="A188" s="94" t="s">
        <v>175</v>
      </c>
      <c r="B188" s="95" t="s">
        <v>46</v>
      </c>
      <c r="C188" s="95" t="s">
        <v>8</v>
      </c>
      <c r="D188" s="96">
        <v>0</v>
      </c>
      <c r="E188" s="97">
        <v>0</v>
      </c>
      <c r="F188" s="97">
        <v>0</v>
      </c>
      <c r="G188" s="98">
        <v>0</v>
      </c>
      <c r="H188" s="98">
        <v>0</v>
      </c>
      <c r="I188" s="98">
        <v>0</v>
      </c>
      <c r="J188" s="98">
        <v>0</v>
      </c>
      <c r="K188" s="98">
        <v>0</v>
      </c>
      <c r="L188" s="98">
        <v>0</v>
      </c>
      <c r="M188" s="99">
        <f t="shared" si="54"/>
        <v>0</v>
      </c>
    </row>
    <row r="189" spans="1:13" s="81" customFormat="1" x14ac:dyDescent="0.2">
      <c r="A189" s="94" t="s">
        <v>175</v>
      </c>
      <c r="B189" s="95" t="s">
        <v>46</v>
      </c>
      <c r="C189" s="95" t="s">
        <v>15</v>
      </c>
      <c r="D189" s="96">
        <v>0</v>
      </c>
      <c r="E189" s="97">
        <v>0</v>
      </c>
      <c r="F189" s="97">
        <v>0</v>
      </c>
      <c r="G189" s="98">
        <v>0</v>
      </c>
      <c r="H189" s="98">
        <v>0</v>
      </c>
      <c r="I189" s="98">
        <v>0</v>
      </c>
      <c r="J189" s="98">
        <v>0</v>
      </c>
      <c r="K189" s="98">
        <v>0</v>
      </c>
      <c r="L189" s="98">
        <v>0</v>
      </c>
      <c r="M189" s="99">
        <f t="shared" si="54"/>
        <v>0</v>
      </c>
    </row>
    <row r="190" spans="1:13" s="81" customFormat="1" x14ac:dyDescent="0.2">
      <c r="A190" s="94" t="s">
        <v>175</v>
      </c>
      <c r="B190" s="95" t="s">
        <v>46</v>
      </c>
      <c r="C190" s="95" t="s">
        <v>32</v>
      </c>
      <c r="D190" s="96">
        <v>0</v>
      </c>
      <c r="E190" s="97">
        <v>0</v>
      </c>
      <c r="F190" s="97">
        <v>0</v>
      </c>
      <c r="G190" s="98">
        <v>0</v>
      </c>
      <c r="H190" s="98">
        <v>0</v>
      </c>
      <c r="I190" s="98">
        <v>0</v>
      </c>
      <c r="J190" s="98">
        <v>0</v>
      </c>
      <c r="K190" s="98">
        <v>0</v>
      </c>
      <c r="L190" s="98">
        <v>0</v>
      </c>
      <c r="M190" s="99">
        <f t="shared" si="54"/>
        <v>0</v>
      </c>
    </row>
    <row r="191" spans="1:13" s="81" customFormat="1" x14ac:dyDescent="0.2">
      <c r="A191" s="94" t="s">
        <v>175</v>
      </c>
      <c r="B191" s="95" t="s">
        <v>46</v>
      </c>
      <c r="C191" s="95" t="s">
        <v>10</v>
      </c>
      <c r="D191" s="96">
        <v>0</v>
      </c>
      <c r="E191" s="97">
        <v>0</v>
      </c>
      <c r="F191" s="97">
        <v>0</v>
      </c>
      <c r="G191" s="98">
        <v>0</v>
      </c>
      <c r="H191" s="98">
        <v>0</v>
      </c>
      <c r="I191" s="98">
        <v>0</v>
      </c>
      <c r="J191" s="98">
        <v>0</v>
      </c>
      <c r="K191" s="98">
        <v>0</v>
      </c>
      <c r="L191" s="98">
        <v>0</v>
      </c>
      <c r="M191" s="99">
        <f t="shared" si="54"/>
        <v>0</v>
      </c>
    </row>
    <row r="192" spans="1:13" s="81" customFormat="1" x14ac:dyDescent="0.2">
      <c r="A192" s="94" t="s">
        <v>175</v>
      </c>
      <c r="B192" s="95" t="s">
        <v>46</v>
      </c>
      <c r="C192" s="95" t="s">
        <v>66</v>
      </c>
      <c r="D192" s="96">
        <v>0</v>
      </c>
      <c r="E192" s="97">
        <v>0</v>
      </c>
      <c r="F192" s="97">
        <v>0</v>
      </c>
      <c r="G192" s="98">
        <v>0</v>
      </c>
      <c r="H192" s="98">
        <v>0</v>
      </c>
      <c r="I192" s="98">
        <v>0</v>
      </c>
      <c r="J192" s="98">
        <v>0</v>
      </c>
      <c r="K192" s="98">
        <v>0</v>
      </c>
      <c r="L192" s="98">
        <v>0</v>
      </c>
      <c r="M192" s="99">
        <f t="shared" si="54"/>
        <v>0</v>
      </c>
    </row>
    <row r="193" spans="1:13" s="81" customFormat="1" x14ac:dyDescent="0.2">
      <c r="A193" s="94" t="s">
        <v>175</v>
      </c>
      <c r="B193" s="95" t="s">
        <v>46</v>
      </c>
      <c r="C193" s="95" t="s">
        <v>124</v>
      </c>
      <c r="D193" s="96">
        <v>1</v>
      </c>
      <c r="E193" s="97">
        <v>0</v>
      </c>
      <c r="F193" s="97">
        <v>0</v>
      </c>
      <c r="G193" s="98">
        <f>ROUND($D193*'3p_turp_aprekins_uzn'!$AX$26,2)</f>
        <v>98170.8</v>
      </c>
      <c r="H193" s="98">
        <f t="shared" ref="H193:H194" si="76">ROUND($G193*$H$4,2)</f>
        <v>23158.49</v>
      </c>
      <c r="I193" s="98">
        <v>0</v>
      </c>
      <c r="J193" s="98">
        <v>0</v>
      </c>
      <c r="K193" s="98">
        <v>0</v>
      </c>
      <c r="L193" s="98">
        <v>0</v>
      </c>
      <c r="M193" s="99">
        <f t="shared" si="54"/>
        <v>121329.29000000001</v>
      </c>
    </row>
    <row r="194" spans="1:13" s="81" customFormat="1" x14ac:dyDescent="0.2">
      <c r="A194" s="94" t="s">
        <v>175</v>
      </c>
      <c r="B194" s="95" t="s">
        <v>46</v>
      </c>
      <c r="C194" s="95" t="s">
        <v>69</v>
      </c>
      <c r="D194" s="96">
        <v>2</v>
      </c>
      <c r="E194" s="97">
        <v>0</v>
      </c>
      <c r="F194" s="97">
        <v>0</v>
      </c>
      <c r="G194" s="98">
        <f>ROUND($D194*'3p_turp_aprekins_uzn'!$AX$26,2)</f>
        <v>196341.6</v>
      </c>
      <c r="H194" s="98">
        <f t="shared" si="76"/>
        <v>46316.98</v>
      </c>
      <c r="I194" s="98">
        <v>0</v>
      </c>
      <c r="J194" s="98">
        <v>0</v>
      </c>
      <c r="K194" s="98">
        <v>0</v>
      </c>
      <c r="L194" s="98">
        <v>0</v>
      </c>
      <c r="M194" s="99">
        <f t="shared" si="54"/>
        <v>242658.58000000002</v>
      </c>
    </row>
    <row r="195" spans="1:13" s="81" customFormat="1" x14ac:dyDescent="0.2">
      <c r="A195" s="94" t="s">
        <v>175</v>
      </c>
      <c r="B195" s="95" t="s">
        <v>46</v>
      </c>
      <c r="C195" s="95" t="s">
        <v>11</v>
      </c>
      <c r="D195" s="96">
        <v>0</v>
      </c>
      <c r="E195" s="97">
        <v>0</v>
      </c>
      <c r="F195" s="97">
        <v>0</v>
      </c>
      <c r="G195" s="98">
        <v>0</v>
      </c>
      <c r="H195" s="98">
        <v>0</v>
      </c>
      <c r="I195" s="98">
        <v>0</v>
      </c>
      <c r="J195" s="98">
        <v>0</v>
      </c>
      <c r="K195" s="98">
        <v>0</v>
      </c>
      <c r="L195" s="98">
        <v>0</v>
      </c>
      <c r="M195" s="99">
        <f t="shared" si="54"/>
        <v>0</v>
      </c>
    </row>
    <row r="196" spans="1:13" s="81" customFormat="1" ht="12" thickBot="1" x14ac:dyDescent="0.25">
      <c r="A196" s="100" t="s">
        <v>175</v>
      </c>
      <c r="B196" s="101" t="s">
        <v>46</v>
      </c>
      <c r="C196" s="101" t="s">
        <v>6</v>
      </c>
      <c r="D196" s="102">
        <v>2</v>
      </c>
      <c r="E196" s="103">
        <v>0</v>
      </c>
      <c r="F196" s="103">
        <v>0</v>
      </c>
      <c r="G196" s="104">
        <f>ROUND($D196*'3p_turp_aprekins_uzn'!$AX$31,2)</f>
        <v>130743.6</v>
      </c>
      <c r="H196" s="104">
        <f>ROUND($G196*$H$4,2)</f>
        <v>30842.42</v>
      </c>
      <c r="I196" s="104">
        <v>0</v>
      </c>
      <c r="J196" s="104">
        <v>0</v>
      </c>
      <c r="K196" s="104">
        <v>0</v>
      </c>
      <c r="L196" s="104">
        <v>0</v>
      </c>
      <c r="M196" s="105">
        <f t="shared" si="54"/>
        <v>161586.02000000002</v>
      </c>
    </row>
    <row r="197" spans="1:13" s="81" customFormat="1" ht="12" thickBot="1" x14ac:dyDescent="0.25">
      <c r="A197" s="135" t="s">
        <v>175</v>
      </c>
      <c r="B197" s="136" t="s">
        <v>180</v>
      </c>
      <c r="C197" s="136"/>
      <c r="D197" s="148">
        <f>D187+D186+D188+D189+D190+D191+D192+D193+D194+D195+D196</f>
        <v>7</v>
      </c>
      <c r="E197" s="149">
        <f t="shared" ref="E197:M197" si="77">E187+E186+E188+E189+E190+E191+E192+E193+E194+E195+E196</f>
        <v>0</v>
      </c>
      <c r="F197" s="149">
        <f t="shared" si="77"/>
        <v>0</v>
      </c>
      <c r="G197" s="139">
        <f t="shared" si="77"/>
        <v>750984</v>
      </c>
      <c r="H197" s="139">
        <f t="shared" si="77"/>
        <v>177157.13</v>
      </c>
      <c r="I197" s="139">
        <f t="shared" si="77"/>
        <v>27714</v>
      </c>
      <c r="J197" s="139">
        <f t="shared" si="77"/>
        <v>93060.479999999996</v>
      </c>
      <c r="K197" s="139">
        <f t="shared" si="77"/>
        <v>6579.7</v>
      </c>
      <c r="L197" s="139">
        <f t="shared" si="77"/>
        <v>10488.44</v>
      </c>
      <c r="M197" s="140">
        <f t="shared" si="77"/>
        <v>1065983.75</v>
      </c>
    </row>
    <row r="198" spans="1:13" s="81" customFormat="1" x14ac:dyDescent="0.2">
      <c r="A198" s="88" t="s">
        <v>175</v>
      </c>
      <c r="B198" s="89" t="s">
        <v>47</v>
      </c>
      <c r="C198" s="89" t="s">
        <v>29</v>
      </c>
      <c r="D198" s="90">
        <v>1</v>
      </c>
      <c r="E198" s="91">
        <v>0</v>
      </c>
      <c r="F198" s="91">
        <v>0</v>
      </c>
      <c r="G198" s="92">
        <f>ROUND($D198*'3p_turp_aprekins_uzn'!$AX$19,2)</f>
        <v>162864</v>
      </c>
      <c r="H198" s="92">
        <f t="shared" ref="H198:H199" si="78">ROUND(G198*$H$4,2)</f>
        <v>38419.620000000003</v>
      </c>
      <c r="I198" s="92">
        <f>ROUND($D198*$I$4,2)</f>
        <v>13857</v>
      </c>
      <c r="J198" s="92">
        <f t="shared" ref="J198:J199" si="79">ROUND($G198*$J$4,2)</f>
        <v>46530.239999999998</v>
      </c>
      <c r="K198" s="92">
        <f t="shared" ref="K198:K199" si="80">ROUND($G198*$K$4,2)</f>
        <v>3289.85</v>
      </c>
      <c r="L198" s="92">
        <f t="shared" ref="L198:L199" si="81">ROUND($G198*$L$4,2)</f>
        <v>5244.22</v>
      </c>
      <c r="M198" s="93">
        <f t="shared" si="54"/>
        <v>270204.92999999993</v>
      </c>
    </row>
    <row r="199" spans="1:13" s="81" customFormat="1" x14ac:dyDescent="0.2">
      <c r="A199" s="94" t="s">
        <v>175</v>
      </c>
      <c r="B199" s="95" t="s">
        <v>47</v>
      </c>
      <c r="C199" s="95" t="s">
        <v>27</v>
      </c>
      <c r="D199" s="96">
        <v>1</v>
      </c>
      <c r="E199" s="97">
        <v>0</v>
      </c>
      <c r="F199" s="97">
        <v>0</v>
      </c>
      <c r="G199" s="98">
        <f>ROUND($D199*'3p_turp_aprekins_uzn'!$AX$19,2)</f>
        <v>162864</v>
      </c>
      <c r="H199" s="98">
        <f t="shared" si="78"/>
        <v>38419.620000000003</v>
      </c>
      <c r="I199" s="98">
        <f>ROUND($D199*$I$4,2)</f>
        <v>13857</v>
      </c>
      <c r="J199" s="98">
        <f t="shared" si="79"/>
        <v>46530.239999999998</v>
      </c>
      <c r="K199" s="98">
        <f t="shared" si="80"/>
        <v>3289.85</v>
      </c>
      <c r="L199" s="98">
        <f t="shared" si="81"/>
        <v>5244.22</v>
      </c>
      <c r="M199" s="99">
        <f t="shared" si="54"/>
        <v>270204.92999999993</v>
      </c>
    </row>
    <row r="200" spans="1:13" s="81" customFormat="1" x14ac:dyDescent="0.2">
      <c r="A200" s="94" t="s">
        <v>175</v>
      </c>
      <c r="B200" s="95" t="s">
        <v>47</v>
      </c>
      <c r="C200" s="95" t="s">
        <v>173</v>
      </c>
      <c r="D200" s="96">
        <v>0</v>
      </c>
      <c r="E200" s="97">
        <v>0</v>
      </c>
      <c r="F200" s="97">
        <v>0</v>
      </c>
      <c r="G200" s="98">
        <v>0</v>
      </c>
      <c r="H200" s="98">
        <v>0</v>
      </c>
      <c r="I200" s="98">
        <v>0</v>
      </c>
      <c r="J200" s="98">
        <v>0</v>
      </c>
      <c r="K200" s="98">
        <v>0</v>
      </c>
      <c r="L200" s="98">
        <v>0</v>
      </c>
      <c r="M200" s="99">
        <f t="shared" si="54"/>
        <v>0</v>
      </c>
    </row>
    <row r="201" spans="1:13" s="81" customFormat="1" x14ac:dyDescent="0.2">
      <c r="A201" s="94" t="s">
        <v>175</v>
      </c>
      <c r="B201" s="95" t="s">
        <v>47</v>
      </c>
      <c r="C201" s="95" t="s">
        <v>10</v>
      </c>
      <c r="D201" s="96">
        <v>0</v>
      </c>
      <c r="E201" s="97">
        <v>0</v>
      </c>
      <c r="F201" s="97">
        <v>0</v>
      </c>
      <c r="G201" s="98">
        <v>0</v>
      </c>
      <c r="H201" s="98">
        <v>0</v>
      </c>
      <c r="I201" s="98">
        <v>0</v>
      </c>
      <c r="J201" s="98">
        <v>0</v>
      </c>
      <c r="K201" s="98">
        <v>0</v>
      </c>
      <c r="L201" s="98">
        <v>0</v>
      </c>
      <c r="M201" s="99">
        <f t="shared" si="54"/>
        <v>0</v>
      </c>
    </row>
    <row r="202" spans="1:13" s="81" customFormat="1" x14ac:dyDescent="0.2">
      <c r="A202" s="94" t="s">
        <v>175</v>
      </c>
      <c r="B202" s="95" t="s">
        <v>47</v>
      </c>
      <c r="C202" s="95" t="s">
        <v>66</v>
      </c>
      <c r="D202" s="96">
        <v>0</v>
      </c>
      <c r="E202" s="97">
        <v>0</v>
      </c>
      <c r="F202" s="97">
        <v>0</v>
      </c>
      <c r="G202" s="98">
        <v>0</v>
      </c>
      <c r="H202" s="98">
        <v>0</v>
      </c>
      <c r="I202" s="98">
        <v>0</v>
      </c>
      <c r="J202" s="98">
        <v>0</v>
      </c>
      <c r="K202" s="98">
        <v>0</v>
      </c>
      <c r="L202" s="98">
        <v>0</v>
      </c>
      <c r="M202" s="99">
        <f t="shared" si="54"/>
        <v>0</v>
      </c>
    </row>
    <row r="203" spans="1:13" s="81" customFormat="1" x14ac:dyDescent="0.2">
      <c r="A203" s="94" t="s">
        <v>175</v>
      </c>
      <c r="B203" s="95" t="s">
        <v>47</v>
      </c>
      <c r="C203" s="95" t="s">
        <v>124</v>
      </c>
      <c r="D203" s="96">
        <v>1</v>
      </c>
      <c r="E203" s="97">
        <v>0</v>
      </c>
      <c r="F203" s="97">
        <v>0</v>
      </c>
      <c r="G203" s="98">
        <f>ROUND($D203*'3p_turp_aprekins_uzn'!$AX$26,2)</f>
        <v>98170.8</v>
      </c>
      <c r="H203" s="98">
        <f t="shared" ref="H203:H204" si="82">ROUND($G203*$H$4,2)</f>
        <v>23158.49</v>
      </c>
      <c r="I203" s="98">
        <v>0</v>
      </c>
      <c r="J203" s="98">
        <v>0</v>
      </c>
      <c r="K203" s="98">
        <v>0</v>
      </c>
      <c r="L203" s="98">
        <v>0</v>
      </c>
      <c r="M203" s="99">
        <f t="shared" si="54"/>
        <v>121329.29000000001</v>
      </c>
    </row>
    <row r="204" spans="1:13" s="81" customFormat="1" x14ac:dyDescent="0.2">
      <c r="A204" s="94" t="s">
        <v>175</v>
      </c>
      <c r="B204" s="95" t="s">
        <v>47</v>
      </c>
      <c r="C204" s="95" t="s">
        <v>69</v>
      </c>
      <c r="D204" s="96">
        <v>2</v>
      </c>
      <c r="E204" s="97">
        <v>0</v>
      </c>
      <c r="F204" s="97">
        <v>0</v>
      </c>
      <c r="G204" s="98">
        <f>ROUND($D204*'3p_turp_aprekins_uzn'!$AX$26,2)</f>
        <v>196341.6</v>
      </c>
      <c r="H204" s="98">
        <f t="shared" si="82"/>
        <v>46316.98</v>
      </c>
      <c r="I204" s="98">
        <v>0</v>
      </c>
      <c r="J204" s="98">
        <v>0</v>
      </c>
      <c r="K204" s="98">
        <v>0</v>
      </c>
      <c r="L204" s="98">
        <v>0</v>
      </c>
      <c r="M204" s="99">
        <f t="shared" si="54"/>
        <v>242658.58000000002</v>
      </c>
    </row>
    <row r="205" spans="1:13" s="81" customFormat="1" ht="12" thickBot="1" x14ac:dyDescent="0.25">
      <c r="A205" s="100" t="s">
        <v>175</v>
      </c>
      <c r="B205" s="101" t="s">
        <v>47</v>
      </c>
      <c r="C205" s="101" t="s">
        <v>6</v>
      </c>
      <c r="D205" s="102">
        <v>2</v>
      </c>
      <c r="E205" s="103">
        <v>0</v>
      </c>
      <c r="F205" s="103">
        <v>0</v>
      </c>
      <c r="G205" s="104">
        <f>ROUND($D205*'3p_turp_aprekins_uzn'!$AX$31,2)</f>
        <v>130743.6</v>
      </c>
      <c r="H205" s="104">
        <f>ROUND($G205*$H$4,2)</f>
        <v>30842.42</v>
      </c>
      <c r="I205" s="104">
        <v>0</v>
      </c>
      <c r="J205" s="104">
        <v>0</v>
      </c>
      <c r="K205" s="104">
        <v>0</v>
      </c>
      <c r="L205" s="104">
        <v>0</v>
      </c>
      <c r="M205" s="105">
        <f t="shared" si="54"/>
        <v>161586.02000000002</v>
      </c>
    </row>
    <row r="206" spans="1:13" s="81" customFormat="1" ht="12" thickBot="1" x14ac:dyDescent="0.25">
      <c r="A206" s="135" t="s">
        <v>175</v>
      </c>
      <c r="B206" s="136" t="s">
        <v>180</v>
      </c>
      <c r="C206" s="136"/>
      <c r="D206" s="148">
        <f>D198+D199+D200+D201+D202+D203+D205+D204</f>
        <v>7</v>
      </c>
      <c r="E206" s="149">
        <f t="shared" ref="E206:M206" si="83">E198+E199+E200+E201+E202+E203+E205+E204</f>
        <v>0</v>
      </c>
      <c r="F206" s="149">
        <f t="shared" si="83"/>
        <v>0</v>
      </c>
      <c r="G206" s="139">
        <f t="shared" si="83"/>
        <v>750984</v>
      </c>
      <c r="H206" s="139">
        <f t="shared" si="83"/>
        <v>177157.13</v>
      </c>
      <c r="I206" s="139">
        <f t="shared" si="83"/>
        <v>27714</v>
      </c>
      <c r="J206" s="139">
        <f t="shared" si="83"/>
        <v>93060.479999999996</v>
      </c>
      <c r="K206" s="139">
        <f t="shared" si="83"/>
        <v>6579.7</v>
      </c>
      <c r="L206" s="139">
        <f t="shared" si="83"/>
        <v>10488.44</v>
      </c>
      <c r="M206" s="140">
        <f t="shared" si="83"/>
        <v>1065983.75</v>
      </c>
    </row>
    <row r="207" spans="1:13" s="81" customFormat="1" x14ac:dyDescent="0.2">
      <c r="A207" s="88" t="s">
        <v>175</v>
      </c>
      <c r="B207" s="89" t="s">
        <v>48</v>
      </c>
      <c r="C207" s="89" t="s">
        <v>29</v>
      </c>
      <c r="D207" s="90">
        <v>1</v>
      </c>
      <c r="E207" s="91">
        <v>0</v>
      </c>
      <c r="F207" s="91">
        <v>0</v>
      </c>
      <c r="G207" s="92">
        <f>ROUND($D207*'3p_turp_aprekins_uzn'!$AX$19,2)</f>
        <v>162864</v>
      </c>
      <c r="H207" s="92">
        <f t="shared" ref="H207:H208" si="84">ROUND(G207*$H$4,2)</f>
        <v>38419.620000000003</v>
      </c>
      <c r="I207" s="92">
        <f>ROUND($D207*$I$4,2)</f>
        <v>13857</v>
      </c>
      <c r="J207" s="92">
        <f t="shared" ref="J207:J208" si="85">ROUND($G207*$J$4,2)</f>
        <v>46530.239999999998</v>
      </c>
      <c r="K207" s="92">
        <f t="shared" ref="K207:K208" si="86">ROUND($G207*$K$4,2)</f>
        <v>3289.85</v>
      </c>
      <c r="L207" s="92">
        <f t="shared" ref="L207:L208" si="87">ROUND($G207*$L$4,2)</f>
        <v>5244.22</v>
      </c>
      <c r="M207" s="93">
        <f t="shared" si="54"/>
        <v>270204.92999999993</v>
      </c>
    </row>
    <row r="208" spans="1:13" s="81" customFormat="1" x14ac:dyDescent="0.2">
      <c r="A208" s="94" t="s">
        <v>175</v>
      </c>
      <c r="B208" s="95" t="s">
        <v>48</v>
      </c>
      <c r="C208" s="95" t="s">
        <v>27</v>
      </c>
      <c r="D208" s="96">
        <v>1</v>
      </c>
      <c r="E208" s="97">
        <v>0</v>
      </c>
      <c r="F208" s="97">
        <v>0</v>
      </c>
      <c r="G208" s="98">
        <f>ROUND($D208*'3p_turp_aprekins_uzn'!$AX$19,2)</f>
        <v>162864</v>
      </c>
      <c r="H208" s="98">
        <f t="shared" si="84"/>
        <v>38419.620000000003</v>
      </c>
      <c r="I208" s="98">
        <f>ROUND($D208*$I$4,2)</f>
        <v>13857</v>
      </c>
      <c r="J208" s="98">
        <f t="shared" si="85"/>
        <v>46530.239999999998</v>
      </c>
      <c r="K208" s="98">
        <f t="shared" si="86"/>
        <v>3289.85</v>
      </c>
      <c r="L208" s="98">
        <f t="shared" si="87"/>
        <v>5244.22</v>
      </c>
      <c r="M208" s="99">
        <f t="shared" si="54"/>
        <v>270204.92999999993</v>
      </c>
    </row>
    <row r="209" spans="1:13" s="81" customFormat="1" x14ac:dyDescent="0.2">
      <c r="A209" s="94" t="s">
        <v>175</v>
      </c>
      <c r="B209" s="95" t="s">
        <v>48</v>
      </c>
      <c r="C209" s="95" t="s">
        <v>8</v>
      </c>
      <c r="D209" s="96">
        <v>0</v>
      </c>
      <c r="E209" s="97">
        <v>0</v>
      </c>
      <c r="F209" s="97">
        <v>0</v>
      </c>
      <c r="G209" s="98">
        <v>0</v>
      </c>
      <c r="H209" s="98">
        <v>0</v>
      </c>
      <c r="I209" s="98">
        <v>0</v>
      </c>
      <c r="J209" s="98">
        <v>0</v>
      </c>
      <c r="K209" s="98">
        <v>0</v>
      </c>
      <c r="L209" s="98">
        <v>0</v>
      </c>
      <c r="M209" s="99">
        <f t="shared" si="54"/>
        <v>0</v>
      </c>
    </row>
    <row r="210" spans="1:13" s="81" customFormat="1" x14ac:dyDescent="0.2">
      <c r="A210" s="94" t="s">
        <v>175</v>
      </c>
      <c r="B210" s="95" t="s">
        <v>48</v>
      </c>
      <c r="C210" s="95" t="s">
        <v>32</v>
      </c>
      <c r="D210" s="96">
        <v>0</v>
      </c>
      <c r="E210" s="97">
        <v>0</v>
      </c>
      <c r="F210" s="97">
        <v>0</v>
      </c>
      <c r="G210" s="98">
        <v>0</v>
      </c>
      <c r="H210" s="98">
        <v>0</v>
      </c>
      <c r="I210" s="98">
        <v>0</v>
      </c>
      <c r="J210" s="98">
        <v>0</v>
      </c>
      <c r="K210" s="98">
        <v>0</v>
      </c>
      <c r="L210" s="98">
        <v>0</v>
      </c>
      <c r="M210" s="99">
        <f t="shared" si="54"/>
        <v>0</v>
      </c>
    </row>
    <row r="211" spans="1:13" s="81" customFormat="1" x14ac:dyDescent="0.2">
      <c r="A211" s="94" t="s">
        <v>175</v>
      </c>
      <c r="B211" s="95" t="s">
        <v>48</v>
      </c>
      <c r="C211" s="95" t="s">
        <v>10</v>
      </c>
      <c r="D211" s="96">
        <v>0</v>
      </c>
      <c r="E211" s="97">
        <v>0</v>
      </c>
      <c r="F211" s="97">
        <v>0</v>
      </c>
      <c r="G211" s="98">
        <v>0</v>
      </c>
      <c r="H211" s="98">
        <v>0</v>
      </c>
      <c r="I211" s="98">
        <v>0</v>
      </c>
      <c r="J211" s="98">
        <v>0</v>
      </c>
      <c r="K211" s="98">
        <v>0</v>
      </c>
      <c r="L211" s="98">
        <v>0</v>
      </c>
      <c r="M211" s="99">
        <f t="shared" si="54"/>
        <v>0</v>
      </c>
    </row>
    <row r="212" spans="1:13" s="81" customFormat="1" x14ac:dyDescent="0.2">
      <c r="A212" s="94" t="s">
        <v>175</v>
      </c>
      <c r="B212" s="95" t="s">
        <v>48</v>
      </c>
      <c r="C212" s="95" t="s">
        <v>66</v>
      </c>
      <c r="D212" s="96">
        <v>0</v>
      </c>
      <c r="E212" s="97">
        <v>0</v>
      </c>
      <c r="F212" s="97">
        <v>0</v>
      </c>
      <c r="G212" s="98">
        <v>0</v>
      </c>
      <c r="H212" s="98">
        <v>0</v>
      </c>
      <c r="I212" s="98">
        <v>0</v>
      </c>
      <c r="J212" s="98">
        <v>0</v>
      </c>
      <c r="K212" s="98">
        <v>0</v>
      </c>
      <c r="L212" s="98">
        <v>0</v>
      </c>
      <c r="M212" s="99">
        <f t="shared" si="54"/>
        <v>0</v>
      </c>
    </row>
    <row r="213" spans="1:13" s="81" customFormat="1" x14ac:dyDescent="0.2">
      <c r="A213" s="94" t="s">
        <v>175</v>
      </c>
      <c r="B213" s="95" t="s">
        <v>48</v>
      </c>
      <c r="C213" s="95" t="s">
        <v>124</v>
      </c>
      <c r="D213" s="96">
        <v>1</v>
      </c>
      <c r="E213" s="97">
        <v>0</v>
      </c>
      <c r="F213" s="97">
        <v>0</v>
      </c>
      <c r="G213" s="98">
        <f>ROUND($D213*'3p_turp_aprekins_uzn'!$AX$26,2)</f>
        <v>98170.8</v>
      </c>
      <c r="H213" s="98">
        <f t="shared" ref="H213:H214" si="88">ROUND($G213*$H$4,2)</f>
        <v>23158.49</v>
      </c>
      <c r="I213" s="98">
        <v>0</v>
      </c>
      <c r="J213" s="98">
        <v>0</v>
      </c>
      <c r="K213" s="98">
        <v>0</v>
      </c>
      <c r="L213" s="98">
        <v>0</v>
      </c>
      <c r="M213" s="99">
        <f t="shared" si="54"/>
        <v>121329.29000000001</v>
      </c>
    </row>
    <row r="214" spans="1:13" s="81" customFormat="1" x14ac:dyDescent="0.2">
      <c r="A214" s="94" t="s">
        <v>175</v>
      </c>
      <c r="B214" s="95" t="s">
        <v>48</v>
      </c>
      <c r="C214" s="95" t="s">
        <v>69</v>
      </c>
      <c r="D214" s="96">
        <v>2</v>
      </c>
      <c r="E214" s="97">
        <v>0</v>
      </c>
      <c r="F214" s="97">
        <v>0</v>
      </c>
      <c r="G214" s="98">
        <f>ROUND($D214*'3p_turp_aprekins_uzn'!$AX$26,2)</f>
        <v>196341.6</v>
      </c>
      <c r="H214" s="98">
        <f t="shared" si="88"/>
        <v>46316.98</v>
      </c>
      <c r="I214" s="98">
        <v>0</v>
      </c>
      <c r="J214" s="98">
        <v>0</v>
      </c>
      <c r="K214" s="98">
        <v>0</v>
      </c>
      <c r="L214" s="98">
        <v>0</v>
      </c>
      <c r="M214" s="99">
        <f t="shared" ref="M214:M277" si="89">SUM(G214:L214)</f>
        <v>242658.58000000002</v>
      </c>
    </row>
    <row r="215" spans="1:13" s="81" customFormat="1" x14ac:dyDescent="0.2">
      <c r="A215" s="94" t="s">
        <v>175</v>
      </c>
      <c r="B215" s="95" t="s">
        <v>48</v>
      </c>
      <c r="C215" s="95" t="s">
        <v>11</v>
      </c>
      <c r="D215" s="96">
        <v>0</v>
      </c>
      <c r="E215" s="97">
        <v>0</v>
      </c>
      <c r="F215" s="97">
        <v>0</v>
      </c>
      <c r="G215" s="98">
        <v>0</v>
      </c>
      <c r="H215" s="98">
        <v>0</v>
      </c>
      <c r="I215" s="98">
        <v>0</v>
      </c>
      <c r="J215" s="98">
        <v>0</v>
      </c>
      <c r="K215" s="98">
        <v>0</v>
      </c>
      <c r="L215" s="98">
        <v>0</v>
      </c>
      <c r="M215" s="99">
        <f t="shared" si="89"/>
        <v>0</v>
      </c>
    </row>
    <row r="216" spans="1:13" s="81" customFormat="1" ht="12" thickBot="1" x14ac:dyDescent="0.25">
      <c r="A216" s="100" t="s">
        <v>175</v>
      </c>
      <c r="B216" s="101" t="s">
        <v>48</v>
      </c>
      <c r="C216" s="101" t="s">
        <v>6</v>
      </c>
      <c r="D216" s="102">
        <v>2</v>
      </c>
      <c r="E216" s="103">
        <v>0</v>
      </c>
      <c r="F216" s="103">
        <v>0</v>
      </c>
      <c r="G216" s="104">
        <f>ROUND($D216*'3p_turp_aprekins_uzn'!$AX$31,2)</f>
        <v>130743.6</v>
      </c>
      <c r="H216" s="104">
        <f>ROUND($G216*$H$4,2)</f>
        <v>30842.42</v>
      </c>
      <c r="I216" s="104">
        <v>0</v>
      </c>
      <c r="J216" s="104">
        <v>0</v>
      </c>
      <c r="K216" s="104">
        <v>0</v>
      </c>
      <c r="L216" s="104">
        <v>0</v>
      </c>
      <c r="M216" s="105">
        <f t="shared" si="89"/>
        <v>161586.02000000002</v>
      </c>
    </row>
    <row r="217" spans="1:13" s="81" customFormat="1" ht="12" thickBot="1" x14ac:dyDescent="0.25">
      <c r="A217" s="135" t="s">
        <v>175</v>
      </c>
      <c r="B217" s="136" t="s">
        <v>180</v>
      </c>
      <c r="C217" s="136"/>
      <c r="D217" s="148">
        <f>D207+D208+D209+D210+D211+D212+D213+D214+D215+D216</f>
        <v>7</v>
      </c>
      <c r="E217" s="149">
        <f t="shared" ref="E217:M217" si="90">E207+E208+E209+E210+E211+E212+E213+E214+E215+E216</f>
        <v>0</v>
      </c>
      <c r="F217" s="149">
        <f t="shared" si="90"/>
        <v>0</v>
      </c>
      <c r="G217" s="139">
        <f t="shared" si="90"/>
        <v>750984</v>
      </c>
      <c r="H217" s="139">
        <f t="shared" si="90"/>
        <v>177157.13</v>
      </c>
      <c r="I217" s="139">
        <f t="shared" si="90"/>
        <v>27714</v>
      </c>
      <c r="J217" s="139">
        <f t="shared" si="90"/>
        <v>93060.479999999996</v>
      </c>
      <c r="K217" s="139">
        <f t="shared" si="90"/>
        <v>6579.7</v>
      </c>
      <c r="L217" s="139">
        <f t="shared" si="90"/>
        <v>10488.44</v>
      </c>
      <c r="M217" s="140">
        <f t="shared" si="90"/>
        <v>1065983.75</v>
      </c>
    </row>
    <row r="218" spans="1:13" s="81" customFormat="1" x14ac:dyDescent="0.2">
      <c r="A218" s="88" t="s">
        <v>175</v>
      </c>
      <c r="B218" s="89" t="s">
        <v>49</v>
      </c>
      <c r="C218" s="89" t="s">
        <v>29</v>
      </c>
      <c r="D218" s="90">
        <v>1</v>
      </c>
      <c r="E218" s="91">
        <v>0</v>
      </c>
      <c r="F218" s="91">
        <v>0</v>
      </c>
      <c r="G218" s="92">
        <f>ROUND($D218*'3p_turp_aprekins_uzn'!$AX$19,2)</f>
        <v>162864</v>
      </c>
      <c r="H218" s="92">
        <f t="shared" ref="H218:H219" si="91">ROUND(G218*$H$4,2)</f>
        <v>38419.620000000003</v>
      </c>
      <c r="I218" s="92">
        <f>ROUND($D218*$I$4,2)</f>
        <v>13857</v>
      </c>
      <c r="J218" s="92">
        <f t="shared" ref="J218:J219" si="92">ROUND($G218*$J$4,2)</f>
        <v>46530.239999999998</v>
      </c>
      <c r="K218" s="92">
        <f t="shared" ref="K218:K219" si="93">ROUND($G218*$K$4,2)</f>
        <v>3289.85</v>
      </c>
      <c r="L218" s="92">
        <f t="shared" ref="L218:L219" si="94">ROUND($G218*$L$4,2)</f>
        <v>5244.22</v>
      </c>
      <c r="M218" s="93">
        <f t="shared" si="89"/>
        <v>270204.92999999993</v>
      </c>
    </row>
    <row r="219" spans="1:13" s="81" customFormat="1" x14ac:dyDescent="0.2">
      <c r="A219" s="94" t="s">
        <v>175</v>
      </c>
      <c r="B219" s="95" t="s">
        <v>49</v>
      </c>
      <c r="C219" s="95" t="s">
        <v>27</v>
      </c>
      <c r="D219" s="96">
        <v>1</v>
      </c>
      <c r="E219" s="97">
        <v>0</v>
      </c>
      <c r="F219" s="97">
        <v>0</v>
      </c>
      <c r="G219" s="98">
        <f>ROUND($D219*'3p_turp_aprekins_uzn'!$AX$19,2)</f>
        <v>162864</v>
      </c>
      <c r="H219" s="98">
        <f t="shared" si="91"/>
        <v>38419.620000000003</v>
      </c>
      <c r="I219" s="98">
        <f>ROUND($D219*$I$4,2)</f>
        <v>13857</v>
      </c>
      <c r="J219" s="98">
        <f t="shared" si="92"/>
        <v>46530.239999999998</v>
      </c>
      <c r="K219" s="98">
        <f t="shared" si="93"/>
        <v>3289.85</v>
      </c>
      <c r="L219" s="98">
        <f t="shared" si="94"/>
        <v>5244.22</v>
      </c>
      <c r="M219" s="99">
        <f t="shared" si="89"/>
        <v>270204.92999999993</v>
      </c>
    </row>
    <row r="220" spans="1:13" s="81" customFormat="1" x14ac:dyDescent="0.2">
      <c r="A220" s="94" t="s">
        <v>175</v>
      </c>
      <c r="B220" s="95" t="s">
        <v>49</v>
      </c>
      <c r="C220" s="95" t="s">
        <v>8</v>
      </c>
      <c r="D220" s="96">
        <v>0</v>
      </c>
      <c r="E220" s="97">
        <v>0</v>
      </c>
      <c r="F220" s="97">
        <v>0</v>
      </c>
      <c r="G220" s="98">
        <v>0</v>
      </c>
      <c r="H220" s="98">
        <v>0</v>
      </c>
      <c r="I220" s="98">
        <v>0</v>
      </c>
      <c r="J220" s="98">
        <v>0</v>
      </c>
      <c r="K220" s="98">
        <v>0</v>
      </c>
      <c r="L220" s="98">
        <v>0</v>
      </c>
      <c r="M220" s="99">
        <f t="shared" si="89"/>
        <v>0</v>
      </c>
    </row>
    <row r="221" spans="1:13" s="81" customFormat="1" x14ac:dyDescent="0.2">
      <c r="A221" s="94" t="s">
        <v>175</v>
      </c>
      <c r="B221" s="95" t="s">
        <v>49</v>
      </c>
      <c r="C221" s="95" t="s">
        <v>10</v>
      </c>
      <c r="D221" s="96">
        <v>0</v>
      </c>
      <c r="E221" s="97">
        <v>0</v>
      </c>
      <c r="F221" s="97">
        <v>0</v>
      </c>
      <c r="G221" s="98">
        <v>0</v>
      </c>
      <c r="H221" s="98">
        <v>0</v>
      </c>
      <c r="I221" s="98">
        <v>0</v>
      </c>
      <c r="J221" s="98">
        <v>0</v>
      </c>
      <c r="K221" s="98">
        <v>0</v>
      </c>
      <c r="L221" s="98">
        <v>0</v>
      </c>
      <c r="M221" s="99">
        <f t="shared" si="89"/>
        <v>0</v>
      </c>
    </row>
    <row r="222" spans="1:13" s="81" customFormat="1" x14ac:dyDescent="0.2">
      <c r="A222" s="94" t="s">
        <v>175</v>
      </c>
      <c r="B222" s="95" t="s">
        <v>49</v>
      </c>
      <c r="C222" s="95" t="s">
        <v>66</v>
      </c>
      <c r="D222" s="96">
        <v>0</v>
      </c>
      <c r="E222" s="97">
        <v>0</v>
      </c>
      <c r="F222" s="97">
        <v>0</v>
      </c>
      <c r="G222" s="98">
        <v>0</v>
      </c>
      <c r="H222" s="98">
        <v>0</v>
      </c>
      <c r="I222" s="98">
        <v>0</v>
      </c>
      <c r="J222" s="98">
        <v>0</v>
      </c>
      <c r="K222" s="98">
        <v>0</v>
      </c>
      <c r="L222" s="98">
        <v>0</v>
      </c>
      <c r="M222" s="99">
        <f t="shared" si="89"/>
        <v>0</v>
      </c>
    </row>
    <row r="223" spans="1:13" s="81" customFormat="1" x14ac:dyDescent="0.2">
      <c r="A223" s="94" t="s">
        <v>175</v>
      </c>
      <c r="B223" s="95" t="s">
        <v>49</v>
      </c>
      <c r="C223" s="95" t="s">
        <v>124</v>
      </c>
      <c r="D223" s="96">
        <v>1</v>
      </c>
      <c r="E223" s="97">
        <v>0</v>
      </c>
      <c r="F223" s="97">
        <v>0</v>
      </c>
      <c r="G223" s="98">
        <f>ROUND($D223*'3p_turp_aprekins_uzn'!$AX$26,2)</f>
        <v>98170.8</v>
      </c>
      <c r="H223" s="98">
        <f t="shared" ref="H223:H224" si="95">ROUND($G223*$H$4,2)</f>
        <v>23158.49</v>
      </c>
      <c r="I223" s="98">
        <v>0</v>
      </c>
      <c r="J223" s="98">
        <v>0</v>
      </c>
      <c r="K223" s="98">
        <v>0</v>
      </c>
      <c r="L223" s="98">
        <v>0</v>
      </c>
      <c r="M223" s="99">
        <f t="shared" si="89"/>
        <v>121329.29000000001</v>
      </c>
    </row>
    <row r="224" spans="1:13" s="81" customFormat="1" x14ac:dyDescent="0.2">
      <c r="A224" s="94" t="s">
        <v>175</v>
      </c>
      <c r="B224" s="95" t="s">
        <v>49</v>
      </c>
      <c r="C224" s="95" t="s">
        <v>69</v>
      </c>
      <c r="D224" s="96">
        <v>2</v>
      </c>
      <c r="E224" s="97">
        <v>0</v>
      </c>
      <c r="F224" s="97">
        <v>0</v>
      </c>
      <c r="G224" s="98">
        <f>ROUND($D224*'3p_turp_aprekins_uzn'!$AX$26,2)</f>
        <v>196341.6</v>
      </c>
      <c r="H224" s="98">
        <f t="shared" si="95"/>
        <v>46316.98</v>
      </c>
      <c r="I224" s="98">
        <v>0</v>
      </c>
      <c r="J224" s="98">
        <v>0</v>
      </c>
      <c r="K224" s="98">
        <v>0</v>
      </c>
      <c r="L224" s="98">
        <v>0</v>
      </c>
      <c r="M224" s="99">
        <f t="shared" si="89"/>
        <v>242658.58000000002</v>
      </c>
    </row>
    <row r="225" spans="1:13" s="81" customFormat="1" x14ac:dyDescent="0.2">
      <c r="A225" s="94" t="s">
        <v>175</v>
      </c>
      <c r="B225" s="95" t="s">
        <v>49</v>
      </c>
      <c r="C225" s="95" t="s">
        <v>11</v>
      </c>
      <c r="D225" s="96">
        <v>0</v>
      </c>
      <c r="E225" s="97">
        <v>0</v>
      </c>
      <c r="F225" s="97">
        <v>0</v>
      </c>
      <c r="G225" s="98">
        <v>0</v>
      </c>
      <c r="H225" s="98">
        <v>0</v>
      </c>
      <c r="I225" s="98">
        <v>0</v>
      </c>
      <c r="J225" s="98">
        <v>0</v>
      </c>
      <c r="K225" s="98">
        <v>0</v>
      </c>
      <c r="L225" s="98">
        <v>0</v>
      </c>
      <c r="M225" s="99">
        <f t="shared" si="89"/>
        <v>0</v>
      </c>
    </row>
    <row r="226" spans="1:13" s="81" customFormat="1" ht="12" thickBot="1" x14ac:dyDescent="0.25">
      <c r="A226" s="100" t="s">
        <v>175</v>
      </c>
      <c r="B226" s="101" t="s">
        <v>49</v>
      </c>
      <c r="C226" s="101" t="s">
        <v>6</v>
      </c>
      <c r="D226" s="102">
        <v>2</v>
      </c>
      <c r="E226" s="103">
        <v>0</v>
      </c>
      <c r="F226" s="103">
        <v>0</v>
      </c>
      <c r="G226" s="104">
        <f>ROUND($D226*'3p_turp_aprekins_uzn'!$AX$31,2)</f>
        <v>130743.6</v>
      </c>
      <c r="H226" s="104">
        <f>ROUND($G226*$H$4,2)</f>
        <v>30842.42</v>
      </c>
      <c r="I226" s="104">
        <v>0</v>
      </c>
      <c r="J226" s="104">
        <v>0</v>
      </c>
      <c r="K226" s="104">
        <v>0</v>
      </c>
      <c r="L226" s="104">
        <v>0</v>
      </c>
      <c r="M226" s="105">
        <f t="shared" si="89"/>
        <v>161586.02000000002</v>
      </c>
    </row>
    <row r="227" spans="1:13" s="81" customFormat="1" ht="12" thickBot="1" x14ac:dyDescent="0.25">
      <c r="A227" s="135" t="s">
        <v>175</v>
      </c>
      <c r="B227" s="136" t="s">
        <v>180</v>
      </c>
      <c r="C227" s="136"/>
      <c r="D227" s="148">
        <f>D218+D219+D220+D221+D222+D223+D224+D225+D226</f>
        <v>7</v>
      </c>
      <c r="E227" s="149">
        <f t="shared" ref="E227:M227" si="96">E218+E219+E220+E221+E222+E223+E224+E225+E226</f>
        <v>0</v>
      </c>
      <c r="F227" s="149">
        <f t="shared" si="96"/>
        <v>0</v>
      </c>
      <c r="G227" s="139">
        <f t="shared" si="96"/>
        <v>750984</v>
      </c>
      <c r="H227" s="139">
        <f t="shared" si="96"/>
        <v>177157.13</v>
      </c>
      <c r="I227" s="139">
        <f t="shared" si="96"/>
        <v>27714</v>
      </c>
      <c r="J227" s="139">
        <f t="shared" si="96"/>
        <v>93060.479999999996</v>
      </c>
      <c r="K227" s="139">
        <f t="shared" si="96"/>
        <v>6579.7</v>
      </c>
      <c r="L227" s="139">
        <f t="shared" si="96"/>
        <v>10488.44</v>
      </c>
      <c r="M227" s="140">
        <f t="shared" si="96"/>
        <v>1065983.75</v>
      </c>
    </row>
    <row r="228" spans="1:13" s="81" customFormat="1" x14ac:dyDescent="0.2">
      <c r="A228" s="88" t="s">
        <v>174</v>
      </c>
      <c r="B228" s="89" t="s">
        <v>50</v>
      </c>
      <c r="C228" s="89" t="s">
        <v>29</v>
      </c>
      <c r="D228" s="90">
        <v>1</v>
      </c>
      <c r="E228" s="91">
        <v>0</v>
      </c>
      <c r="F228" s="91">
        <v>0</v>
      </c>
      <c r="G228" s="92">
        <f>ROUND($D228*'3p_turp_aprekins_uzn'!$AX$19,2)</f>
        <v>162864</v>
      </c>
      <c r="H228" s="92">
        <f>ROUND(G228*$H$4,2)</f>
        <v>38419.620000000003</v>
      </c>
      <c r="I228" s="92">
        <f>ROUND($D228*$I$4,2)</f>
        <v>13857</v>
      </c>
      <c r="J228" s="92">
        <f>ROUND($G228*$J$4,2)</f>
        <v>46530.239999999998</v>
      </c>
      <c r="K228" s="92">
        <f>ROUND($G228*$K$4,2)</f>
        <v>3289.85</v>
      </c>
      <c r="L228" s="92">
        <f>ROUND($G228*$L$4,2)</f>
        <v>5244.22</v>
      </c>
      <c r="M228" s="93">
        <f t="shared" si="89"/>
        <v>270204.92999999993</v>
      </c>
    </row>
    <row r="229" spans="1:13" s="81" customFormat="1" x14ac:dyDescent="0.2">
      <c r="A229" s="94" t="s">
        <v>174</v>
      </c>
      <c r="B229" s="95" t="s">
        <v>50</v>
      </c>
      <c r="C229" s="95" t="s">
        <v>27</v>
      </c>
      <c r="D229" s="96">
        <v>1</v>
      </c>
      <c r="E229" s="97">
        <v>0</v>
      </c>
      <c r="F229" s="97">
        <v>0</v>
      </c>
      <c r="G229" s="98">
        <v>162864</v>
      </c>
      <c r="H229" s="98">
        <v>38419.620000000003</v>
      </c>
      <c r="I229" s="98">
        <v>13857</v>
      </c>
      <c r="J229" s="98">
        <v>46530.239999999998</v>
      </c>
      <c r="K229" s="98">
        <v>3289.85</v>
      </c>
      <c r="L229" s="98">
        <v>5244.22</v>
      </c>
      <c r="M229" s="99">
        <v>270204.92999999993</v>
      </c>
    </row>
    <row r="230" spans="1:13" s="81" customFormat="1" x14ac:dyDescent="0.2">
      <c r="A230" s="94" t="s">
        <v>174</v>
      </c>
      <c r="B230" s="95" t="s">
        <v>50</v>
      </c>
      <c r="C230" s="95" t="s">
        <v>8</v>
      </c>
      <c r="D230" s="96">
        <v>0</v>
      </c>
      <c r="E230" s="97">
        <v>0</v>
      </c>
      <c r="F230" s="97">
        <v>0</v>
      </c>
      <c r="G230" s="98">
        <v>0</v>
      </c>
      <c r="H230" s="98">
        <v>0</v>
      </c>
      <c r="I230" s="98">
        <v>0</v>
      </c>
      <c r="J230" s="98">
        <v>0</v>
      </c>
      <c r="K230" s="98">
        <v>0</v>
      </c>
      <c r="L230" s="98">
        <v>0</v>
      </c>
      <c r="M230" s="99">
        <f t="shared" si="89"/>
        <v>0</v>
      </c>
    </row>
    <row r="231" spans="1:13" s="81" customFormat="1" x14ac:dyDescent="0.2">
      <c r="A231" s="94" t="s">
        <v>174</v>
      </c>
      <c r="B231" s="95" t="s">
        <v>50</v>
      </c>
      <c r="C231" s="95" t="s">
        <v>173</v>
      </c>
      <c r="D231" s="96">
        <v>0</v>
      </c>
      <c r="E231" s="97">
        <v>0</v>
      </c>
      <c r="F231" s="97">
        <v>0</v>
      </c>
      <c r="G231" s="98">
        <v>0</v>
      </c>
      <c r="H231" s="98">
        <v>0</v>
      </c>
      <c r="I231" s="98">
        <v>0</v>
      </c>
      <c r="J231" s="98">
        <v>0</v>
      </c>
      <c r="K231" s="98">
        <v>0</v>
      </c>
      <c r="L231" s="98">
        <v>0</v>
      </c>
      <c r="M231" s="99">
        <f t="shared" si="89"/>
        <v>0</v>
      </c>
    </row>
    <row r="232" spans="1:13" s="81" customFormat="1" x14ac:dyDescent="0.2">
      <c r="A232" s="94" t="s">
        <v>174</v>
      </c>
      <c r="B232" s="95" t="s">
        <v>50</v>
      </c>
      <c r="C232" s="95" t="s">
        <v>10</v>
      </c>
      <c r="D232" s="96">
        <v>0</v>
      </c>
      <c r="E232" s="97">
        <v>0</v>
      </c>
      <c r="F232" s="97">
        <v>0</v>
      </c>
      <c r="G232" s="98">
        <v>0</v>
      </c>
      <c r="H232" s="98">
        <v>0</v>
      </c>
      <c r="I232" s="98">
        <v>0</v>
      </c>
      <c r="J232" s="98">
        <v>0</v>
      </c>
      <c r="K232" s="98">
        <v>0</v>
      </c>
      <c r="L232" s="98">
        <v>0</v>
      </c>
      <c r="M232" s="99">
        <f t="shared" si="89"/>
        <v>0</v>
      </c>
    </row>
    <row r="233" spans="1:13" s="81" customFormat="1" x14ac:dyDescent="0.2">
      <c r="A233" s="94" t="s">
        <v>174</v>
      </c>
      <c r="B233" s="95" t="s">
        <v>50</v>
      </c>
      <c r="C233" s="95" t="s">
        <v>66</v>
      </c>
      <c r="D233" s="96">
        <v>0</v>
      </c>
      <c r="E233" s="97">
        <v>0</v>
      </c>
      <c r="F233" s="97">
        <v>0</v>
      </c>
      <c r="G233" s="98">
        <v>0</v>
      </c>
      <c r="H233" s="98">
        <v>0</v>
      </c>
      <c r="I233" s="98">
        <v>0</v>
      </c>
      <c r="J233" s="98">
        <v>0</v>
      </c>
      <c r="K233" s="98">
        <v>0</v>
      </c>
      <c r="L233" s="98">
        <v>0</v>
      </c>
      <c r="M233" s="99">
        <f t="shared" si="89"/>
        <v>0</v>
      </c>
    </row>
    <row r="234" spans="1:13" s="81" customFormat="1" x14ac:dyDescent="0.2">
      <c r="A234" s="94" t="s">
        <v>174</v>
      </c>
      <c r="B234" s="95" t="s">
        <v>50</v>
      </c>
      <c r="C234" s="95" t="s">
        <v>124</v>
      </c>
      <c r="D234" s="96">
        <v>1</v>
      </c>
      <c r="E234" s="97">
        <v>0</v>
      </c>
      <c r="F234" s="97">
        <v>0</v>
      </c>
      <c r="G234" s="98">
        <f>ROUND($D234*'3p_turp_aprekins_uzn'!$AX$26,2)</f>
        <v>98170.8</v>
      </c>
      <c r="H234" s="98">
        <f t="shared" ref="H234:H235" si="97">ROUND($G234*$H$4,2)</f>
        <v>23158.49</v>
      </c>
      <c r="I234" s="98">
        <v>0</v>
      </c>
      <c r="J234" s="98">
        <v>0</v>
      </c>
      <c r="K234" s="98">
        <v>0</v>
      </c>
      <c r="L234" s="98">
        <v>0</v>
      </c>
      <c r="M234" s="99">
        <f t="shared" si="89"/>
        <v>121329.29000000001</v>
      </c>
    </row>
    <row r="235" spans="1:13" s="81" customFormat="1" x14ac:dyDescent="0.2">
      <c r="A235" s="94" t="s">
        <v>174</v>
      </c>
      <c r="B235" s="95" t="s">
        <v>50</v>
      </c>
      <c r="C235" s="95" t="s">
        <v>69</v>
      </c>
      <c r="D235" s="96">
        <v>2</v>
      </c>
      <c r="E235" s="97">
        <v>0</v>
      </c>
      <c r="F235" s="97">
        <v>0</v>
      </c>
      <c r="G235" s="98">
        <f>ROUND($D235*'3p_turp_aprekins_uzn'!$AX$26,2)</f>
        <v>196341.6</v>
      </c>
      <c r="H235" s="98">
        <f t="shared" si="97"/>
        <v>46316.98</v>
      </c>
      <c r="I235" s="98">
        <v>0</v>
      </c>
      <c r="J235" s="98">
        <v>0</v>
      </c>
      <c r="K235" s="98">
        <v>0</v>
      </c>
      <c r="L235" s="98">
        <v>0</v>
      </c>
      <c r="M235" s="99">
        <f t="shared" si="89"/>
        <v>242658.58000000002</v>
      </c>
    </row>
    <row r="236" spans="1:13" s="81" customFormat="1" x14ac:dyDescent="0.2">
      <c r="A236" s="94" t="s">
        <v>174</v>
      </c>
      <c r="B236" s="95" t="s">
        <v>50</v>
      </c>
      <c r="C236" s="95" t="s">
        <v>11</v>
      </c>
      <c r="D236" s="96">
        <v>1</v>
      </c>
      <c r="E236" s="97">
        <v>0</v>
      </c>
      <c r="F236" s="97">
        <v>0</v>
      </c>
      <c r="G236" s="98">
        <f>ROUND($D236*'3p_turp_aprekins_uzn'!$AX$26,2)</f>
        <v>98170.8</v>
      </c>
      <c r="H236" s="98">
        <f>ROUND($G236*$H$4,2)</f>
        <v>23158.49</v>
      </c>
      <c r="I236" s="98">
        <v>0</v>
      </c>
      <c r="J236" s="98">
        <f>ROUND($G236*$J$4,2)</f>
        <v>28047.4</v>
      </c>
      <c r="K236" s="98">
        <f>ROUND($G236*$K$4,2)</f>
        <v>1983.05</v>
      </c>
      <c r="L236" s="98">
        <f>ROUND($G236*$L$4,2)</f>
        <v>3161.1</v>
      </c>
      <c r="M236" s="99">
        <f t="shared" si="89"/>
        <v>154520.84</v>
      </c>
    </row>
    <row r="237" spans="1:13" s="81" customFormat="1" ht="12" thickBot="1" x14ac:dyDescent="0.25">
      <c r="A237" s="100" t="s">
        <v>174</v>
      </c>
      <c r="B237" s="101" t="s">
        <v>50</v>
      </c>
      <c r="C237" s="101" t="s">
        <v>6</v>
      </c>
      <c r="D237" s="102">
        <v>2</v>
      </c>
      <c r="E237" s="103">
        <v>0</v>
      </c>
      <c r="F237" s="103">
        <v>0</v>
      </c>
      <c r="G237" s="104">
        <f>ROUND($D237*'3p_turp_aprekins_uzn'!$AX$31,2)</f>
        <v>130743.6</v>
      </c>
      <c r="H237" s="104">
        <f>ROUND($G237*$H$4,2)</f>
        <v>30842.42</v>
      </c>
      <c r="I237" s="104">
        <v>0</v>
      </c>
      <c r="J237" s="104">
        <v>0</v>
      </c>
      <c r="K237" s="104">
        <v>0</v>
      </c>
      <c r="L237" s="104">
        <v>0</v>
      </c>
      <c r="M237" s="105">
        <f t="shared" si="89"/>
        <v>161586.02000000002</v>
      </c>
    </row>
    <row r="238" spans="1:13" s="141" customFormat="1" thickBot="1" x14ac:dyDescent="0.2">
      <c r="A238" s="135" t="s">
        <v>174</v>
      </c>
      <c r="B238" s="136" t="s">
        <v>180</v>
      </c>
      <c r="C238" s="136"/>
      <c r="D238" s="149">
        <f>D228+D229+D230+D231+D232+D233+D234+D235+D236+D237</f>
        <v>8</v>
      </c>
      <c r="E238" s="149">
        <f t="shared" ref="E238:M238" si="98">E228+E229+E230+E231+E232+E233+E234+E235+E236+E237</f>
        <v>0</v>
      </c>
      <c r="F238" s="149">
        <f t="shared" si="98"/>
        <v>0</v>
      </c>
      <c r="G238" s="139">
        <f t="shared" si="98"/>
        <v>849154.8</v>
      </c>
      <c r="H238" s="139">
        <f t="shared" si="98"/>
        <v>200315.62</v>
      </c>
      <c r="I238" s="139">
        <f t="shared" si="98"/>
        <v>27714</v>
      </c>
      <c r="J238" s="139">
        <f t="shared" si="98"/>
        <v>121107.88</v>
      </c>
      <c r="K238" s="139">
        <f t="shared" si="98"/>
        <v>8562.75</v>
      </c>
      <c r="L238" s="139">
        <f t="shared" si="98"/>
        <v>13649.54</v>
      </c>
      <c r="M238" s="140">
        <f t="shared" si="98"/>
        <v>1220504.5900000001</v>
      </c>
    </row>
    <row r="239" spans="1:13" s="81" customFormat="1" x14ac:dyDescent="0.2">
      <c r="A239" s="88" t="s">
        <v>174</v>
      </c>
      <c r="B239" s="89" t="s">
        <v>51</v>
      </c>
      <c r="C239" s="89" t="s">
        <v>68</v>
      </c>
      <c r="D239" s="90">
        <v>1</v>
      </c>
      <c r="E239" s="90">
        <v>0</v>
      </c>
      <c r="F239" s="91">
        <v>0</v>
      </c>
      <c r="G239" s="92">
        <f>ROUND($D239*'3p_turp_aprekins_uzn'!$AX$19,2)</f>
        <v>162864</v>
      </c>
      <c r="H239" s="92">
        <f>ROUND(G239*$H$4,2)</f>
        <v>38419.620000000003</v>
      </c>
      <c r="I239" s="92">
        <f>ROUND($D239*$I$4,2)</f>
        <v>13857</v>
      </c>
      <c r="J239" s="92">
        <f>ROUND($G239*$J$4,2)</f>
        <v>46530.239999999998</v>
      </c>
      <c r="K239" s="92">
        <f>ROUND($G239*$K$4,2)</f>
        <v>3289.85</v>
      </c>
      <c r="L239" s="92">
        <f>ROUND($G239*$L$4,2)</f>
        <v>5244.22</v>
      </c>
      <c r="M239" s="93">
        <f t="shared" si="89"/>
        <v>270204.92999999993</v>
      </c>
    </row>
    <row r="240" spans="1:13" s="81" customFormat="1" x14ac:dyDescent="0.2">
      <c r="A240" s="94" t="s">
        <v>174</v>
      </c>
      <c r="B240" s="95" t="s">
        <v>51</v>
      </c>
      <c r="C240" s="95" t="s">
        <v>27</v>
      </c>
      <c r="D240" s="96">
        <v>1</v>
      </c>
      <c r="E240" s="96">
        <v>0</v>
      </c>
      <c r="F240" s="97">
        <v>0</v>
      </c>
      <c r="G240" s="98">
        <f>ROUND($D240*'3p_turp_aprekins_uzn'!$AX$19,2)</f>
        <v>162864</v>
      </c>
      <c r="H240" s="98">
        <f t="shared" ref="H240" si="99">ROUND(G240*$H$4,2)</f>
        <v>38419.620000000003</v>
      </c>
      <c r="I240" s="98">
        <f>ROUND($D240*$I$4,2)</f>
        <v>13857</v>
      </c>
      <c r="J240" s="98">
        <f t="shared" ref="J240" si="100">ROUND($G240*$J$4,2)</f>
        <v>46530.239999999998</v>
      </c>
      <c r="K240" s="98">
        <f t="shared" ref="K240" si="101">ROUND($G240*$K$4,2)</f>
        <v>3289.85</v>
      </c>
      <c r="L240" s="98">
        <f t="shared" ref="L240" si="102">ROUND($G240*$L$4,2)</f>
        <v>5244.22</v>
      </c>
      <c r="M240" s="99">
        <f t="shared" ref="M240" si="103">SUM(G240:L240)</f>
        <v>270204.92999999993</v>
      </c>
    </row>
    <row r="241" spans="1:15" s="81" customFormat="1" x14ac:dyDescent="0.2">
      <c r="A241" s="94" t="s">
        <v>174</v>
      </c>
      <c r="B241" s="95" t="s">
        <v>51</v>
      </c>
      <c r="C241" s="95" t="s">
        <v>32</v>
      </c>
      <c r="D241" s="96">
        <v>0</v>
      </c>
      <c r="E241" s="96">
        <v>0</v>
      </c>
      <c r="F241" s="97">
        <v>0</v>
      </c>
      <c r="G241" s="98">
        <f>ROUND($D241*'3p_turp_aprekins_uzn'!$AX$19,2)</f>
        <v>0</v>
      </c>
      <c r="H241" s="98">
        <f>ROUND(G241*$H$4,2)</f>
        <v>0</v>
      </c>
      <c r="I241" s="98">
        <f>ROUND($D241*$I$4,2)</f>
        <v>0</v>
      </c>
      <c r="J241" s="98">
        <f>ROUND($G241*$J$4,2)</f>
        <v>0</v>
      </c>
      <c r="K241" s="98">
        <f>ROUND($G241*$K$4,2)</f>
        <v>0</v>
      </c>
      <c r="L241" s="98">
        <f>ROUND($G241*$L$4,2)</f>
        <v>0</v>
      </c>
      <c r="M241" s="99">
        <f t="shared" si="89"/>
        <v>0</v>
      </c>
    </row>
    <row r="242" spans="1:15" s="81" customFormat="1" x14ac:dyDescent="0.2">
      <c r="A242" s="94" t="s">
        <v>174</v>
      </c>
      <c r="B242" s="95" t="s">
        <v>51</v>
      </c>
      <c r="C242" s="95" t="s">
        <v>10</v>
      </c>
      <c r="D242" s="96">
        <v>0</v>
      </c>
      <c r="E242" s="96">
        <v>0</v>
      </c>
      <c r="F242" s="97">
        <v>0</v>
      </c>
      <c r="G242" s="98">
        <v>0</v>
      </c>
      <c r="H242" s="98">
        <v>0</v>
      </c>
      <c r="I242" s="98">
        <v>0</v>
      </c>
      <c r="J242" s="98">
        <v>0</v>
      </c>
      <c r="K242" s="98">
        <v>0</v>
      </c>
      <c r="L242" s="98">
        <v>0</v>
      </c>
      <c r="M242" s="99">
        <f t="shared" si="89"/>
        <v>0</v>
      </c>
    </row>
    <row r="243" spans="1:15" s="81" customFormat="1" x14ac:dyDescent="0.2">
      <c r="A243" s="94" t="s">
        <v>174</v>
      </c>
      <c r="B243" s="95" t="s">
        <v>51</v>
      </c>
      <c r="C243" s="95" t="s">
        <v>66</v>
      </c>
      <c r="D243" s="96">
        <v>0</v>
      </c>
      <c r="E243" s="97">
        <v>0</v>
      </c>
      <c r="F243" s="97">
        <v>0</v>
      </c>
      <c r="G243" s="98">
        <v>0</v>
      </c>
      <c r="H243" s="98">
        <v>0</v>
      </c>
      <c r="I243" s="98">
        <v>0</v>
      </c>
      <c r="J243" s="98">
        <v>0</v>
      </c>
      <c r="K243" s="98">
        <v>0</v>
      </c>
      <c r="L243" s="98">
        <v>0</v>
      </c>
      <c r="M243" s="99">
        <f t="shared" si="89"/>
        <v>0</v>
      </c>
    </row>
    <row r="244" spans="1:15" s="81" customFormat="1" x14ac:dyDescent="0.2">
      <c r="A244" s="94" t="s">
        <v>174</v>
      </c>
      <c r="B244" s="95" t="s">
        <v>51</v>
      </c>
      <c r="C244" s="95" t="s">
        <v>124</v>
      </c>
      <c r="D244" s="96">
        <v>1</v>
      </c>
      <c r="E244" s="96">
        <v>0</v>
      </c>
      <c r="F244" s="97">
        <v>0</v>
      </c>
      <c r="G244" s="98">
        <f>ROUND($D244*'3p_turp_aprekins_uzn'!$AX$26,2)</f>
        <v>98170.8</v>
      </c>
      <c r="H244" s="98">
        <f t="shared" ref="H244:H245" si="104">ROUND($G244*$H$4,2)</f>
        <v>23158.49</v>
      </c>
      <c r="I244" s="98">
        <v>0</v>
      </c>
      <c r="J244" s="98">
        <v>0</v>
      </c>
      <c r="K244" s="98">
        <v>0</v>
      </c>
      <c r="L244" s="98">
        <v>0</v>
      </c>
      <c r="M244" s="99">
        <f t="shared" si="89"/>
        <v>121329.29000000001</v>
      </c>
    </row>
    <row r="245" spans="1:15" s="81" customFormat="1" x14ac:dyDescent="0.2">
      <c r="A245" s="94" t="s">
        <v>174</v>
      </c>
      <c r="B245" s="95" t="s">
        <v>51</v>
      </c>
      <c r="C245" s="95" t="s">
        <v>69</v>
      </c>
      <c r="D245" s="96">
        <v>2</v>
      </c>
      <c r="E245" s="97">
        <v>0</v>
      </c>
      <c r="F245" s="97">
        <v>0</v>
      </c>
      <c r="G245" s="98">
        <f>ROUND($D245*'3p_turp_aprekins_uzn'!$AX$26,2)</f>
        <v>196341.6</v>
      </c>
      <c r="H245" s="98">
        <f t="shared" si="104"/>
        <v>46316.98</v>
      </c>
      <c r="I245" s="98">
        <v>0</v>
      </c>
      <c r="J245" s="98">
        <v>0</v>
      </c>
      <c r="K245" s="98">
        <v>0</v>
      </c>
      <c r="L245" s="98">
        <v>0</v>
      </c>
      <c r="M245" s="99">
        <f t="shared" si="89"/>
        <v>242658.58000000002</v>
      </c>
    </row>
    <row r="246" spans="1:15" s="81" customFormat="1" ht="12" thickBot="1" x14ac:dyDescent="0.25">
      <c r="A246" s="100" t="s">
        <v>174</v>
      </c>
      <c r="B246" s="101" t="s">
        <v>51</v>
      </c>
      <c r="C246" s="101" t="s">
        <v>6</v>
      </c>
      <c r="D246" s="102">
        <v>2</v>
      </c>
      <c r="E246" s="103">
        <v>0</v>
      </c>
      <c r="F246" s="103">
        <v>0</v>
      </c>
      <c r="G246" s="104">
        <f>ROUND($D246*'3p_turp_aprekins_uzn'!$AX$31,2)</f>
        <v>130743.6</v>
      </c>
      <c r="H246" s="104">
        <f>ROUND($G246*$H$4,2)</f>
        <v>30842.42</v>
      </c>
      <c r="I246" s="104">
        <v>0</v>
      </c>
      <c r="J246" s="104">
        <v>0</v>
      </c>
      <c r="K246" s="104">
        <v>0</v>
      </c>
      <c r="L246" s="104">
        <v>0</v>
      </c>
      <c r="M246" s="105">
        <f t="shared" si="89"/>
        <v>161586.02000000002</v>
      </c>
      <c r="O246" s="112"/>
    </row>
    <row r="247" spans="1:15" s="81" customFormat="1" ht="12" thickBot="1" x14ac:dyDescent="0.25">
      <c r="A247" s="135" t="s">
        <v>174</v>
      </c>
      <c r="B247" s="136" t="s">
        <v>180</v>
      </c>
      <c r="C247" s="136"/>
      <c r="D247" s="148">
        <f>D239+D240+D241+D242+D243+D244+D245+D246</f>
        <v>7</v>
      </c>
      <c r="E247" s="149">
        <f t="shared" ref="E247:M247" si="105">E239+E240+E241+E242+E243+E244+E245+E246</f>
        <v>0</v>
      </c>
      <c r="F247" s="149">
        <f t="shared" si="105"/>
        <v>0</v>
      </c>
      <c r="G247" s="139">
        <f t="shared" si="105"/>
        <v>750984</v>
      </c>
      <c r="H247" s="139">
        <f t="shared" si="105"/>
        <v>177157.13</v>
      </c>
      <c r="I247" s="139">
        <f t="shared" si="105"/>
        <v>27714</v>
      </c>
      <c r="J247" s="139">
        <f t="shared" si="105"/>
        <v>93060.479999999996</v>
      </c>
      <c r="K247" s="139">
        <f t="shared" si="105"/>
        <v>6579.7</v>
      </c>
      <c r="L247" s="139">
        <f t="shared" si="105"/>
        <v>10488.44</v>
      </c>
      <c r="M247" s="140">
        <f t="shared" si="105"/>
        <v>1065983.75</v>
      </c>
      <c r="O247" s="112"/>
    </row>
    <row r="248" spans="1:15" s="81" customFormat="1" x14ac:dyDescent="0.2">
      <c r="A248" s="88" t="s">
        <v>174</v>
      </c>
      <c r="B248" s="89" t="s">
        <v>53</v>
      </c>
      <c r="C248" s="89" t="s">
        <v>68</v>
      </c>
      <c r="D248" s="90">
        <v>1</v>
      </c>
      <c r="E248" s="90">
        <v>0</v>
      </c>
      <c r="F248" s="91">
        <v>0</v>
      </c>
      <c r="G248" s="92">
        <f>ROUND($D248*'3p_turp_aprekins_uzn'!$AX$19,2)</f>
        <v>162864</v>
      </c>
      <c r="H248" s="92">
        <f>ROUND(G248*$H$4,2)</f>
        <v>38419.620000000003</v>
      </c>
      <c r="I248" s="92">
        <f>ROUND($D248*$I$4,2)</f>
        <v>13857</v>
      </c>
      <c r="J248" s="92">
        <f>ROUND($G248*$J$4,2)</f>
        <v>46530.239999999998</v>
      </c>
      <c r="K248" s="92">
        <f>ROUND($G248*$K$4,2)</f>
        <v>3289.85</v>
      </c>
      <c r="L248" s="92">
        <f>ROUND($G248*$L$4,2)</f>
        <v>5244.22</v>
      </c>
      <c r="M248" s="93">
        <f t="shared" si="89"/>
        <v>270204.92999999993</v>
      </c>
    </row>
    <row r="249" spans="1:15" s="81" customFormat="1" x14ac:dyDescent="0.2">
      <c r="A249" s="94" t="s">
        <v>174</v>
      </c>
      <c r="B249" s="95" t="s">
        <v>53</v>
      </c>
      <c r="C249" s="95" t="s">
        <v>27</v>
      </c>
      <c r="D249" s="96">
        <v>1</v>
      </c>
      <c r="E249" s="96">
        <v>0</v>
      </c>
      <c r="F249" s="97">
        <v>0</v>
      </c>
      <c r="G249" s="98">
        <f>ROUND($D249*'3p_turp_aprekins_uzn'!$AX$19,2)</f>
        <v>162864</v>
      </c>
      <c r="H249" s="98">
        <f t="shared" ref="H249" si="106">ROUND(G249*$H$4,2)</f>
        <v>38419.620000000003</v>
      </c>
      <c r="I249" s="98">
        <f>ROUND($D249*$I$4,2)</f>
        <v>13857</v>
      </c>
      <c r="J249" s="98">
        <f t="shared" ref="J249:J250" si="107">ROUND($G249*$J$4,2)</f>
        <v>46530.239999999998</v>
      </c>
      <c r="K249" s="98">
        <f t="shared" ref="K249:K250" si="108">ROUND($G249*$K$4,2)</f>
        <v>3289.85</v>
      </c>
      <c r="L249" s="98">
        <f t="shared" ref="L249:L250" si="109">ROUND($G249*$L$4,2)</f>
        <v>5244.22</v>
      </c>
      <c r="M249" s="99">
        <f t="shared" ref="M249" si="110">SUM(G249:L249)</f>
        <v>270204.92999999993</v>
      </c>
    </row>
    <row r="250" spans="1:15" s="164" customFormat="1" x14ac:dyDescent="0.2">
      <c r="A250" s="158" t="s">
        <v>174</v>
      </c>
      <c r="B250" s="159" t="s">
        <v>53</v>
      </c>
      <c r="C250" s="159" t="s">
        <v>32</v>
      </c>
      <c r="D250" s="160">
        <v>0</v>
      </c>
      <c r="E250" s="160">
        <v>0</v>
      </c>
      <c r="F250" s="161">
        <v>0</v>
      </c>
      <c r="G250" s="162">
        <f>ROUND($D250*'3p_turp_aprekins_uzn'!$AX$19,2)</f>
        <v>0</v>
      </c>
      <c r="H250" s="162">
        <f t="shared" ref="H250" si="111">ROUND(G250*$H$4,2)</f>
        <v>0</v>
      </c>
      <c r="I250" s="162">
        <f>ROUND($D250*$I$4,2)</f>
        <v>0</v>
      </c>
      <c r="J250" s="162">
        <f t="shared" si="107"/>
        <v>0</v>
      </c>
      <c r="K250" s="162">
        <f t="shared" si="108"/>
        <v>0</v>
      </c>
      <c r="L250" s="162">
        <f t="shared" si="109"/>
        <v>0</v>
      </c>
      <c r="M250" s="163">
        <f t="shared" ref="M250" si="112">SUM(G250:L250)</f>
        <v>0</v>
      </c>
    </row>
    <row r="251" spans="1:15" s="81" customFormat="1" x14ac:dyDescent="0.2">
      <c r="A251" s="94" t="s">
        <v>174</v>
      </c>
      <c r="B251" s="95" t="s">
        <v>53</v>
      </c>
      <c r="C251" s="95" t="s">
        <v>10</v>
      </c>
      <c r="D251" s="96">
        <v>0</v>
      </c>
      <c r="E251" s="96">
        <v>0</v>
      </c>
      <c r="F251" s="97">
        <v>0</v>
      </c>
      <c r="G251" s="98">
        <v>0</v>
      </c>
      <c r="H251" s="98">
        <v>0</v>
      </c>
      <c r="I251" s="98">
        <v>0</v>
      </c>
      <c r="J251" s="98">
        <v>0</v>
      </c>
      <c r="K251" s="98">
        <v>0</v>
      </c>
      <c r="L251" s="98">
        <v>0</v>
      </c>
      <c r="M251" s="99">
        <f t="shared" si="89"/>
        <v>0</v>
      </c>
    </row>
    <row r="252" spans="1:15" s="81" customFormat="1" x14ac:dyDescent="0.2">
      <c r="A252" s="94" t="s">
        <v>174</v>
      </c>
      <c r="B252" s="95" t="s">
        <v>53</v>
      </c>
      <c r="C252" s="95" t="s">
        <v>66</v>
      </c>
      <c r="D252" s="96">
        <v>0</v>
      </c>
      <c r="E252" s="96">
        <v>0</v>
      </c>
      <c r="F252" s="97">
        <v>0</v>
      </c>
      <c r="G252" s="98">
        <v>0</v>
      </c>
      <c r="H252" s="98">
        <v>0</v>
      </c>
      <c r="I252" s="98">
        <v>0</v>
      </c>
      <c r="J252" s="98">
        <v>0</v>
      </c>
      <c r="K252" s="98">
        <v>0</v>
      </c>
      <c r="L252" s="98">
        <v>0</v>
      </c>
      <c r="M252" s="99">
        <f t="shared" si="89"/>
        <v>0</v>
      </c>
    </row>
    <row r="253" spans="1:15" s="81" customFormat="1" x14ac:dyDescent="0.2">
      <c r="A253" s="94" t="s">
        <v>174</v>
      </c>
      <c r="B253" s="95" t="s">
        <v>53</v>
      </c>
      <c r="C253" s="95" t="s">
        <v>124</v>
      </c>
      <c r="D253" s="96">
        <v>1</v>
      </c>
      <c r="E253" s="96">
        <v>0</v>
      </c>
      <c r="F253" s="97">
        <v>0</v>
      </c>
      <c r="G253" s="98">
        <f>ROUND($D253*'3p_turp_aprekins_uzn'!$AX$26,2)</f>
        <v>98170.8</v>
      </c>
      <c r="H253" s="98">
        <f t="shared" ref="H253:H254" si="113">ROUND($G253*$H$4,2)</f>
        <v>23158.49</v>
      </c>
      <c r="I253" s="98">
        <v>0</v>
      </c>
      <c r="J253" s="98">
        <v>0</v>
      </c>
      <c r="K253" s="98">
        <v>0</v>
      </c>
      <c r="L253" s="98">
        <v>0</v>
      </c>
      <c r="M253" s="99">
        <f t="shared" si="89"/>
        <v>121329.29000000001</v>
      </c>
    </row>
    <row r="254" spans="1:15" s="81" customFormat="1" x14ac:dyDescent="0.2">
      <c r="A254" s="94" t="s">
        <v>174</v>
      </c>
      <c r="B254" s="95" t="s">
        <v>53</v>
      </c>
      <c r="C254" s="95" t="s">
        <v>5</v>
      </c>
      <c r="D254" s="96">
        <v>2</v>
      </c>
      <c r="E254" s="97">
        <v>0</v>
      </c>
      <c r="F254" s="97">
        <v>0</v>
      </c>
      <c r="G254" s="98">
        <f>ROUND($D254*'3p_turp_aprekins_uzn'!$AX$26,2)</f>
        <v>196341.6</v>
      </c>
      <c r="H254" s="98">
        <f t="shared" si="113"/>
        <v>46316.98</v>
      </c>
      <c r="I254" s="98">
        <v>0</v>
      </c>
      <c r="J254" s="98">
        <v>0</v>
      </c>
      <c r="K254" s="98">
        <v>0</v>
      </c>
      <c r="L254" s="98">
        <v>0</v>
      </c>
      <c r="M254" s="99">
        <f t="shared" si="89"/>
        <v>242658.58000000002</v>
      </c>
    </row>
    <row r="255" spans="1:15" s="81" customFormat="1" ht="12" thickBot="1" x14ac:dyDescent="0.25">
      <c r="A255" s="100" t="s">
        <v>174</v>
      </c>
      <c r="B255" s="101" t="s">
        <v>53</v>
      </c>
      <c r="C255" s="101" t="s">
        <v>6</v>
      </c>
      <c r="D255" s="102">
        <v>2</v>
      </c>
      <c r="E255" s="103">
        <v>0</v>
      </c>
      <c r="F255" s="103">
        <v>0</v>
      </c>
      <c r="G255" s="104">
        <f>ROUND($D255*'3p_turp_aprekins_uzn'!$AX$31,2)</f>
        <v>130743.6</v>
      </c>
      <c r="H255" s="104">
        <f>ROUND($G255*$H$4,2)</f>
        <v>30842.42</v>
      </c>
      <c r="I255" s="104">
        <v>0</v>
      </c>
      <c r="J255" s="104">
        <v>0</v>
      </c>
      <c r="K255" s="104">
        <v>0</v>
      </c>
      <c r="L255" s="104">
        <v>0</v>
      </c>
      <c r="M255" s="105">
        <f t="shared" si="89"/>
        <v>161586.02000000002</v>
      </c>
    </row>
    <row r="256" spans="1:15" s="81" customFormat="1" ht="12" thickBot="1" x14ac:dyDescent="0.25">
      <c r="A256" s="135" t="s">
        <v>174</v>
      </c>
      <c r="B256" s="136" t="s">
        <v>180</v>
      </c>
      <c r="C256" s="136"/>
      <c r="D256" s="148">
        <f>D248+D249+D250+D251+D252+D253+D254+D255</f>
        <v>7</v>
      </c>
      <c r="E256" s="149">
        <f t="shared" ref="E256:M256" si="114">E248+E249+E250+E251+E252+E253+E254+E255</f>
        <v>0</v>
      </c>
      <c r="F256" s="149">
        <f t="shared" si="114"/>
        <v>0</v>
      </c>
      <c r="G256" s="139">
        <f t="shared" si="114"/>
        <v>750984</v>
      </c>
      <c r="H256" s="139">
        <f t="shared" si="114"/>
        <v>177157.13</v>
      </c>
      <c r="I256" s="139">
        <f t="shared" si="114"/>
        <v>27714</v>
      </c>
      <c r="J256" s="139">
        <f t="shared" si="114"/>
        <v>93060.479999999996</v>
      </c>
      <c r="K256" s="139">
        <f t="shared" si="114"/>
        <v>6579.7</v>
      </c>
      <c r="L256" s="139">
        <f t="shared" si="114"/>
        <v>10488.44</v>
      </c>
      <c r="M256" s="140">
        <f t="shared" si="114"/>
        <v>1065983.75</v>
      </c>
    </row>
    <row r="257" spans="1:13" s="81" customFormat="1" x14ac:dyDescent="0.2">
      <c r="A257" s="88" t="s">
        <v>174</v>
      </c>
      <c r="B257" s="89" t="s">
        <v>54</v>
      </c>
      <c r="C257" s="89" t="s">
        <v>68</v>
      </c>
      <c r="D257" s="90">
        <v>0</v>
      </c>
      <c r="E257" s="90">
        <v>0</v>
      </c>
      <c r="F257" s="91">
        <v>0</v>
      </c>
      <c r="G257" s="92">
        <f>ROUND($D257*'3p_turp_aprekins_uzn'!$AX$19,2)</f>
        <v>0</v>
      </c>
      <c r="H257" s="92">
        <f t="shared" ref="H257:H258" si="115">ROUND(G257*$H$4,2)</f>
        <v>0</v>
      </c>
      <c r="I257" s="92">
        <f>ROUND($D257*$I$4,2)</f>
        <v>0</v>
      </c>
      <c r="J257" s="92">
        <f>ROUND($G257*$J$4,2)</f>
        <v>0</v>
      </c>
      <c r="K257" s="92">
        <f>ROUND($G257*$K$4,2)</f>
        <v>0</v>
      </c>
      <c r="L257" s="92">
        <f>ROUND($G257*$L$4,2)</f>
        <v>0</v>
      </c>
      <c r="M257" s="93">
        <f t="shared" si="89"/>
        <v>0</v>
      </c>
    </row>
    <row r="258" spans="1:13" s="81" customFormat="1" x14ac:dyDescent="0.2">
      <c r="A258" s="94" t="s">
        <v>174</v>
      </c>
      <c r="B258" s="95" t="s">
        <v>54</v>
      </c>
      <c r="C258" s="95" t="s">
        <v>52</v>
      </c>
      <c r="D258" s="96">
        <v>0</v>
      </c>
      <c r="E258" s="96">
        <v>0</v>
      </c>
      <c r="F258" s="97">
        <v>0</v>
      </c>
      <c r="G258" s="98">
        <f>ROUND($E258*'3p_turp_aprekins_uzn'!$AX$15,2)</f>
        <v>0</v>
      </c>
      <c r="H258" s="98">
        <f t="shared" si="115"/>
        <v>0</v>
      </c>
      <c r="I258" s="98">
        <f>ROUND($E258*$I$4/2,2)</f>
        <v>0</v>
      </c>
      <c r="J258" s="98">
        <f>ROUND($G258*$J$4,2)</f>
        <v>0</v>
      </c>
      <c r="K258" s="98">
        <f>ROUND($G258*$K$4,2)</f>
        <v>0</v>
      </c>
      <c r="L258" s="98">
        <f>ROUND($G258*$L$4,2)</f>
        <v>0</v>
      </c>
      <c r="M258" s="99">
        <f t="shared" si="89"/>
        <v>0</v>
      </c>
    </row>
    <row r="259" spans="1:13" s="81" customFormat="1" x14ac:dyDescent="0.2">
      <c r="A259" s="94" t="s">
        <v>174</v>
      </c>
      <c r="B259" s="95" t="s">
        <v>54</v>
      </c>
      <c r="C259" s="95" t="s">
        <v>28</v>
      </c>
      <c r="D259" s="96">
        <v>0</v>
      </c>
      <c r="E259" s="96">
        <v>1</v>
      </c>
      <c r="F259" s="97">
        <v>0</v>
      </c>
      <c r="G259" s="98">
        <f>ROUND($E259*'3p_turp_aprekins_uzn'!$AX$15,2)</f>
        <v>43200</v>
      </c>
      <c r="H259" s="98">
        <f>ROUND(G259*$H$4,2)</f>
        <v>10190.879999999999</v>
      </c>
      <c r="I259" s="98">
        <f>ROUND($F259*$I$4/3,2)</f>
        <v>0</v>
      </c>
      <c r="J259" s="98">
        <f>ROUND($G259*$J$4,2)</f>
        <v>12342.24</v>
      </c>
      <c r="K259" s="98">
        <f>ROUND($G259*$K$4,2)</f>
        <v>872.64</v>
      </c>
      <c r="L259" s="98">
        <f>ROUND($G259*$L$4,2)</f>
        <v>1391.04</v>
      </c>
      <c r="M259" s="99">
        <f t="shared" ref="M259" si="116">SUM(G259:L259)</f>
        <v>67996.799999999988</v>
      </c>
    </row>
    <row r="260" spans="1:13" s="81" customFormat="1" x14ac:dyDescent="0.2">
      <c r="A260" s="94" t="s">
        <v>174</v>
      </c>
      <c r="B260" s="95" t="s">
        <v>54</v>
      </c>
      <c r="C260" s="95" t="s">
        <v>66</v>
      </c>
      <c r="D260" s="96">
        <v>0</v>
      </c>
      <c r="E260" s="96">
        <v>0</v>
      </c>
      <c r="F260" s="97">
        <v>0</v>
      </c>
      <c r="G260" s="98">
        <v>0</v>
      </c>
      <c r="H260" s="98">
        <v>0</v>
      </c>
      <c r="I260" s="98">
        <v>0</v>
      </c>
      <c r="J260" s="98">
        <v>0</v>
      </c>
      <c r="K260" s="98">
        <v>0</v>
      </c>
      <c r="L260" s="98">
        <v>0</v>
      </c>
      <c r="M260" s="99">
        <f t="shared" si="89"/>
        <v>0</v>
      </c>
    </row>
    <row r="261" spans="1:13" s="81" customFormat="1" x14ac:dyDescent="0.2">
      <c r="A261" s="94" t="s">
        <v>174</v>
      </c>
      <c r="B261" s="95" t="s">
        <v>54</v>
      </c>
      <c r="C261" s="95" t="s">
        <v>124</v>
      </c>
      <c r="D261" s="96">
        <v>1</v>
      </c>
      <c r="E261" s="96">
        <v>0</v>
      </c>
      <c r="F261" s="97">
        <v>0</v>
      </c>
      <c r="G261" s="98">
        <f>ROUND($D261*'3p_turp_aprekins_uzn'!$AX$26,2)</f>
        <v>98170.8</v>
      </c>
      <c r="H261" s="98">
        <f t="shared" ref="H261:H265" si="117">ROUND($G261*$H$4,2)</f>
        <v>23158.49</v>
      </c>
      <c r="I261" s="98">
        <v>0</v>
      </c>
      <c r="J261" s="98">
        <v>0</v>
      </c>
      <c r="K261" s="98">
        <v>0</v>
      </c>
      <c r="L261" s="98">
        <v>0</v>
      </c>
      <c r="M261" s="99">
        <f t="shared" si="89"/>
        <v>121329.29000000001</v>
      </c>
    </row>
    <row r="262" spans="1:13" s="81" customFormat="1" x14ac:dyDescent="0.2">
      <c r="A262" s="94" t="s">
        <v>174</v>
      </c>
      <c r="B262" s="95" t="s">
        <v>54</v>
      </c>
      <c r="C262" s="95" t="s">
        <v>69</v>
      </c>
      <c r="D262" s="96">
        <v>1</v>
      </c>
      <c r="E262" s="97">
        <v>0</v>
      </c>
      <c r="F262" s="97">
        <v>0</v>
      </c>
      <c r="G262" s="98">
        <f>ROUND($D262*'3p_turp_aprekins_uzn'!$AX$26,2)</f>
        <v>98170.8</v>
      </c>
      <c r="H262" s="98">
        <f t="shared" si="117"/>
        <v>23158.49</v>
      </c>
      <c r="I262" s="98">
        <v>0</v>
      </c>
      <c r="J262" s="98">
        <v>0</v>
      </c>
      <c r="K262" s="98">
        <v>0</v>
      </c>
      <c r="L262" s="98">
        <v>0</v>
      </c>
      <c r="M262" s="99">
        <f t="shared" si="89"/>
        <v>121329.29000000001</v>
      </c>
    </row>
    <row r="263" spans="1:13" s="81" customFormat="1" x14ac:dyDescent="0.2">
      <c r="A263" s="94" t="s">
        <v>174</v>
      </c>
      <c r="B263" s="95" t="s">
        <v>54</v>
      </c>
      <c r="C263" s="95" t="s">
        <v>161</v>
      </c>
      <c r="D263" s="96">
        <f>1-1</f>
        <v>0</v>
      </c>
      <c r="E263" s="97">
        <v>0</v>
      </c>
      <c r="F263" s="97">
        <v>0</v>
      </c>
      <c r="G263" s="98">
        <f>ROUND($E263*'3p_turp_aprekins_uzn'!$AX$24,2)</f>
        <v>0</v>
      </c>
      <c r="H263" s="98">
        <f t="shared" si="117"/>
        <v>0</v>
      </c>
      <c r="I263" s="98">
        <v>0</v>
      </c>
      <c r="J263" s="98">
        <f t="shared" ref="J263" si="118">ROUND($G263*$J$4,2)</f>
        <v>0</v>
      </c>
      <c r="K263" s="98">
        <f t="shared" ref="K263:K265" si="119">ROUND($G263*$K$4,2)</f>
        <v>0</v>
      </c>
      <c r="L263" s="98">
        <f t="shared" ref="L263:L265" si="120">ROUND($G263*$L$4,2)</f>
        <v>0</v>
      </c>
      <c r="M263" s="99">
        <f t="shared" si="89"/>
        <v>0</v>
      </c>
    </row>
    <row r="264" spans="1:13" s="81" customFormat="1" x14ac:dyDescent="0.2">
      <c r="A264" s="94" t="s">
        <v>174</v>
      </c>
      <c r="B264" s="95" t="s">
        <v>54</v>
      </c>
      <c r="C264" s="95" t="s">
        <v>6</v>
      </c>
      <c r="D264" s="96">
        <v>1</v>
      </c>
      <c r="E264" s="97">
        <v>0</v>
      </c>
      <c r="F264" s="97">
        <v>0</v>
      </c>
      <c r="G264" s="98">
        <f>ROUND($D264*'3p_turp_aprekins_uzn'!$AX$31,2)</f>
        <v>65371.8</v>
      </c>
      <c r="H264" s="98">
        <f t="shared" si="117"/>
        <v>15421.21</v>
      </c>
      <c r="I264" s="98">
        <v>0</v>
      </c>
      <c r="J264" s="98">
        <v>0</v>
      </c>
      <c r="K264" s="98">
        <v>0</v>
      </c>
      <c r="L264" s="98">
        <v>0</v>
      </c>
      <c r="M264" s="99">
        <f t="shared" si="89"/>
        <v>80793.010000000009</v>
      </c>
    </row>
    <row r="265" spans="1:13" s="81" customFormat="1" ht="12" thickBot="1" x14ac:dyDescent="0.25">
      <c r="A265" s="100" t="s">
        <v>174</v>
      </c>
      <c r="B265" s="101" t="s">
        <v>54</v>
      </c>
      <c r="C265" s="101" t="s">
        <v>56</v>
      </c>
      <c r="D265" s="102">
        <f>1-1</f>
        <v>0</v>
      </c>
      <c r="E265" s="103">
        <v>0</v>
      </c>
      <c r="F265" s="103">
        <v>0</v>
      </c>
      <c r="G265" s="104">
        <f>ROUND($E265*'3p_turp_aprekins_uzn'!$AX$29,2)</f>
        <v>0</v>
      </c>
      <c r="H265" s="104">
        <f t="shared" si="117"/>
        <v>0</v>
      </c>
      <c r="I265" s="104">
        <v>0</v>
      </c>
      <c r="J265" s="104">
        <v>0</v>
      </c>
      <c r="K265" s="104">
        <f t="shared" si="119"/>
        <v>0</v>
      </c>
      <c r="L265" s="104">
        <f t="shared" si="120"/>
        <v>0</v>
      </c>
      <c r="M265" s="105">
        <f t="shared" si="89"/>
        <v>0</v>
      </c>
    </row>
    <row r="266" spans="1:13" s="141" customFormat="1" thickBot="1" x14ac:dyDescent="0.2">
      <c r="A266" s="135" t="s">
        <v>174</v>
      </c>
      <c r="B266" s="136" t="s">
        <v>180</v>
      </c>
      <c r="C266" s="136"/>
      <c r="D266" s="148">
        <f>D257+D258+D259+D261+D260+D262+D263+D264+D265</f>
        <v>3</v>
      </c>
      <c r="E266" s="149">
        <f t="shared" ref="E266:M266" si="121">E257+E258+E259+E261+E260+E262+E263+E264+E265</f>
        <v>1</v>
      </c>
      <c r="F266" s="149">
        <f t="shared" si="121"/>
        <v>0</v>
      </c>
      <c r="G266" s="139">
        <f t="shared" si="121"/>
        <v>304913.39999999997</v>
      </c>
      <c r="H266" s="139">
        <f t="shared" si="121"/>
        <v>71929.070000000007</v>
      </c>
      <c r="I266" s="139">
        <f t="shared" si="121"/>
        <v>0</v>
      </c>
      <c r="J266" s="139">
        <f t="shared" si="121"/>
        <v>12342.24</v>
      </c>
      <c r="K266" s="139">
        <f t="shared" si="121"/>
        <v>872.64</v>
      </c>
      <c r="L266" s="139">
        <f t="shared" si="121"/>
        <v>1391.04</v>
      </c>
      <c r="M266" s="140">
        <f t="shared" si="121"/>
        <v>391448.39</v>
      </c>
    </row>
    <row r="267" spans="1:13" s="81" customFormat="1" x14ac:dyDescent="0.2">
      <c r="A267" s="88" t="s">
        <v>174</v>
      </c>
      <c r="B267" s="89" t="s">
        <v>57</v>
      </c>
      <c r="C267" s="89" t="s">
        <v>29</v>
      </c>
      <c r="D267" s="90">
        <v>0</v>
      </c>
      <c r="E267" s="90">
        <v>0</v>
      </c>
      <c r="F267" s="91">
        <v>0</v>
      </c>
      <c r="G267" s="92">
        <v>0</v>
      </c>
      <c r="H267" s="92">
        <v>0</v>
      </c>
      <c r="I267" s="92">
        <v>0</v>
      </c>
      <c r="J267" s="92">
        <v>0</v>
      </c>
      <c r="K267" s="92">
        <v>0</v>
      </c>
      <c r="L267" s="92">
        <v>0</v>
      </c>
      <c r="M267" s="93">
        <f t="shared" si="89"/>
        <v>0</v>
      </c>
    </row>
    <row r="268" spans="1:13" s="81" customFormat="1" x14ac:dyDescent="0.2">
      <c r="A268" s="94" t="s">
        <v>174</v>
      </c>
      <c r="B268" s="95" t="s">
        <v>57</v>
      </c>
      <c r="C268" s="95" t="s">
        <v>27</v>
      </c>
      <c r="D268" s="96">
        <v>0</v>
      </c>
      <c r="E268" s="96">
        <v>0</v>
      </c>
      <c r="F268" s="97">
        <v>0</v>
      </c>
      <c r="G268" s="98">
        <v>0</v>
      </c>
      <c r="H268" s="98">
        <v>0</v>
      </c>
      <c r="I268" s="98">
        <v>0</v>
      </c>
      <c r="J268" s="98">
        <v>0</v>
      </c>
      <c r="K268" s="98">
        <v>0</v>
      </c>
      <c r="L268" s="98">
        <v>0</v>
      </c>
      <c r="M268" s="99">
        <f t="shared" si="89"/>
        <v>0</v>
      </c>
    </row>
    <row r="269" spans="1:13" s="81" customFormat="1" x14ac:dyDescent="0.2">
      <c r="A269" s="94" t="s">
        <v>174</v>
      </c>
      <c r="B269" s="95" t="s">
        <v>57</v>
      </c>
      <c r="C269" s="95" t="s">
        <v>28</v>
      </c>
      <c r="D269" s="96"/>
      <c r="E269" s="96">
        <v>1</v>
      </c>
      <c r="F269" s="97"/>
      <c r="G269" s="98">
        <f>ROUND($E269*'3p_turp_aprekins_uzn'!$AX$15,2)</f>
        <v>43200</v>
      </c>
      <c r="H269" s="98">
        <f>ROUND(G269*$H$4,2)</f>
        <v>10190.879999999999</v>
      </c>
      <c r="I269" s="98">
        <f>ROUND($F269*$I$4/3,2)</f>
        <v>0</v>
      </c>
      <c r="J269" s="98">
        <f>ROUND($G269*$J$4,2)</f>
        <v>12342.24</v>
      </c>
      <c r="K269" s="98">
        <f>ROUND($G269*$K$4,2)</f>
        <v>872.64</v>
      </c>
      <c r="L269" s="98">
        <f>ROUND($G269*$L$4,2)</f>
        <v>1391.04</v>
      </c>
      <c r="M269" s="99">
        <f t="shared" ref="M269" si="122">SUM(G269:L269)</f>
        <v>67996.799999999988</v>
      </c>
    </row>
    <row r="270" spans="1:13" s="81" customFormat="1" x14ac:dyDescent="0.2">
      <c r="A270" s="94" t="s">
        <v>174</v>
      </c>
      <c r="B270" s="95" t="s">
        <v>57</v>
      </c>
      <c r="C270" s="95" t="s">
        <v>8</v>
      </c>
      <c r="D270" s="96">
        <v>0</v>
      </c>
      <c r="E270" s="96">
        <v>0</v>
      </c>
      <c r="F270" s="97">
        <v>0</v>
      </c>
      <c r="G270" s="98">
        <v>0</v>
      </c>
      <c r="H270" s="98">
        <v>0</v>
      </c>
      <c r="I270" s="98">
        <v>0</v>
      </c>
      <c r="J270" s="98">
        <v>0</v>
      </c>
      <c r="K270" s="98">
        <v>0</v>
      </c>
      <c r="L270" s="98">
        <v>0</v>
      </c>
      <c r="M270" s="99">
        <f t="shared" si="89"/>
        <v>0</v>
      </c>
    </row>
    <row r="271" spans="1:13" s="81" customFormat="1" x14ac:dyDescent="0.2">
      <c r="A271" s="94" t="s">
        <v>174</v>
      </c>
      <c r="B271" s="95" t="s">
        <v>57</v>
      </c>
      <c r="C271" s="95" t="s">
        <v>32</v>
      </c>
      <c r="D271" s="96">
        <v>0</v>
      </c>
      <c r="E271" s="96">
        <v>0</v>
      </c>
      <c r="F271" s="97">
        <v>0</v>
      </c>
      <c r="G271" s="98">
        <v>0</v>
      </c>
      <c r="H271" s="98">
        <v>0</v>
      </c>
      <c r="I271" s="98">
        <v>0</v>
      </c>
      <c r="J271" s="98">
        <v>0</v>
      </c>
      <c r="K271" s="98">
        <v>0</v>
      </c>
      <c r="L271" s="98">
        <v>0</v>
      </c>
      <c r="M271" s="99">
        <f t="shared" si="89"/>
        <v>0</v>
      </c>
    </row>
    <row r="272" spans="1:13" s="81" customFormat="1" x14ac:dyDescent="0.2">
      <c r="A272" s="94" t="s">
        <v>174</v>
      </c>
      <c r="B272" s="95" t="s">
        <v>57</v>
      </c>
      <c r="C272" s="95" t="s">
        <v>10</v>
      </c>
      <c r="D272" s="96">
        <v>0</v>
      </c>
      <c r="E272" s="96">
        <v>0</v>
      </c>
      <c r="F272" s="97">
        <v>0</v>
      </c>
      <c r="G272" s="98">
        <v>0</v>
      </c>
      <c r="H272" s="98">
        <v>0</v>
      </c>
      <c r="I272" s="98">
        <v>0</v>
      </c>
      <c r="J272" s="98">
        <v>0</v>
      </c>
      <c r="K272" s="98">
        <v>0</v>
      </c>
      <c r="L272" s="98">
        <v>0</v>
      </c>
      <c r="M272" s="99">
        <f t="shared" si="89"/>
        <v>0</v>
      </c>
    </row>
    <row r="273" spans="1:13" s="81" customFormat="1" x14ac:dyDescent="0.2">
      <c r="A273" s="94" t="s">
        <v>174</v>
      </c>
      <c r="B273" s="95" t="s">
        <v>57</v>
      </c>
      <c r="C273" s="95" t="s">
        <v>66</v>
      </c>
      <c r="D273" s="96">
        <v>0</v>
      </c>
      <c r="E273" s="96">
        <v>0</v>
      </c>
      <c r="F273" s="97">
        <v>0</v>
      </c>
      <c r="G273" s="98">
        <v>0</v>
      </c>
      <c r="H273" s="98">
        <v>0</v>
      </c>
      <c r="I273" s="98">
        <v>0</v>
      </c>
      <c r="J273" s="98">
        <v>0</v>
      </c>
      <c r="K273" s="98">
        <v>0</v>
      </c>
      <c r="L273" s="98">
        <v>0</v>
      </c>
      <c r="M273" s="99">
        <f t="shared" si="89"/>
        <v>0</v>
      </c>
    </row>
    <row r="274" spans="1:13" s="81" customFormat="1" x14ac:dyDescent="0.2">
      <c r="A274" s="94" t="s">
        <v>174</v>
      </c>
      <c r="B274" s="95" t="s">
        <v>57</v>
      </c>
      <c r="C274" s="95" t="s">
        <v>124</v>
      </c>
      <c r="D274" s="96">
        <v>1</v>
      </c>
      <c r="E274" s="96">
        <v>0</v>
      </c>
      <c r="F274" s="97">
        <v>0</v>
      </c>
      <c r="G274" s="98">
        <f>ROUND($D274*'3p_turp_aprekins_uzn'!$AX$26,2)</f>
        <v>98170.8</v>
      </c>
      <c r="H274" s="98">
        <f t="shared" ref="H274:H275" si="123">ROUND($G274*$H$4,2)</f>
        <v>23158.49</v>
      </c>
      <c r="I274" s="98">
        <v>0</v>
      </c>
      <c r="J274" s="98">
        <v>0</v>
      </c>
      <c r="K274" s="98">
        <v>0</v>
      </c>
      <c r="L274" s="98">
        <v>0</v>
      </c>
      <c r="M274" s="99">
        <f t="shared" si="89"/>
        <v>121329.29000000001</v>
      </c>
    </row>
    <row r="275" spans="1:13" s="81" customFormat="1" x14ac:dyDescent="0.2">
      <c r="A275" s="94" t="s">
        <v>174</v>
      </c>
      <c r="B275" s="95" t="s">
        <v>57</v>
      </c>
      <c r="C275" s="95" t="s">
        <v>69</v>
      </c>
      <c r="D275" s="96">
        <v>1</v>
      </c>
      <c r="E275" s="97">
        <v>0</v>
      </c>
      <c r="F275" s="97">
        <v>0</v>
      </c>
      <c r="G275" s="98">
        <f>ROUND($D275*'3p_turp_aprekins_uzn'!$AX$26,2)</f>
        <v>98170.8</v>
      </c>
      <c r="H275" s="98">
        <f t="shared" si="123"/>
        <v>23158.49</v>
      </c>
      <c r="I275" s="98">
        <v>0</v>
      </c>
      <c r="J275" s="98">
        <v>0</v>
      </c>
      <c r="K275" s="98">
        <v>0</v>
      </c>
      <c r="L275" s="98">
        <v>0</v>
      </c>
      <c r="M275" s="99">
        <f t="shared" si="89"/>
        <v>121329.29000000001</v>
      </c>
    </row>
    <row r="276" spans="1:13" s="81" customFormat="1" x14ac:dyDescent="0.2">
      <c r="A276" s="94" t="s">
        <v>174</v>
      </c>
      <c r="B276" s="95" t="s">
        <v>57</v>
      </c>
      <c r="C276" s="95" t="s">
        <v>11</v>
      </c>
      <c r="D276" s="96">
        <v>0</v>
      </c>
      <c r="E276" s="96">
        <v>0</v>
      </c>
      <c r="F276" s="97">
        <v>0</v>
      </c>
      <c r="G276" s="98">
        <v>0</v>
      </c>
      <c r="H276" s="98">
        <v>0</v>
      </c>
      <c r="I276" s="98">
        <v>0</v>
      </c>
      <c r="J276" s="98">
        <v>0</v>
      </c>
      <c r="K276" s="98">
        <v>0</v>
      </c>
      <c r="L276" s="98">
        <v>0</v>
      </c>
      <c r="M276" s="99">
        <f t="shared" si="89"/>
        <v>0</v>
      </c>
    </row>
    <row r="277" spans="1:13" s="81" customFormat="1" ht="12" thickBot="1" x14ac:dyDescent="0.25">
      <c r="A277" s="100" t="s">
        <v>174</v>
      </c>
      <c r="B277" s="101" t="s">
        <v>57</v>
      </c>
      <c r="C277" s="101" t="s">
        <v>6</v>
      </c>
      <c r="D277" s="102">
        <v>1</v>
      </c>
      <c r="E277" s="103">
        <v>0</v>
      </c>
      <c r="F277" s="103">
        <v>0</v>
      </c>
      <c r="G277" s="104">
        <f>ROUND($D277*'3p_turp_aprekins_uzn'!$AX$31,2)</f>
        <v>65371.8</v>
      </c>
      <c r="H277" s="104">
        <f>ROUND($G277*$H$4,2)</f>
        <v>15421.21</v>
      </c>
      <c r="I277" s="104">
        <v>0</v>
      </c>
      <c r="J277" s="104">
        <v>0</v>
      </c>
      <c r="K277" s="104">
        <v>0</v>
      </c>
      <c r="L277" s="104">
        <v>0</v>
      </c>
      <c r="M277" s="105">
        <f t="shared" si="89"/>
        <v>80793.010000000009</v>
      </c>
    </row>
    <row r="278" spans="1:13" s="81" customFormat="1" ht="12" thickBot="1" x14ac:dyDescent="0.25">
      <c r="A278" s="135" t="s">
        <v>174</v>
      </c>
      <c r="B278" s="136" t="s">
        <v>180</v>
      </c>
      <c r="C278" s="136"/>
      <c r="D278" s="148">
        <f>D267+D268+D269+D270+D271+D272+D273+D274+D275+D276+D277</f>
        <v>3</v>
      </c>
      <c r="E278" s="149">
        <f t="shared" ref="E278:M278" si="124">E267+E268+E269+E270+E271+E272+E273+E274+E275+E276+E277</f>
        <v>1</v>
      </c>
      <c r="F278" s="149">
        <f t="shared" si="124"/>
        <v>0</v>
      </c>
      <c r="G278" s="139">
        <f t="shared" si="124"/>
        <v>304913.39999999997</v>
      </c>
      <c r="H278" s="139">
        <f t="shared" si="124"/>
        <v>71929.070000000007</v>
      </c>
      <c r="I278" s="139">
        <f t="shared" si="124"/>
        <v>0</v>
      </c>
      <c r="J278" s="139">
        <f t="shared" si="124"/>
        <v>12342.24</v>
      </c>
      <c r="K278" s="139">
        <f t="shared" si="124"/>
        <v>872.64</v>
      </c>
      <c r="L278" s="139">
        <f t="shared" si="124"/>
        <v>1391.04</v>
      </c>
      <c r="M278" s="140">
        <f t="shared" si="124"/>
        <v>391448.39</v>
      </c>
    </row>
    <row r="279" spans="1:13" s="81" customFormat="1" x14ac:dyDescent="0.2">
      <c r="A279" s="88" t="s">
        <v>174</v>
      </c>
      <c r="B279" s="89" t="s">
        <v>58</v>
      </c>
      <c r="C279" s="89" t="s">
        <v>29</v>
      </c>
      <c r="D279" s="90">
        <v>1</v>
      </c>
      <c r="E279" s="90">
        <v>0</v>
      </c>
      <c r="F279" s="91">
        <v>0</v>
      </c>
      <c r="G279" s="92">
        <f>ROUND($D279*'3p_turp_aprekins_uzn'!$AX$19,2)</f>
        <v>162864</v>
      </c>
      <c r="H279" s="92">
        <f>ROUND(G279*$H$4,2)</f>
        <v>38419.620000000003</v>
      </c>
      <c r="I279" s="92">
        <f>ROUND($D279*$I$4,2)</f>
        <v>13857</v>
      </c>
      <c r="J279" s="92">
        <f>ROUND($G279*$J$4,2)</f>
        <v>46530.239999999998</v>
      </c>
      <c r="K279" s="92">
        <f>ROUND($G279*$K$4,2)</f>
        <v>3289.85</v>
      </c>
      <c r="L279" s="92">
        <f>ROUND($G279*$L$4,2)</f>
        <v>5244.22</v>
      </c>
      <c r="M279" s="93">
        <f t="shared" ref="M279" si="125">SUM(G279:L279)</f>
        <v>270204.92999999993</v>
      </c>
    </row>
    <row r="280" spans="1:13" s="81" customFormat="1" x14ac:dyDescent="0.2">
      <c r="A280" s="94" t="s">
        <v>174</v>
      </c>
      <c r="B280" s="95" t="s">
        <v>58</v>
      </c>
      <c r="C280" s="95" t="s">
        <v>27</v>
      </c>
      <c r="D280" s="96">
        <v>1</v>
      </c>
      <c r="E280" s="96">
        <v>0</v>
      </c>
      <c r="F280" s="97">
        <v>0</v>
      </c>
      <c r="G280" s="98">
        <f>ROUND($D280*'3p_turp_aprekins_uzn'!$AX$19,2)</f>
        <v>162864</v>
      </c>
      <c r="H280" s="98">
        <f t="shared" ref="H280" si="126">ROUND(G280*$H$4,2)</f>
        <v>38419.620000000003</v>
      </c>
      <c r="I280" s="98">
        <f>ROUND($D280*$I$4,2)</f>
        <v>13857</v>
      </c>
      <c r="J280" s="98">
        <f t="shared" ref="J280" si="127">ROUND($G280*$J$4,2)</f>
        <v>46530.239999999998</v>
      </c>
      <c r="K280" s="98">
        <f t="shared" ref="K280" si="128">ROUND($G280*$K$4,2)</f>
        <v>3289.85</v>
      </c>
      <c r="L280" s="98">
        <f t="shared" ref="L280" si="129">ROUND($G280*$L$4,2)</f>
        <v>5244.22</v>
      </c>
      <c r="M280" s="99">
        <f t="shared" ref="M280" si="130">SUM(G280:L280)</f>
        <v>270204.92999999993</v>
      </c>
    </row>
    <row r="281" spans="1:13" s="81" customFormat="1" x14ac:dyDescent="0.2">
      <c r="A281" s="94" t="s">
        <v>174</v>
      </c>
      <c r="B281" s="95" t="s">
        <v>58</v>
      </c>
      <c r="C281" s="95" t="s">
        <v>10</v>
      </c>
      <c r="D281" s="96">
        <v>0</v>
      </c>
      <c r="E281" s="96">
        <v>0</v>
      </c>
      <c r="F281" s="97">
        <v>0</v>
      </c>
      <c r="G281" s="98">
        <v>0</v>
      </c>
      <c r="H281" s="98">
        <v>0</v>
      </c>
      <c r="I281" s="98">
        <v>0</v>
      </c>
      <c r="J281" s="98">
        <v>0</v>
      </c>
      <c r="K281" s="98">
        <v>0</v>
      </c>
      <c r="L281" s="98">
        <v>0</v>
      </c>
      <c r="M281" s="99">
        <f t="shared" ref="M281:M341" si="131">SUM(G281:L281)</f>
        <v>0</v>
      </c>
    </row>
    <row r="282" spans="1:13" s="81" customFormat="1" x14ac:dyDescent="0.2">
      <c r="A282" s="94" t="s">
        <v>174</v>
      </c>
      <c r="B282" s="95" t="s">
        <v>58</v>
      </c>
      <c r="C282" s="95" t="s">
        <v>66</v>
      </c>
      <c r="D282" s="96">
        <v>0</v>
      </c>
      <c r="E282" s="97">
        <v>0</v>
      </c>
      <c r="F282" s="97">
        <v>0</v>
      </c>
      <c r="G282" s="98">
        <v>0</v>
      </c>
      <c r="H282" s="98">
        <v>0</v>
      </c>
      <c r="I282" s="98">
        <v>0</v>
      </c>
      <c r="J282" s="98">
        <v>0</v>
      </c>
      <c r="K282" s="98">
        <v>0</v>
      </c>
      <c r="L282" s="98">
        <v>0</v>
      </c>
      <c r="M282" s="99">
        <f t="shared" si="131"/>
        <v>0</v>
      </c>
    </row>
    <row r="283" spans="1:13" s="81" customFormat="1" x14ac:dyDescent="0.2">
      <c r="A283" s="94" t="s">
        <v>174</v>
      </c>
      <c r="B283" s="95" t="s">
        <v>58</v>
      </c>
      <c r="C283" s="95" t="s">
        <v>124</v>
      </c>
      <c r="D283" s="96">
        <v>1</v>
      </c>
      <c r="E283" s="96">
        <v>0</v>
      </c>
      <c r="F283" s="97">
        <v>0</v>
      </c>
      <c r="G283" s="98">
        <f>ROUND($D283*'3p_turp_aprekins_uzn'!$AX$26,2)</f>
        <v>98170.8</v>
      </c>
      <c r="H283" s="98">
        <f t="shared" ref="H283:H284" si="132">ROUND($G283*$H$4,2)</f>
        <v>23158.49</v>
      </c>
      <c r="I283" s="98">
        <v>0</v>
      </c>
      <c r="J283" s="98">
        <v>0</v>
      </c>
      <c r="K283" s="98">
        <v>0</v>
      </c>
      <c r="L283" s="98">
        <v>0</v>
      </c>
      <c r="M283" s="99">
        <f t="shared" si="131"/>
        <v>121329.29000000001</v>
      </c>
    </row>
    <row r="284" spans="1:13" s="81" customFormat="1" x14ac:dyDescent="0.2">
      <c r="A284" s="94" t="s">
        <v>174</v>
      </c>
      <c r="B284" s="95" t="s">
        <v>58</v>
      </c>
      <c r="C284" s="95" t="s">
        <v>69</v>
      </c>
      <c r="D284" s="96">
        <v>2</v>
      </c>
      <c r="E284" s="97">
        <v>0</v>
      </c>
      <c r="F284" s="97">
        <v>0</v>
      </c>
      <c r="G284" s="98">
        <f>ROUND($D284*'3p_turp_aprekins_uzn'!$AX$26,2)</f>
        <v>196341.6</v>
      </c>
      <c r="H284" s="98">
        <f t="shared" si="132"/>
        <v>46316.98</v>
      </c>
      <c r="I284" s="98">
        <v>0</v>
      </c>
      <c r="J284" s="98">
        <v>0</v>
      </c>
      <c r="K284" s="98">
        <v>0</v>
      </c>
      <c r="L284" s="98">
        <v>0</v>
      </c>
      <c r="M284" s="99">
        <f>SUM(G284:L284)</f>
        <v>242658.58000000002</v>
      </c>
    </row>
    <row r="285" spans="1:13" s="81" customFormat="1" ht="12" thickBot="1" x14ac:dyDescent="0.25">
      <c r="A285" s="100" t="s">
        <v>174</v>
      </c>
      <c r="B285" s="101" t="s">
        <v>58</v>
      </c>
      <c r="C285" s="101" t="s">
        <v>6</v>
      </c>
      <c r="D285" s="102">
        <v>2</v>
      </c>
      <c r="E285" s="103">
        <v>0</v>
      </c>
      <c r="F285" s="103">
        <v>0</v>
      </c>
      <c r="G285" s="104">
        <f>ROUND($D285*'3p_turp_aprekins_uzn'!$AX$31,2)</f>
        <v>130743.6</v>
      </c>
      <c r="H285" s="104">
        <f>ROUND($G285*$H$4,2)</f>
        <v>30842.42</v>
      </c>
      <c r="I285" s="104">
        <v>0</v>
      </c>
      <c r="J285" s="104">
        <v>0</v>
      </c>
      <c r="K285" s="104">
        <v>0</v>
      </c>
      <c r="L285" s="104">
        <v>0</v>
      </c>
      <c r="M285" s="105">
        <f t="shared" si="131"/>
        <v>161586.02000000002</v>
      </c>
    </row>
    <row r="286" spans="1:13" s="81" customFormat="1" ht="12" thickBot="1" x14ac:dyDescent="0.25">
      <c r="A286" s="135" t="s">
        <v>174</v>
      </c>
      <c r="B286" s="136" t="s">
        <v>180</v>
      </c>
      <c r="C286" s="136"/>
      <c r="D286" s="148">
        <f>D279+D280+D281+D282+D283+D284+D285</f>
        <v>7</v>
      </c>
      <c r="E286" s="149">
        <f t="shared" ref="E286:M286" si="133">E279+E280+E281+E282+E283+E284+E285</f>
        <v>0</v>
      </c>
      <c r="F286" s="149">
        <f t="shared" si="133"/>
        <v>0</v>
      </c>
      <c r="G286" s="139">
        <f t="shared" si="133"/>
        <v>750984</v>
      </c>
      <c r="H286" s="139">
        <f t="shared" si="133"/>
        <v>177157.13</v>
      </c>
      <c r="I286" s="139">
        <f t="shared" si="133"/>
        <v>27714</v>
      </c>
      <c r="J286" s="139">
        <f t="shared" si="133"/>
        <v>93060.479999999996</v>
      </c>
      <c r="K286" s="139">
        <f t="shared" si="133"/>
        <v>6579.7</v>
      </c>
      <c r="L286" s="139">
        <f t="shared" si="133"/>
        <v>10488.44</v>
      </c>
      <c r="M286" s="140">
        <f t="shared" si="133"/>
        <v>1065983.75</v>
      </c>
    </row>
    <row r="287" spans="1:13" s="81" customFormat="1" x14ac:dyDescent="0.2">
      <c r="A287" s="88" t="s">
        <v>174</v>
      </c>
      <c r="B287" s="89" t="s">
        <v>59</v>
      </c>
      <c r="C287" s="89" t="s">
        <v>29</v>
      </c>
      <c r="D287" s="90">
        <v>0</v>
      </c>
      <c r="E287" s="90">
        <v>0</v>
      </c>
      <c r="F287" s="91">
        <v>0</v>
      </c>
      <c r="G287" s="92">
        <v>0</v>
      </c>
      <c r="H287" s="92">
        <v>0</v>
      </c>
      <c r="I287" s="92">
        <v>0</v>
      </c>
      <c r="J287" s="92">
        <v>0</v>
      </c>
      <c r="K287" s="92">
        <v>0</v>
      </c>
      <c r="L287" s="92">
        <v>0</v>
      </c>
      <c r="M287" s="93">
        <f t="shared" si="131"/>
        <v>0</v>
      </c>
    </row>
    <row r="288" spans="1:13" s="81" customFormat="1" x14ac:dyDescent="0.2">
      <c r="A288" s="94" t="s">
        <v>174</v>
      </c>
      <c r="B288" s="95" t="s">
        <v>59</v>
      </c>
      <c r="C288" s="95" t="s">
        <v>27</v>
      </c>
      <c r="D288" s="96">
        <v>0</v>
      </c>
      <c r="E288" s="96">
        <v>0</v>
      </c>
      <c r="F288" s="97">
        <v>0</v>
      </c>
      <c r="G288" s="98">
        <v>0</v>
      </c>
      <c r="H288" s="98">
        <v>0</v>
      </c>
      <c r="I288" s="98">
        <v>0</v>
      </c>
      <c r="J288" s="98">
        <v>0</v>
      </c>
      <c r="K288" s="98">
        <v>0</v>
      </c>
      <c r="L288" s="98">
        <v>0</v>
      </c>
      <c r="M288" s="99">
        <f t="shared" si="131"/>
        <v>0</v>
      </c>
    </row>
    <row r="289" spans="1:13" s="81" customFormat="1" x14ac:dyDescent="0.2">
      <c r="A289" s="94" t="s">
        <v>174</v>
      </c>
      <c r="B289" s="95" t="s">
        <v>59</v>
      </c>
      <c r="C289" s="95" t="s">
        <v>28</v>
      </c>
      <c r="D289" s="96">
        <v>0</v>
      </c>
      <c r="E289" s="96">
        <v>2</v>
      </c>
      <c r="F289" s="97">
        <v>0</v>
      </c>
      <c r="G289" s="98">
        <f>ROUND($E289*'3p_turp_aprekins_uzn'!$AX$15,2)</f>
        <v>86400</v>
      </c>
      <c r="H289" s="98">
        <f>ROUND(G289*$H$4,2)</f>
        <v>20381.759999999998</v>
      </c>
      <c r="I289" s="98">
        <f>ROUND($F289*$I$4/3,2)</f>
        <v>0</v>
      </c>
      <c r="J289" s="98">
        <f>ROUND($G289*$J$4,2)</f>
        <v>24684.48</v>
      </c>
      <c r="K289" s="98">
        <f>ROUND($G289*$K$4,2)</f>
        <v>1745.28</v>
      </c>
      <c r="L289" s="98">
        <f>ROUND($G289*$L$4,2)</f>
        <v>2782.08</v>
      </c>
      <c r="M289" s="99">
        <f t="shared" ref="M289" si="134">SUM(G289:L289)</f>
        <v>135993.59999999998</v>
      </c>
    </row>
    <row r="290" spans="1:13" s="81" customFormat="1" x14ac:dyDescent="0.2">
      <c r="A290" s="94" t="s">
        <v>174</v>
      </c>
      <c r="B290" s="95" t="s">
        <v>59</v>
      </c>
      <c r="C290" s="95" t="s">
        <v>8</v>
      </c>
      <c r="D290" s="96">
        <v>0</v>
      </c>
      <c r="E290" s="96">
        <v>0</v>
      </c>
      <c r="F290" s="97">
        <v>0</v>
      </c>
      <c r="G290" s="98">
        <v>0</v>
      </c>
      <c r="H290" s="98">
        <v>0</v>
      </c>
      <c r="I290" s="98">
        <v>0</v>
      </c>
      <c r="J290" s="98">
        <v>0</v>
      </c>
      <c r="K290" s="98">
        <v>0</v>
      </c>
      <c r="L290" s="98">
        <v>0</v>
      </c>
      <c r="M290" s="99">
        <f t="shared" si="131"/>
        <v>0</v>
      </c>
    </row>
    <row r="291" spans="1:13" s="81" customFormat="1" x14ac:dyDescent="0.2">
      <c r="A291" s="94" t="s">
        <v>174</v>
      </c>
      <c r="B291" s="95" t="s">
        <v>59</v>
      </c>
      <c r="C291" s="95" t="s">
        <v>10</v>
      </c>
      <c r="D291" s="96">
        <v>0</v>
      </c>
      <c r="E291" s="96">
        <v>0</v>
      </c>
      <c r="F291" s="97">
        <v>0</v>
      </c>
      <c r="G291" s="98">
        <v>0</v>
      </c>
      <c r="H291" s="98">
        <v>0</v>
      </c>
      <c r="I291" s="98">
        <v>0</v>
      </c>
      <c r="J291" s="98">
        <v>0</v>
      </c>
      <c r="K291" s="98">
        <v>0</v>
      </c>
      <c r="L291" s="98">
        <v>0</v>
      </c>
      <c r="M291" s="99">
        <f t="shared" si="131"/>
        <v>0</v>
      </c>
    </row>
    <row r="292" spans="1:13" s="81" customFormat="1" x14ac:dyDescent="0.2">
      <c r="A292" s="94" t="s">
        <v>174</v>
      </c>
      <c r="B292" s="95" t="s">
        <v>59</v>
      </c>
      <c r="C292" s="95" t="s">
        <v>66</v>
      </c>
      <c r="D292" s="96">
        <v>0</v>
      </c>
      <c r="E292" s="97">
        <v>0</v>
      </c>
      <c r="F292" s="97">
        <v>0</v>
      </c>
      <c r="G292" s="98">
        <v>0</v>
      </c>
      <c r="H292" s="98">
        <v>0</v>
      </c>
      <c r="I292" s="98">
        <v>0</v>
      </c>
      <c r="J292" s="98">
        <v>0</v>
      </c>
      <c r="K292" s="98">
        <v>0</v>
      </c>
      <c r="L292" s="98">
        <v>0</v>
      </c>
      <c r="M292" s="99">
        <f t="shared" si="131"/>
        <v>0</v>
      </c>
    </row>
    <row r="293" spans="1:13" s="81" customFormat="1" x14ac:dyDescent="0.2">
      <c r="A293" s="94" t="s">
        <v>174</v>
      </c>
      <c r="B293" s="95" t="s">
        <v>59</v>
      </c>
      <c r="C293" s="95" t="s">
        <v>124</v>
      </c>
      <c r="D293" s="96">
        <v>1</v>
      </c>
      <c r="E293" s="96">
        <v>0</v>
      </c>
      <c r="F293" s="97">
        <v>0</v>
      </c>
      <c r="G293" s="98">
        <f>ROUND($D293*'3p_turp_aprekins_uzn'!$AX$26,2)</f>
        <v>98170.8</v>
      </c>
      <c r="H293" s="98">
        <f t="shared" ref="H293:H294" si="135">ROUND($G293*$H$4,2)</f>
        <v>23158.49</v>
      </c>
      <c r="I293" s="98">
        <v>0</v>
      </c>
      <c r="J293" s="98">
        <v>0</v>
      </c>
      <c r="K293" s="98">
        <v>0</v>
      </c>
      <c r="L293" s="98">
        <v>0</v>
      </c>
      <c r="M293" s="99">
        <f t="shared" si="131"/>
        <v>121329.29000000001</v>
      </c>
    </row>
    <row r="294" spans="1:13" s="81" customFormat="1" x14ac:dyDescent="0.2">
      <c r="A294" s="94" t="s">
        <v>174</v>
      </c>
      <c r="B294" s="95" t="s">
        <v>59</v>
      </c>
      <c r="C294" s="95" t="s">
        <v>69</v>
      </c>
      <c r="D294" s="96">
        <v>1</v>
      </c>
      <c r="E294" s="97">
        <v>0</v>
      </c>
      <c r="F294" s="97">
        <v>0</v>
      </c>
      <c r="G294" s="98">
        <f>ROUND($D294*'3p_turp_aprekins_uzn'!$AX$26,2)</f>
        <v>98170.8</v>
      </c>
      <c r="H294" s="98">
        <f t="shared" si="135"/>
        <v>23158.49</v>
      </c>
      <c r="I294" s="98">
        <v>0</v>
      </c>
      <c r="J294" s="98">
        <v>0</v>
      </c>
      <c r="K294" s="98">
        <v>0</v>
      </c>
      <c r="L294" s="98">
        <v>0</v>
      </c>
      <c r="M294" s="99">
        <f t="shared" si="131"/>
        <v>121329.29000000001</v>
      </c>
    </row>
    <row r="295" spans="1:13" s="81" customFormat="1" x14ac:dyDescent="0.2">
      <c r="A295" s="94" t="s">
        <v>174</v>
      </c>
      <c r="B295" s="95" t="s">
        <v>59</v>
      </c>
      <c r="C295" s="95" t="s">
        <v>185</v>
      </c>
      <c r="D295" s="96">
        <v>0</v>
      </c>
      <c r="E295" s="97">
        <v>1</v>
      </c>
      <c r="F295" s="97">
        <v>0</v>
      </c>
      <c r="G295" s="98">
        <f>ROUND(E295*'3p_turp_aprekins_uzn'!$AX$24,2)</f>
        <v>39580.800000000003</v>
      </c>
      <c r="H295" s="98">
        <f>ROUND(G295*$H$4,2)</f>
        <v>9337.11</v>
      </c>
      <c r="I295" s="98">
        <v>0</v>
      </c>
      <c r="J295" s="98">
        <v>0</v>
      </c>
      <c r="K295" s="98">
        <v>0</v>
      </c>
      <c r="L295" s="98">
        <v>0</v>
      </c>
      <c r="M295" s="99">
        <f t="shared" ref="M295" si="136">SUM(G295:L295)</f>
        <v>48917.91</v>
      </c>
    </row>
    <row r="296" spans="1:13" s="81" customFormat="1" x14ac:dyDescent="0.2">
      <c r="A296" s="94" t="s">
        <v>174</v>
      </c>
      <c r="B296" s="95" t="s">
        <v>59</v>
      </c>
      <c r="C296" s="95" t="s">
        <v>11</v>
      </c>
      <c r="D296" s="96">
        <v>0</v>
      </c>
      <c r="E296" s="96">
        <v>0</v>
      </c>
      <c r="F296" s="97">
        <v>0</v>
      </c>
      <c r="G296" s="98">
        <v>0</v>
      </c>
      <c r="H296" s="98">
        <v>0</v>
      </c>
      <c r="I296" s="98">
        <v>0</v>
      </c>
      <c r="J296" s="98">
        <v>0</v>
      </c>
      <c r="K296" s="98">
        <v>0</v>
      </c>
      <c r="L296" s="98">
        <v>0</v>
      </c>
      <c r="M296" s="99">
        <f t="shared" si="131"/>
        <v>0</v>
      </c>
    </row>
    <row r="297" spans="1:13" s="81" customFormat="1" x14ac:dyDescent="0.2">
      <c r="A297" s="94" t="s">
        <v>174</v>
      </c>
      <c r="B297" s="95" t="s">
        <v>59</v>
      </c>
      <c r="C297" s="95" t="s">
        <v>6</v>
      </c>
      <c r="D297" s="96">
        <v>1</v>
      </c>
      <c r="E297" s="97">
        <v>0</v>
      </c>
      <c r="F297" s="97">
        <v>0</v>
      </c>
      <c r="G297" s="98">
        <f>ROUND($D297*'3p_turp_aprekins_uzn'!$AX$31,2)</f>
        <v>65371.8</v>
      </c>
      <c r="H297" s="98">
        <f>ROUND($G297*$H$4,2)</f>
        <v>15421.21</v>
      </c>
      <c r="I297" s="98">
        <v>0</v>
      </c>
      <c r="J297" s="98">
        <v>0</v>
      </c>
      <c r="K297" s="98">
        <v>0</v>
      </c>
      <c r="L297" s="98">
        <v>0</v>
      </c>
      <c r="M297" s="99">
        <f t="shared" si="131"/>
        <v>80793.010000000009</v>
      </c>
    </row>
    <row r="298" spans="1:13" s="81" customFormat="1" ht="12" thickBot="1" x14ac:dyDescent="0.25">
      <c r="A298" s="100" t="s">
        <v>174</v>
      </c>
      <c r="B298" s="101" t="s">
        <v>59</v>
      </c>
      <c r="C298" s="101" t="s">
        <v>178</v>
      </c>
      <c r="D298" s="103">
        <v>0</v>
      </c>
      <c r="E298" s="103">
        <v>1</v>
      </c>
      <c r="F298" s="103">
        <v>0</v>
      </c>
      <c r="G298" s="104">
        <f>ROUND($E298*'3p_turp_aprekins_uzn'!$AX$29,2)</f>
        <v>26356.799999999999</v>
      </c>
      <c r="H298" s="104">
        <f>ROUND(G298*$H$4,2)</f>
        <v>6217.57</v>
      </c>
      <c r="I298" s="104">
        <v>0</v>
      </c>
      <c r="J298" s="104">
        <v>0</v>
      </c>
      <c r="K298" s="104">
        <v>0</v>
      </c>
      <c r="L298" s="104">
        <v>0</v>
      </c>
      <c r="M298" s="105">
        <f t="shared" ref="M298" si="137">SUM(G298:L298)</f>
        <v>32574.37</v>
      </c>
    </row>
    <row r="299" spans="1:13" s="81" customFormat="1" ht="12" thickBot="1" x14ac:dyDescent="0.25">
      <c r="A299" s="135" t="s">
        <v>174</v>
      </c>
      <c r="B299" s="136" t="s">
        <v>180</v>
      </c>
      <c r="C299" s="136"/>
      <c r="D299" s="149">
        <f>D289+D290+D291+D292+D293+D294+D295+D296+D297+D298</f>
        <v>3</v>
      </c>
      <c r="E299" s="149">
        <f t="shared" ref="E299:M299" si="138">E289+E290+E291+E292+E293+E294+E295+E296+E297+E298</f>
        <v>4</v>
      </c>
      <c r="F299" s="149">
        <f t="shared" si="138"/>
        <v>0</v>
      </c>
      <c r="G299" s="139">
        <f t="shared" si="138"/>
        <v>414050.99999999994</v>
      </c>
      <c r="H299" s="139">
        <f t="shared" si="138"/>
        <v>97674.63</v>
      </c>
      <c r="I299" s="139">
        <f t="shared" si="138"/>
        <v>0</v>
      </c>
      <c r="J299" s="139">
        <f t="shared" si="138"/>
        <v>24684.48</v>
      </c>
      <c r="K299" s="139">
        <f t="shared" si="138"/>
        <v>1745.28</v>
      </c>
      <c r="L299" s="139">
        <f t="shared" si="138"/>
        <v>2782.08</v>
      </c>
      <c r="M299" s="140">
        <f t="shared" si="138"/>
        <v>540937.47</v>
      </c>
    </row>
    <row r="300" spans="1:13" s="81" customFormat="1" x14ac:dyDescent="0.2">
      <c r="A300" s="88" t="s">
        <v>174</v>
      </c>
      <c r="B300" s="89" t="s">
        <v>60</v>
      </c>
      <c r="C300" s="89" t="s">
        <v>29</v>
      </c>
      <c r="D300" s="90">
        <v>0</v>
      </c>
      <c r="E300" s="90">
        <v>0</v>
      </c>
      <c r="F300" s="91">
        <v>0</v>
      </c>
      <c r="G300" s="92">
        <v>0</v>
      </c>
      <c r="H300" s="92">
        <v>0</v>
      </c>
      <c r="I300" s="92">
        <v>0</v>
      </c>
      <c r="J300" s="92">
        <v>0</v>
      </c>
      <c r="K300" s="92">
        <v>0</v>
      </c>
      <c r="L300" s="92">
        <v>0</v>
      </c>
      <c r="M300" s="93">
        <f t="shared" si="131"/>
        <v>0</v>
      </c>
    </row>
    <row r="301" spans="1:13" s="81" customFormat="1" x14ac:dyDescent="0.2">
      <c r="A301" s="94" t="s">
        <v>174</v>
      </c>
      <c r="B301" s="95" t="s">
        <v>60</v>
      </c>
      <c r="C301" s="95" t="s">
        <v>52</v>
      </c>
      <c r="D301" s="96">
        <v>0</v>
      </c>
      <c r="E301" s="96">
        <v>0</v>
      </c>
      <c r="F301" s="97">
        <v>0</v>
      </c>
      <c r="G301" s="98">
        <v>0</v>
      </c>
      <c r="H301" s="98">
        <v>0</v>
      </c>
      <c r="I301" s="98">
        <v>0</v>
      </c>
      <c r="J301" s="98">
        <v>0</v>
      </c>
      <c r="K301" s="98">
        <v>0</v>
      </c>
      <c r="L301" s="98">
        <v>0</v>
      </c>
      <c r="M301" s="99">
        <f t="shared" si="131"/>
        <v>0</v>
      </c>
    </row>
    <row r="302" spans="1:13" s="81" customFormat="1" x14ac:dyDescent="0.2">
      <c r="A302" s="94" t="s">
        <v>174</v>
      </c>
      <c r="B302" s="95" t="s">
        <v>60</v>
      </c>
      <c r="C302" s="95" t="s">
        <v>28</v>
      </c>
      <c r="D302" s="96">
        <v>0</v>
      </c>
      <c r="E302" s="96">
        <v>1</v>
      </c>
      <c r="F302" s="97">
        <v>0</v>
      </c>
      <c r="G302" s="98">
        <f>ROUND($E302*'3p_turp_aprekins_uzn'!$AX$15,2)</f>
        <v>43200</v>
      </c>
      <c r="H302" s="98">
        <f>ROUND(G302*$H$4,2)</f>
        <v>10190.879999999999</v>
      </c>
      <c r="I302" s="98">
        <f>ROUND($F302*$I$4/3,2)</f>
        <v>0</v>
      </c>
      <c r="J302" s="98">
        <f>ROUND($G302*$J$4,2)</f>
        <v>12342.24</v>
      </c>
      <c r="K302" s="98">
        <f>ROUND($G302*$K$4,2)</f>
        <v>872.64</v>
      </c>
      <c r="L302" s="98">
        <f>ROUND($G302*$L$4,2)</f>
        <v>1391.04</v>
      </c>
      <c r="M302" s="99">
        <f t="shared" ref="M302" si="139">SUM(G302:L302)</f>
        <v>67996.799999999988</v>
      </c>
    </row>
    <row r="303" spans="1:13" s="81" customFormat="1" x14ac:dyDescent="0.2">
      <c r="A303" s="94" t="s">
        <v>174</v>
      </c>
      <c r="B303" s="95" t="s">
        <v>60</v>
      </c>
      <c r="C303" s="95" t="s">
        <v>66</v>
      </c>
      <c r="D303" s="96">
        <v>0</v>
      </c>
      <c r="E303" s="97">
        <v>0</v>
      </c>
      <c r="F303" s="97">
        <v>0</v>
      </c>
      <c r="G303" s="98">
        <v>0</v>
      </c>
      <c r="H303" s="98">
        <v>0</v>
      </c>
      <c r="I303" s="98">
        <v>0</v>
      </c>
      <c r="J303" s="98">
        <v>0</v>
      </c>
      <c r="K303" s="98">
        <v>0</v>
      </c>
      <c r="L303" s="98">
        <v>0</v>
      </c>
      <c r="M303" s="99">
        <f t="shared" si="131"/>
        <v>0</v>
      </c>
    </row>
    <row r="304" spans="1:13" s="81" customFormat="1" x14ac:dyDescent="0.2">
      <c r="A304" s="94" t="s">
        <v>174</v>
      </c>
      <c r="B304" s="95" t="s">
        <v>60</v>
      </c>
      <c r="C304" s="95" t="s">
        <v>124</v>
      </c>
      <c r="D304" s="96">
        <v>1</v>
      </c>
      <c r="E304" s="96">
        <v>0</v>
      </c>
      <c r="F304" s="97">
        <v>0</v>
      </c>
      <c r="G304" s="98">
        <f>ROUND($D304*'3p_turp_aprekins_uzn'!$AX$26,2)</f>
        <v>98170.8</v>
      </c>
      <c r="H304" s="98">
        <f t="shared" ref="H304:H305" si="140">ROUND($G304*$H$4,2)</f>
        <v>23158.49</v>
      </c>
      <c r="I304" s="98">
        <v>0</v>
      </c>
      <c r="J304" s="98">
        <v>0</v>
      </c>
      <c r="K304" s="98">
        <v>0</v>
      </c>
      <c r="L304" s="98">
        <v>0</v>
      </c>
      <c r="M304" s="99">
        <f t="shared" si="131"/>
        <v>121329.29000000001</v>
      </c>
    </row>
    <row r="305" spans="1:13" s="81" customFormat="1" x14ac:dyDescent="0.2">
      <c r="A305" s="94" t="s">
        <v>174</v>
      </c>
      <c r="B305" s="95" t="s">
        <v>60</v>
      </c>
      <c r="C305" s="95" t="s">
        <v>69</v>
      </c>
      <c r="D305" s="96">
        <v>1</v>
      </c>
      <c r="E305" s="97">
        <v>0</v>
      </c>
      <c r="F305" s="97">
        <v>0</v>
      </c>
      <c r="G305" s="98">
        <f>ROUND($D305*'3p_turp_aprekins_uzn'!$AX$26,2)</f>
        <v>98170.8</v>
      </c>
      <c r="H305" s="98">
        <f t="shared" si="140"/>
        <v>23158.49</v>
      </c>
      <c r="I305" s="98">
        <v>0</v>
      </c>
      <c r="J305" s="98">
        <v>0</v>
      </c>
      <c r="K305" s="98">
        <v>0</v>
      </c>
      <c r="L305" s="98">
        <v>0</v>
      </c>
      <c r="M305" s="99">
        <f t="shared" si="131"/>
        <v>121329.29000000001</v>
      </c>
    </row>
    <row r="306" spans="1:13" s="81" customFormat="1" x14ac:dyDescent="0.2">
      <c r="A306" s="94" t="s">
        <v>174</v>
      </c>
      <c r="B306" s="95" t="s">
        <v>60</v>
      </c>
      <c r="C306" s="95" t="s">
        <v>55</v>
      </c>
      <c r="D306" s="97">
        <v>0</v>
      </c>
      <c r="E306" s="97">
        <v>0</v>
      </c>
      <c r="F306" s="97">
        <v>0</v>
      </c>
      <c r="G306" s="98">
        <v>0</v>
      </c>
      <c r="H306" s="98">
        <v>0</v>
      </c>
      <c r="I306" s="98">
        <v>0</v>
      </c>
      <c r="J306" s="98">
        <v>0</v>
      </c>
      <c r="K306" s="98">
        <v>0</v>
      </c>
      <c r="L306" s="98">
        <v>0</v>
      </c>
      <c r="M306" s="99">
        <f t="shared" si="131"/>
        <v>0</v>
      </c>
    </row>
    <row r="307" spans="1:13" s="81" customFormat="1" x14ac:dyDescent="0.2">
      <c r="A307" s="94" t="s">
        <v>174</v>
      </c>
      <c r="B307" s="95" t="s">
        <v>60</v>
      </c>
      <c r="C307" s="95" t="s">
        <v>6</v>
      </c>
      <c r="D307" s="96">
        <v>1</v>
      </c>
      <c r="E307" s="97">
        <v>0</v>
      </c>
      <c r="F307" s="97">
        <v>0</v>
      </c>
      <c r="G307" s="98">
        <f>ROUND($D307*'3p_turp_aprekins_uzn'!$AX$31,2)</f>
        <v>65371.8</v>
      </c>
      <c r="H307" s="98">
        <f>ROUND($G307*$H$4,2)</f>
        <v>15421.21</v>
      </c>
      <c r="I307" s="98">
        <v>0</v>
      </c>
      <c r="J307" s="98">
        <v>0</v>
      </c>
      <c r="K307" s="98">
        <v>0</v>
      </c>
      <c r="L307" s="98">
        <v>0</v>
      </c>
      <c r="M307" s="99">
        <f t="shared" si="131"/>
        <v>80793.010000000009</v>
      </c>
    </row>
    <row r="308" spans="1:13" s="81" customFormat="1" ht="12" thickBot="1" x14ac:dyDescent="0.25">
      <c r="A308" s="100" t="s">
        <v>174</v>
      </c>
      <c r="B308" s="101" t="s">
        <v>60</v>
      </c>
      <c r="C308" s="101" t="s">
        <v>56</v>
      </c>
      <c r="D308" s="103">
        <v>0</v>
      </c>
      <c r="E308" s="103">
        <v>0</v>
      </c>
      <c r="F308" s="103">
        <v>0</v>
      </c>
      <c r="G308" s="104">
        <v>0</v>
      </c>
      <c r="H308" s="104">
        <v>0</v>
      </c>
      <c r="I308" s="104">
        <v>0</v>
      </c>
      <c r="J308" s="104">
        <v>0</v>
      </c>
      <c r="K308" s="104">
        <v>0</v>
      </c>
      <c r="L308" s="104">
        <v>0</v>
      </c>
      <c r="M308" s="105">
        <f t="shared" si="131"/>
        <v>0</v>
      </c>
    </row>
    <row r="309" spans="1:13" s="81" customFormat="1" ht="12" thickBot="1" x14ac:dyDescent="0.25">
      <c r="A309" s="135" t="s">
        <v>174</v>
      </c>
      <c r="B309" s="136" t="s">
        <v>180</v>
      </c>
      <c r="C309" s="136"/>
      <c r="D309" s="149">
        <f>D300+D301+D302+D303+D304+D305+D306+D307+D308</f>
        <v>3</v>
      </c>
      <c r="E309" s="149">
        <f t="shared" ref="E309:M309" si="141">E300+E301+E302+E303+E304+E305+E306+E307+E308</f>
        <v>1</v>
      </c>
      <c r="F309" s="149">
        <f t="shared" si="141"/>
        <v>0</v>
      </c>
      <c r="G309" s="139">
        <f t="shared" si="141"/>
        <v>304913.39999999997</v>
      </c>
      <c r="H309" s="139">
        <f t="shared" si="141"/>
        <v>71929.070000000007</v>
      </c>
      <c r="I309" s="139">
        <f t="shared" si="141"/>
        <v>0</v>
      </c>
      <c r="J309" s="139">
        <f t="shared" si="141"/>
        <v>12342.24</v>
      </c>
      <c r="K309" s="139">
        <f t="shared" si="141"/>
        <v>872.64</v>
      </c>
      <c r="L309" s="139">
        <f t="shared" si="141"/>
        <v>1391.04</v>
      </c>
      <c r="M309" s="140">
        <f t="shared" si="141"/>
        <v>391448.39</v>
      </c>
    </row>
    <row r="310" spans="1:13" s="81" customFormat="1" x14ac:dyDescent="0.2">
      <c r="A310" s="88" t="s">
        <v>174</v>
      </c>
      <c r="B310" s="89" t="s">
        <v>61</v>
      </c>
      <c r="C310" s="89" t="s">
        <v>37</v>
      </c>
      <c r="D310" s="90">
        <v>0</v>
      </c>
      <c r="E310" s="90">
        <v>1</v>
      </c>
      <c r="F310" s="91">
        <v>0</v>
      </c>
      <c r="G310" s="92">
        <f>ROUND($E310*'3p_turp_aprekins_uzn'!$AX$15,2)</f>
        <v>43200</v>
      </c>
      <c r="H310" s="92">
        <f>ROUND(G310*$H$4,2)</f>
        <v>10190.879999999999</v>
      </c>
      <c r="I310" s="92">
        <f>ROUND($F310*$I$4/3,2)</f>
        <v>0</v>
      </c>
      <c r="J310" s="92">
        <f>ROUND($G310*$J$4,2)</f>
        <v>12342.24</v>
      </c>
      <c r="K310" s="92">
        <f>ROUND($G310*$K$4,2)</f>
        <v>872.64</v>
      </c>
      <c r="L310" s="92">
        <f>ROUND($G310*$L$4,2)</f>
        <v>1391.04</v>
      </c>
      <c r="M310" s="93">
        <f t="shared" si="131"/>
        <v>67996.799999999988</v>
      </c>
    </row>
    <row r="311" spans="1:13" s="81" customFormat="1" x14ac:dyDescent="0.2">
      <c r="A311" s="94" t="s">
        <v>174</v>
      </c>
      <c r="B311" s="95" t="s">
        <v>61</v>
      </c>
      <c r="C311" s="95" t="s">
        <v>52</v>
      </c>
      <c r="D311" s="96">
        <v>0</v>
      </c>
      <c r="E311" s="96">
        <v>1</v>
      </c>
      <c r="F311" s="97">
        <v>0</v>
      </c>
      <c r="G311" s="98">
        <f>ROUND($E311*'3p_turp_aprekins_uzn'!$AX$15,2)</f>
        <v>43200</v>
      </c>
      <c r="H311" s="98">
        <f>ROUND(G311*$H$4,2)</f>
        <v>10190.879999999999</v>
      </c>
      <c r="I311" s="98">
        <f>ROUND($F311*$I$4/3,2)</f>
        <v>0</v>
      </c>
      <c r="J311" s="98">
        <f>ROUND($G311*$J$4,2)</f>
        <v>12342.24</v>
      </c>
      <c r="K311" s="98">
        <f>ROUND($G311*$K$4,2)</f>
        <v>872.64</v>
      </c>
      <c r="L311" s="98">
        <f>ROUND($G311*$L$4,2)</f>
        <v>1391.04</v>
      </c>
      <c r="M311" s="99">
        <f t="shared" ref="M311" si="142">SUM(G311:L311)</f>
        <v>67996.799999999988</v>
      </c>
    </row>
    <row r="312" spans="1:13" s="81" customFormat="1" x14ac:dyDescent="0.2">
      <c r="A312" s="94" t="s">
        <v>174</v>
      </c>
      <c r="B312" s="95" t="s">
        <v>61</v>
      </c>
      <c r="C312" s="95" t="s">
        <v>28</v>
      </c>
      <c r="D312" s="96">
        <v>0</v>
      </c>
      <c r="E312" s="96">
        <v>0</v>
      </c>
      <c r="F312" s="97">
        <v>0</v>
      </c>
      <c r="G312" s="98">
        <f>ROUND($D312*'3p_turp_aprekins_uzn'!$AX$19,2)</f>
        <v>0</v>
      </c>
      <c r="H312" s="98">
        <f>ROUND(G312*$H$4,2)</f>
        <v>0</v>
      </c>
      <c r="I312" s="98">
        <f>ROUND($D312*$I$4,2)</f>
        <v>0</v>
      </c>
      <c r="J312" s="98">
        <f>ROUND($G312*$J$4,2)</f>
        <v>0</v>
      </c>
      <c r="K312" s="98">
        <f>ROUND($G312*$K$4,2)</f>
        <v>0</v>
      </c>
      <c r="L312" s="98">
        <f>ROUND($G312*$L$4,2)</f>
        <v>0</v>
      </c>
      <c r="M312" s="99">
        <f t="shared" si="131"/>
        <v>0</v>
      </c>
    </row>
    <row r="313" spans="1:13" s="81" customFormat="1" x14ac:dyDescent="0.2">
      <c r="A313" s="94" t="s">
        <v>174</v>
      </c>
      <c r="B313" s="95" t="s">
        <v>61</v>
      </c>
      <c r="C313" s="95" t="s">
        <v>66</v>
      </c>
      <c r="D313" s="96">
        <v>0</v>
      </c>
      <c r="E313" s="97">
        <v>0</v>
      </c>
      <c r="F313" s="97">
        <v>0</v>
      </c>
      <c r="G313" s="98">
        <v>0</v>
      </c>
      <c r="H313" s="98">
        <v>0</v>
      </c>
      <c r="I313" s="98">
        <v>0</v>
      </c>
      <c r="J313" s="98">
        <v>0</v>
      </c>
      <c r="K313" s="98">
        <v>0</v>
      </c>
      <c r="L313" s="98">
        <v>0</v>
      </c>
      <c r="M313" s="99">
        <f t="shared" si="131"/>
        <v>0</v>
      </c>
    </row>
    <row r="314" spans="1:13" s="81" customFormat="1" x14ac:dyDescent="0.2">
      <c r="A314" s="94" t="s">
        <v>174</v>
      </c>
      <c r="B314" s="95" t="s">
        <v>61</v>
      </c>
      <c r="C314" s="95" t="s">
        <v>124</v>
      </c>
      <c r="D314" s="96">
        <v>1</v>
      </c>
      <c r="E314" s="96">
        <v>0</v>
      </c>
      <c r="F314" s="97">
        <v>0</v>
      </c>
      <c r="G314" s="98">
        <f>ROUND($D314*'3p_turp_aprekins_uzn'!$AX$26,2)</f>
        <v>98170.8</v>
      </c>
      <c r="H314" s="98">
        <f t="shared" ref="H314:H315" si="143">ROUND($G314*$H$4,2)</f>
        <v>23158.49</v>
      </c>
      <c r="I314" s="98">
        <v>0</v>
      </c>
      <c r="J314" s="98">
        <v>0</v>
      </c>
      <c r="K314" s="98">
        <v>0</v>
      </c>
      <c r="L314" s="98">
        <v>0</v>
      </c>
      <c r="M314" s="99">
        <f t="shared" si="131"/>
        <v>121329.29000000001</v>
      </c>
    </row>
    <row r="315" spans="1:13" s="81" customFormat="1" x14ac:dyDescent="0.2">
      <c r="A315" s="94" t="s">
        <v>174</v>
      </c>
      <c r="B315" s="95" t="s">
        <v>61</v>
      </c>
      <c r="C315" s="95" t="s">
        <v>69</v>
      </c>
      <c r="D315" s="96">
        <v>1</v>
      </c>
      <c r="E315" s="97">
        <v>0</v>
      </c>
      <c r="F315" s="97">
        <v>0</v>
      </c>
      <c r="G315" s="98">
        <f>ROUND($D315*'3p_turp_aprekins_uzn'!$AX$26,2)</f>
        <v>98170.8</v>
      </c>
      <c r="H315" s="98">
        <f t="shared" si="143"/>
        <v>23158.49</v>
      </c>
      <c r="I315" s="98">
        <v>0</v>
      </c>
      <c r="J315" s="98">
        <v>0</v>
      </c>
      <c r="K315" s="98">
        <v>0</v>
      </c>
      <c r="L315" s="98">
        <v>0</v>
      </c>
      <c r="M315" s="99">
        <f t="shared" si="131"/>
        <v>121329.29000000001</v>
      </c>
    </row>
    <row r="316" spans="1:13" s="81" customFormat="1" x14ac:dyDescent="0.2">
      <c r="A316" s="94" t="s">
        <v>174</v>
      </c>
      <c r="B316" s="95" t="s">
        <v>61</v>
      </c>
      <c r="C316" s="95" t="s">
        <v>185</v>
      </c>
      <c r="D316" s="97">
        <v>0</v>
      </c>
      <c r="E316" s="97">
        <v>1</v>
      </c>
      <c r="F316" s="97">
        <v>0</v>
      </c>
      <c r="G316" s="98">
        <f>ROUND(E316*'3p_turp_aprekins_uzn'!$AX$24,2)</f>
        <v>39580.800000000003</v>
      </c>
      <c r="H316" s="98">
        <f>ROUND(G316*$H$4,2)</f>
        <v>9337.11</v>
      </c>
      <c r="I316" s="98">
        <v>0</v>
      </c>
      <c r="J316" s="98">
        <v>0</v>
      </c>
      <c r="K316" s="98">
        <v>0</v>
      </c>
      <c r="L316" s="98">
        <v>0</v>
      </c>
      <c r="M316" s="99">
        <f t="shared" si="131"/>
        <v>48917.91</v>
      </c>
    </row>
    <row r="317" spans="1:13" s="81" customFormat="1" x14ac:dyDescent="0.2">
      <c r="A317" s="94" t="s">
        <v>174</v>
      </c>
      <c r="B317" s="95" t="s">
        <v>61</v>
      </c>
      <c r="C317" s="95" t="s">
        <v>6</v>
      </c>
      <c r="D317" s="96">
        <v>1</v>
      </c>
      <c r="E317" s="97">
        <v>0</v>
      </c>
      <c r="F317" s="97">
        <v>0</v>
      </c>
      <c r="G317" s="98">
        <f>ROUND($D317*'3p_turp_aprekins_uzn'!$AX$31,2)</f>
        <v>65371.8</v>
      </c>
      <c r="H317" s="98">
        <f>ROUND($G317*$H$4,2)</f>
        <v>15421.21</v>
      </c>
      <c r="I317" s="98">
        <v>0</v>
      </c>
      <c r="J317" s="98">
        <v>0</v>
      </c>
      <c r="K317" s="98">
        <v>0</v>
      </c>
      <c r="L317" s="98">
        <v>0</v>
      </c>
      <c r="M317" s="99">
        <f t="shared" si="131"/>
        <v>80793.010000000009</v>
      </c>
    </row>
    <row r="318" spans="1:13" s="81" customFormat="1" ht="12" thickBot="1" x14ac:dyDescent="0.25">
      <c r="A318" s="100" t="s">
        <v>174</v>
      </c>
      <c r="B318" s="101" t="s">
        <v>61</v>
      </c>
      <c r="C318" s="101" t="s">
        <v>178</v>
      </c>
      <c r="D318" s="103">
        <v>0</v>
      </c>
      <c r="E318" s="103">
        <v>1</v>
      </c>
      <c r="F318" s="103">
        <v>0</v>
      </c>
      <c r="G318" s="104">
        <f>ROUND($E318*'3p_turp_aprekins_uzn'!$AX$29,2)</f>
        <v>26356.799999999999</v>
      </c>
      <c r="H318" s="104">
        <f>ROUND(G318*$H$4,2)</f>
        <v>6217.57</v>
      </c>
      <c r="I318" s="104">
        <v>0</v>
      </c>
      <c r="J318" s="104">
        <v>0</v>
      </c>
      <c r="K318" s="104">
        <v>0</v>
      </c>
      <c r="L318" s="104">
        <v>0</v>
      </c>
      <c r="M318" s="105">
        <f t="shared" si="131"/>
        <v>32574.37</v>
      </c>
    </row>
    <row r="319" spans="1:13" s="81" customFormat="1" ht="12" thickBot="1" x14ac:dyDescent="0.25">
      <c r="A319" s="135" t="s">
        <v>174</v>
      </c>
      <c r="B319" s="136" t="s">
        <v>180</v>
      </c>
      <c r="C319" s="136"/>
      <c r="D319" s="149">
        <f>D310+D311+D312+D313+D314+D315+D316+D318+D317</f>
        <v>3</v>
      </c>
      <c r="E319" s="149">
        <f t="shared" ref="E319:L319" si="144">E310+E311+E312+E313+E314+E315+E316+E318+E317</f>
        <v>4</v>
      </c>
      <c r="F319" s="149">
        <f t="shared" si="144"/>
        <v>0</v>
      </c>
      <c r="G319" s="139">
        <f t="shared" si="144"/>
        <v>414050.99999999994</v>
      </c>
      <c r="H319" s="139">
        <f t="shared" si="144"/>
        <v>97674.63</v>
      </c>
      <c r="I319" s="139">
        <f t="shared" si="144"/>
        <v>0</v>
      </c>
      <c r="J319" s="139">
        <f t="shared" si="144"/>
        <v>24684.48</v>
      </c>
      <c r="K319" s="139">
        <f t="shared" si="144"/>
        <v>1745.28</v>
      </c>
      <c r="L319" s="139">
        <f t="shared" si="144"/>
        <v>2782.08</v>
      </c>
      <c r="M319" s="140">
        <f>M310+M311+M312+M313+M314+M315+M316+M318+M317+1</f>
        <v>540938.47</v>
      </c>
    </row>
    <row r="320" spans="1:13" s="81" customFormat="1" x14ac:dyDescent="0.2">
      <c r="A320" s="88" t="s">
        <v>174</v>
      </c>
      <c r="B320" s="89" t="s">
        <v>62</v>
      </c>
      <c r="C320" s="89" t="s">
        <v>29</v>
      </c>
      <c r="D320" s="90">
        <v>0</v>
      </c>
      <c r="E320" s="90">
        <v>0</v>
      </c>
      <c r="F320" s="91">
        <v>0</v>
      </c>
      <c r="G320" s="92">
        <v>0</v>
      </c>
      <c r="H320" s="92">
        <v>0</v>
      </c>
      <c r="I320" s="92">
        <v>0</v>
      </c>
      <c r="J320" s="92">
        <v>0</v>
      </c>
      <c r="K320" s="92">
        <v>0</v>
      </c>
      <c r="L320" s="92">
        <v>0</v>
      </c>
      <c r="M320" s="93">
        <f t="shared" si="131"/>
        <v>0</v>
      </c>
    </row>
    <row r="321" spans="1:13" s="81" customFormat="1" x14ac:dyDescent="0.2">
      <c r="A321" s="94" t="s">
        <v>174</v>
      </c>
      <c r="B321" s="95" t="s">
        <v>62</v>
      </c>
      <c r="C321" s="95" t="s">
        <v>52</v>
      </c>
      <c r="D321" s="96">
        <v>0</v>
      </c>
      <c r="E321" s="96">
        <v>0</v>
      </c>
      <c r="F321" s="97">
        <v>0</v>
      </c>
      <c r="G321" s="98">
        <v>0</v>
      </c>
      <c r="H321" s="98">
        <v>0</v>
      </c>
      <c r="I321" s="98">
        <v>0</v>
      </c>
      <c r="J321" s="98">
        <v>0</v>
      </c>
      <c r="K321" s="98">
        <v>0</v>
      </c>
      <c r="L321" s="98">
        <v>0</v>
      </c>
      <c r="M321" s="99">
        <f t="shared" si="131"/>
        <v>0</v>
      </c>
    </row>
    <row r="322" spans="1:13" s="81" customFormat="1" x14ac:dyDescent="0.2">
      <c r="A322" s="94" t="s">
        <v>174</v>
      </c>
      <c r="B322" s="95" t="s">
        <v>62</v>
      </c>
      <c r="C322" s="95" t="s">
        <v>63</v>
      </c>
      <c r="D322" s="96">
        <v>0</v>
      </c>
      <c r="E322" s="96">
        <v>0</v>
      </c>
      <c r="F322" s="97">
        <v>0</v>
      </c>
      <c r="G322" s="98">
        <v>0</v>
      </c>
      <c r="H322" s="98">
        <v>0</v>
      </c>
      <c r="I322" s="98">
        <v>0</v>
      </c>
      <c r="J322" s="98">
        <v>0</v>
      </c>
      <c r="K322" s="98">
        <v>0</v>
      </c>
      <c r="L322" s="98">
        <v>0</v>
      </c>
      <c r="M322" s="99">
        <f t="shared" si="131"/>
        <v>0</v>
      </c>
    </row>
    <row r="323" spans="1:13" s="81" customFormat="1" x14ac:dyDescent="0.2">
      <c r="A323" s="94" t="s">
        <v>174</v>
      </c>
      <c r="B323" s="95" t="s">
        <v>62</v>
      </c>
      <c r="C323" s="95" t="s">
        <v>66</v>
      </c>
      <c r="D323" s="96">
        <v>0</v>
      </c>
      <c r="E323" s="96">
        <v>0</v>
      </c>
      <c r="F323" s="97">
        <v>0</v>
      </c>
      <c r="G323" s="98">
        <v>0</v>
      </c>
      <c r="H323" s="98">
        <v>0</v>
      </c>
      <c r="I323" s="98">
        <v>0</v>
      </c>
      <c r="J323" s="98">
        <v>0</v>
      </c>
      <c r="K323" s="98">
        <v>0</v>
      </c>
      <c r="L323" s="98">
        <v>0</v>
      </c>
      <c r="M323" s="99">
        <f t="shared" si="131"/>
        <v>0</v>
      </c>
    </row>
    <row r="324" spans="1:13" s="81" customFormat="1" x14ac:dyDescent="0.2">
      <c r="A324" s="94" t="s">
        <v>174</v>
      </c>
      <c r="B324" s="95" t="s">
        <v>62</v>
      </c>
      <c r="C324" s="95" t="s">
        <v>124</v>
      </c>
      <c r="D324" s="96">
        <v>0</v>
      </c>
      <c r="E324" s="96">
        <v>0</v>
      </c>
      <c r="F324" s="97">
        <v>0</v>
      </c>
      <c r="G324" s="98">
        <v>0</v>
      </c>
      <c r="H324" s="98">
        <v>0</v>
      </c>
      <c r="I324" s="98">
        <v>0</v>
      </c>
      <c r="J324" s="98">
        <v>0</v>
      </c>
      <c r="K324" s="98">
        <v>0</v>
      </c>
      <c r="L324" s="98">
        <v>0</v>
      </c>
      <c r="M324" s="99">
        <f t="shared" si="131"/>
        <v>0</v>
      </c>
    </row>
    <row r="325" spans="1:13" s="81" customFormat="1" x14ac:dyDescent="0.2">
      <c r="A325" s="94" t="s">
        <v>174</v>
      </c>
      <c r="B325" s="95" t="s">
        <v>62</v>
      </c>
      <c r="C325" s="95" t="s">
        <v>5</v>
      </c>
      <c r="D325" s="97">
        <v>0</v>
      </c>
      <c r="E325" s="97">
        <v>0</v>
      </c>
      <c r="F325" s="97">
        <v>0</v>
      </c>
      <c r="G325" s="98">
        <v>0</v>
      </c>
      <c r="H325" s="98">
        <v>0</v>
      </c>
      <c r="I325" s="98">
        <v>0</v>
      </c>
      <c r="J325" s="98">
        <v>0</v>
      </c>
      <c r="K325" s="98">
        <v>0</v>
      </c>
      <c r="L325" s="98">
        <v>0</v>
      </c>
      <c r="M325" s="99">
        <f t="shared" si="131"/>
        <v>0</v>
      </c>
    </row>
    <row r="326" spans="1:13" s="81" customFormat="1" x14ac:dyDescent="0.2">
      <c r="A326" s="94" t="s">
        <v>174</v>
      </c>
      <c r="B326" s="95" t="s">
        <v>62</v>
      </c>
      <c r="C326" s="95" t="s">
        <v>55</v>
      </c>
      <c r="D326" s="97">
        <v>0</v>
      </c>
      <c r="E326" s="97">
        <v>0</v>
      </c>
      <c r="F326" s="97">
        <v>0</v>
      </c>
      <c r="G326" s="98">
        <v>0</v>
      </c>
      <c r="H326" s="98">
        <v>0</v>
      </c>
      <c r="I326" s="98">
        <v>0</v>
      </c>
      <c r="J326" s="98">
        <v>0</v>
      </c>
      <c r="K326" s="98">
        <v>0</v>
      </c>
      <c r="L326" s="98">
        <v>0</v>
      </c>
      <c r="M326" s="99">
        <f t="shared" si="131"/>
        <v>0</v>
      </c>
    </row>
    <row r="327" spans="1:13" s="81" customFormat="1" x14ac:dyDescent="0.2">
      <c r="A327" s="94" t="s">
        <v>174</v>
      </c>
      <c r="B327" s="95" t="s">
        <v>62</v>
      </c>
      <c r="C327" s="95" t="s">
        <v>6</v>
      </c>
      <c r="D327" s="97">
        <v>0</v>
      </c>
      <c r="E327" s="97">
        <v>0</v>
      </c>
      <c r="F327" s="97">
        <v>0</v>
      </c>
      <c r="G327" s="98">
        <v>0</v>
      </c>
      <c r="H327" s="98">
        <v>0</v>
      </c>
      <c r="I327" s="98">
        <v>0</v>
      </c>
      <c r="J327" s="98">
        <v>0</v>
      </c>
      <c r="K327" s="98">
        <v>0</v>
      </c>
      <c r="L327" s="98">
        <v>0</v>
      </c>
      <c r="M327" s="99">
        <f t="shared" si="131"/>
        <v>0</v>
      </c>
    </row>
    <row r="328" spans="1:13" s="81" customFormat="1" x14ac:dyDescent="0.2">
      <c r="A328" s="94" t="s">
        <v>174</v>
      </c>
      <c r="B328" s="95" t="s">
        <v>62</v>
      </c>
      <c r="C328" s="95" t="s">
        <v>56</v>
      </c>
      <c r="D328" s="97">
        <v>0</v>
      </c>
      <c r="E328" s="97">
        <v>0</v>
      </c>
      <c r="F328" s="97">
        <v>0</v>
      </c>
      <c r="G328" s="98">
        <v>0</v>
      </c>
      <c r="H328" s="98">
        <v>0</v>
      </c>
      <c r="I328" s="98">
        <v>0</v>
      </c>
      <c r="J328" s="98">
        <v>0</v>
      </c>
      <c r="K328" s="98">
        <v>0</v>
      </c>
      <c r="L328" s="98">
        <v>0</v>
      </c>
      <c r="M328" s="99">
        <f t="shared" si="131"/>
        <v>0</v>
      </c>
    </row>
    <row r="329" spans="1:13" s="81" customFormat="1" ht="12" thickBot="1" x14ac:dyDescent="0.25">
      <c r="A329" s="100" t="s">
        <v>174</v>
      </c>
      <c r="B329" s="101" t="s">
        <v>62</v>
      </c>
      <c r="C329" s="101" t="s">
        <v>12</v>
      </c>
      <c r="D329" s="103">
        <v>0</v>
      </c>
      <c r="E329" s="103">
        <v>0</v>
      </c>
      <c r="F329" s="103">
        <v>0</v>
      </c>
      <c r="G329" s="104">
        <v>0</v>
      </c>
      <c r="H329" s="104">
        <v>0</v>
      </c>
      <c r="I329" s="104">
        <v>0</v>
      </c>
      <c r="J329" s="104">
        <v>0</v>
      </c>
      <c r="K329" s="104">
        <v>0</v>
      </c>
      <c r="L329" s="104">
        <v>0</v>
      </c>
      <c r="M329" s="105">
        <f t="shared" si="131"/>
        <v>0</v>
      </c>
    </row>
    <row r="330" spans="1:13" s="81" customFormat="1" ht="12" thickBot="1" x14ac:dyDescent="0.25">
      <c r="A330" s="135" t="s">
        <v>174</v>
      </c>
      <c r="B330" s="136" t="s">
        <v>180</v>
      </c>
      <c r="C330" s="136"/>
      <c r="D330" s="149">
        <f>D320+D321+D322+D323+D324+D325+D326+D327+D329+D328</f>
        <v>0</v>
      </c>
      <c r="E330" s="149">
        <f t="shared" ref="E330:M330" si="145">E320+E321+E322+E323+E324+E325+E326+E327+E329+E328</f>
        <v>0</v>
      </c>
      <c r="F330" s="149">
        <f t="shared" si="145"/>
        <v>0</v>
      </c>
      <c r="G330" s="139">
        <f t="shared" si="145"/>
        <v>0</v>
      </c>
      <c r="H330" s="139">
        <f t="shared" si="145"/>
        <v>0</v>
      </c>
      <c r="I330" s="139">
        <f t="shared" si="145"/>
        <v>0</v>
      </c>
      <c r="J330" s="139">
        <f t="shared" si="145"/>
        <v>0</v>
      </c>
      <c r="K330" s="139">
        <f t="shared" si="145"/>
        <v>0</v>
      </c>
      <c r="L330" s="139">
        <f t="shared" si="145"/>
        <v>0</v>
      </c>
      <c r="M330" s="140">
        <f t="shared" si="145"/>
        <v>0</v>
      </c>
    </row>
    <row r="331" spans="1:13" s="81" customFormat="1" x14ac:dyDescent="0.2">
      <c r="A331" s="88" t="s">
        <v>174</v>
      </c>
      <c r="B331" s="89" t="s">
        <v>64</v>
      </c>
      <c r="C331" s="89" t="s">
        <v>68</v>
      </c>
      <c r="D331" s="90">
        <v>0</v>
      </c>
      <c r="E331" s="90">
        <v>0</v>
      </c>
      <c r="F331" s="91">
        <v>0</v>
      </c>
      <c r="G331" s="92">
        <v>0</v>
      </c>
      <c r="H331" s="92">
        <v>0</v>
      </c>
      <c r="I331" s="92">
        <v>0</v>
      </c>
      <c r="J331" s="92">
        <v>0</v>
      </c>
      <c r="K331" s="92">
        <v>0</v>
      </c>
      <c r="L331" s="92">
        <v>0</v>
      </c>
      <c r="M331" s="93">
        <f t="shared" si="131"/>
        <v>0</v>
      </c>
    </row>
    <row r="332" spans="1:13" s="81" customFormat="1" x14ac:dyDescent="0.2">
      <c r="A332" s="94" t="s">
        <v>174</v>
      </c>
      <c r="B332" s="95" t="s">
        <v>64</v>
      </c>
      <c r="C332" s="95" t="s">
        <v>52</v>
      </c>
      <c r="D332" s="96">
        <v>0</v>
      </c>
      <c r="E332" s="96">
        <v>0</v>
      </c>
      <c r="F332" s="97">
        <v>0</v>
      </c>
      <c r="G332" s="98">
        <v>0</v>
      </c>
      <c r="H332" s="98">
        <v>0</v>
      </c>
      <c r="I332" s="98">
        <v>0</v>
      </c>
      <c r="J332" s="98">
        <v>0</v>
      </c>
      <c r="K332" s="98">
        <v>0</v>
      </c>
      <c r="L332" s="98">
        <v>0</v>
      </c>
      <c r="M332" s="99">
        <f t="shared" si="131"/>
        <v>0</v>
      </c>
    </row>
    <row r="333" spans="1:13" s="81" customFormat="1" x14ac:dyDescent="0.2">
      <c r="A333" s="94" t="s">
        <v>174</v>
      </c>
      <c r="B333" s="95" t="s">
        <v>64</v>
      </c>
      <c r="C333" s="95" t="s">
        <v>65</v>
      </c>
      <c r="D333" s="96">
        <v>0</v>
      </c>
      <c r="E333" s="97">
        <v>1</v>
      </c>
      <c r="F333" s="97">
        <v>0</v>
      </c>
      <c r="G333" s="98">
        <f>ROUND($E333*'3p_turp_aprekins_uzn'!$AX$15,2)</f>
        <v>43200</v>
      </c>
      <c r="H333" s="98">
        <f>ROUND(G333*$H$4,2)</f>
        <v>10190.879999999999</v>
      </c>
      <c r="I333" s="98">
        <f>ROUND($F333*$I$4/3,2)</f>
        <v>0</v>
      </c>
      <c r="J333" s="98">
        <f>ROUND($G333*$J$4,2)</f>
        <v>12342.24</v>
      </c>
      <c r="K333" s="98">
        <f>ROUND($G333*$K$4,2)</f>
        <v>872.64</v>
      </c>
      <c r="L333" s="98">
        <f>ROUND($G333*$L$4,2)</f>
        <v>1391.04</v>
      </c>
      <c r="M333" s="99">
        <f t="shared" si="131"/>
        <v>67996.799999999988</v>
      </c>
    </row>
    <row r="334" spans="1:13" s="81" customFormat="1" x14ac:dyDescent="0.2">
      <c r="A334" s="94" t="s">
        <v>174</v>
      </c>
      <c r="B334" s="95" t="s">
        <v>64</v>
      </c>
      <c r="C334" s="95" t="s">
        <v>66</v>
      </c>
      <c r="D334" s="96">
        <v>0</v>
      </c>
      <c r="E334" s="97">
        <v>0</v>
      </c>
      <c r="F334" s="97">
        <v>0</v>
      </c>
      <c r="G334" s="98">
        <v>0</v>
      </c>
      <c r="H334" s="98">
        <v>0</v>
      </c>
      <c r="I334" s="98">
        <v>0</v>
      </c>
      <c r="J334" s="98">
        <v>0</v>
      </c>
      <c r="K334" s="98">
        <v>0</v>
      </c>
      <c r="L334" s="98">
        <v>0</v>
      </c>
      <c r="M334" s="99">
        <f t="shared" si="131"/>
        <v>0</v>
      </c>
    </row>
    <row r="335" spans="1:13" s="81" customFormat="1" x14ac:dyDescent="0.2">
      <c r="A335" s="94" t="s">
        <v>174</v>
      </c>
      <c r="B335" s="95" t="s">
        <v>64</v>
      </c>
      <c r="C335" s="95" t="s">
        <v>124</v>
      </c>
      <c r="D335" s="96">
        <v>1</v>
      </c>
      <c r="E335" s="96">
        <v>0</v>
      </c>
      <c r="F335" s="97">
        <v>0</v>
      </c>
      <c r="G335" s="98">
        <f>ROUND($D335*'3p_turp_aprekins_uzn'!$AX$26,2)</f>
        <v>98170.8</v>
      </c>
      <c r="H335" s="98">
        <f t="shared" ref="H335:H336" si="146">ROUND($G335*$H$4,2)</f>
        <v>23158.49</v>
      </c>
      <c r="I335" s="98">
        <v>0</v>
      </c>
      <c r="J335" s="98">
        <v>0</v>
      </c>
      <c r="K335" s="98">
        <v>0</v>
      </c>
      <c r="L335" s="98">
        <v>0</v>
      </c>
      <c r="M335" s="99">
        <f t="shared" si="131"/>
        <v>121329.29000000001</v>
      </c>
    </row>
    <row r="336" spans="1:13" s="81" customFormat="1" x14ac:dyDescent="0.2">
      <c r="A336" s="94" t="s">
        <v>174</v>
      </c>
      <c r="B336" s="95" t="s">
        <v>64</v>
      </c>
      <c r="C336" s="95" t="s">
        <v>69</v>
      </c>
      <c r="D336" s="96">
        <v>1</v>
      </c>
      <c r="E336" s="97">
        <v>0</v>
      </c>
      <c r="F336" s="97">
        <v>0</v>
      </c>
      <c r="G336" s="98">
        <f>ROUND($D336*'3p_turp_aprekins_uzn'!$AX$26,2)</f>
        <v>98170.8</v>
      </c>
      <c r="H336" s="98">
        <f t="shared" si="146"/>
        <v>23158.49</v>
      </c>
      <c r="I336" s="98">
        <v>0</v>
      </c>
      <c r="J336" s="98">
        <v>0</v>
      </c>
      <c r="K336" s="98">
        <v>0</v>
      </c>
      <c r="L336" s="98">
        <v>0</v>
      </c>
      <c r="M336" s="99">
        <f t="shared" si="131"/>
        <v>121329.29000000001</v>
      </c>
    </row>
    <row r="337" spans="1:13" s="81" customFormat="1" x14ac:dyDescent="0.2">
      <c r="A337" s="94" t="s">
        <v>174</v>
      </c>
      <c r="B337" s="95" t="s">
        <v>64</v>
      </c>
      <c r="C337" s="95" t="s">
        <v>55</v>
      </c>
      <c r="D337" s="97">
        <v>0</v>
      </c>
      <c r="E337" s="97">
        <v>0</v>
      </c>
      <c r="F337" s="97">
        <v>0</v>
      </c>
      <c r="G337" s="98">
        <v>0</v>
      </c>
      <c r="H337" s="98">
        <v>0</v>
      </c>
      <c r="I337" s="98">
        <v>0</v>
      </c>
      <c r="J337" s="98">
        <v>0</v>
      </c>
      <c r="K337" s="98">
        <v>0</v>
      </c>
      <c r="L337" s="98">
        <v>0</v>
      </c>
      <c r="M337" s="99">
        <f t="shared" si="131"/>
        <v>0</v>
      </c>
    </row>
    <row r="338" spans="1:13" s="81" customFormat="1" x14ac:dyDescent="0.2">
      <c r="A338" s="94" t="s">
        <v>174</v>
      </c>
      <c r="B338" s="95" t="s">
        <v>64</v>
      </c>
      <c r="C338" s="95" t="s">
        <v>6</v>
      </c>
      <c r="D338" s="96">
        <v>1</v>
      </c>
      <c r="E338" s="97">
        <v>0</v>
      </c>
      <c r="F338" s="97">
        <v>0</v>
      </c>
      <c r="G338" s="98">
        <f>ROUND($D338*'3p_turp_aprekins_uzn'!$AX$31,2)</f>
        <v>65371.8</v>
      </c>
      <c r="H338" s="98">
        <f>ROUND($G338*$H$4,2)</f>
        <v>15421.21</v>
      </c>
      <c r="I338" s="98">
        <v>0</v>
      </c>
      <c r="J338" s="98">
        <v>0</v>
      </c>
      <c r="K338" s="98">
        <v>0</v>
      </c>
      <c r="L338" s="98">
        <v>0</v>
      </c>
      <c r="M338" s="99">
        <f t="shared" si="131"/>
        <v>80793.010000000009</v>
      </c>
    </row>
    <row r="339" spans="1:13" s="81" customFormat="1" ht="12" thickBot="1" x14ac:dyDescent="0.25">
      <c r="A339" s="100" t="s">
        <v>174</v>
      </c>
      <c r="B339" s="101" t="s">
        <v>64</v>
      </c>
      <c r="C339" s="101" t="s">
        <v>56</v>
      </c>
      <c r="D339" s="103">
        <v>0</v>
      </c>
      <c r="E339" s="103">
        <v>0</v>
      </c>
      <c r="F339" s="103">
        <v>0</v>
      </c>
      <c r="G339" s="104">
        <v>0</v>
      </c>
      <c r="H339" s="104">
        <v>0</v>
      </c>
      <c r="I339" s="104">
        <v>0</v>
      </c>
      <c r="J339" s="104">
        <v>0</v>
      </c>
      <c r="K339" s="104">
        <v>0</v>
      </c>
      <c r="L339" s="104">
        <v>0</v>
      </c>
      <c r="M339" s="105">
        <f t="shared" si="131"/>
        <v>0</v>
      </c>
    </row>
    <row r="340" spans="1:13" s="81" customFormat="1" ht="12" thickBot="1" x14ac:dyDescent="0.25">
      <c r="A340" s="135" t="s">
        <v>174</v>
      </c>
      <c r="B340" s="136" t="s">
        <v>180</v>
      </c>
      <c r="C340" s="136"/>
      <c r="D340" s="149">
        <f>D331+D332+D333+D334+D335+D336+D337+D339+D338</f>
        <v>3</v>
      </c>
      <c r="E340" s="149">
        <f t="shared" ref="E340:M340" si="147">E331+E332+E333+E334+E335+E336+E337+E339+E338</f>
        <v>1</v>
      </c>
      <c r="F340" s="149">
        <f t="shared" si="147"/>
        <v>0</v>
      </c>
      <c r="G340" s="139">
        <f t="shared" si="147"/>
        <v>304913.39999999997</v>
      </c>
      <c r="H340" s="139">
        <f t="shared" si="147"/>
        <v>71929.070000000007</v>
      </c>
      <c r="I340" s="139">
        <f t="shared" si="147"/>
        <v>0</v>
      </c>
      <c r="J340" s="139">
        <f t="shared" si="147"/>
        <v>12342.24</v>
      </c>
      <c r="K340" s="139">
        <f t="shared" si="147"/>
        <v>872.64</v>
      </c>
      <c r="L340" s="139">
        <f t="shared" si="147"/>
        <v>1391.04</v>
      </c>
      <c r="M340" s="140">
        <f t="shared" si="147"/>
        <v>391448.39</v>
      </c>
    </row>
    <row r="341" spans="1:13" s="81" customFormat="1" x14ac:dyDescent="0.2">
      <c r="A341" s="88" t="s">
        <v>171</v>
      </c>
      <c r="B341" s="113" t="s">
        <v>170</v>
      </c>
      <c r="C341" s="113" t="s">
        <v>177</v>
      </c>
      <c r="D341" s="113">
        <v>5</v>
      </c>
      <c r="E341" s="113">
        <v>0</v>
      </c>
      <c r="F341" s="113">
        <v>0</v>
      </c>
      <c r="G341" s="114">
        <f>ROUND($D341*'3p_turp_aprekins_uzn'!$AX$19,2)</f>
        <v>814320</v>
      </c>
      <c r="H341" s="114">
        <f t="shared" ref="H341" si="148">ROUND(G341*$H$4,2)</f>
        <v>192098.09</v>
      </c>
      <c r="I341" s="114">
        <f t="shared" ref="I341:I348" si="149">ROUND($D341*$I$4,2)</f>
        <v>69285</v>
      </c>
      <c r="J341" s="114">
        <f t="shared" ref="J341:J359" si="150">ROUND($G341*$J$4,2)</f>
        <v>232651.22</v>
      </c>
      <c r="K341" s="114">
        <f t="shared" ref="K341:K359" si="151">ROUND($G341*$K$4,2)</f>
        <v>16449.259999999998</v>
      </c>
      <c r="L341" s="114">
        <f t="shared" ref="L341:L359" si="152">ROUND($G341*$L$4,2)</f>
        <v>26221.1</v>
      </c>
      <c r="M341" s="115">
        <f t="shared" si="131"/>
        <v>1351024.67</v>
      </c>
    </row>
    <row r="342" spans="1:13" s="81" customFormat="1" x14ac:dyDescent="0.2">
      <c r="A342" s="94" t="s">
        <v>171</v>
      </c>
      <c r="B342" s="116" t="s">
        <v>170</v>
      </c>
      <c r="C342" s="116" t="s">
        <v>10</v>
      </c>
      <c r="D342" s="116">
        <v>1</v>
      </c>
      <c r="E342" s="116">
        <v>0</v>
      </c>
      <c r="F342" s="116">
        <v>0</v>
      </c>
      <c r="G342" s="117">
        <f>ROUND($D342*'3p_turp_aprekins_uzn'!$AX$19,2)</f>
        <v>162864</v>
      </c>
      <c r="H342" s="117">
        <f t="shared" ref="H342:H345" si="153">ROUND(G342*$H$4,2)</f>
        <v>38419.620000000003</v>
      </c>
      <c r="I342" s="117">
        <f t="shared" si="149"/>
        <v>13857</v>
      </c>
      <c r="J342" s="117">
        <f t="shared" si="150"/>
        <v>46530.239999999998</v>
      </c>
      <c r="K342" s="117">
        <f t="shared" si="151"/>
        <v>3289.85</v>
      </c>
      <c r="L342" s="117">
        <f t="shared" si="152"/>
        <v>5244.22</v>
      </c>
      <c r="M342" s="118">
        <f t="shared" ref="M342:M345" si="154">SUM(G342:L342)</f>
        <v>270204.92999999993</v>
      </c>
    </row>
    <row r="343" spans="1:13" s="81" customFormat="1" x14ac:dyDescent="0.2">
      <c r="A343" s="94" t="s">
        <v>171</v>
      </c>
      <c r="B343" s="116" t="s">
        <v>170</v>
      </c>
      <c r="C343" s="116" t="s">
        <v>27</v>
      </c>
      <c r="D343" s="116">
        <v>2</v>
      </c>
      <c r="E343" s="116">
        <v>0</v>
      </c>
      <c r="F343" s="116">
        <v>0</v>
      </c>
      <c r="G343" s="117">
        <f>ROUND($D343*'3p_turp_aprekins_uzn'!$AX$19,2)</f>
        <v>325728</v>
      </c>
      <c r="H343" s="117">
        <f t="shared" si="153"/>
        <v>76839.240000000005</v>
      </c>
      <c r="I343" s="117">
        <f t="shared" si="149"/>
        <v>27714</v>
      </c>
      <c r="J343" s="117">
        <f t="shared" si="150"/>
        <v>93060.49</v>
      </c>
      <c r="K343" s="117">
        <f t="shared" si="151"/>
        <v>6579.71</v>
      </c>
      <c r="L343" s="117">
        <f t="shared" si="152"/>
        <v>10488.44</v>
      </c>
      <c r="M343" s="118">
        <f t="shared" si="154"/>
        <v>540409.87999999989</v>
      </c>
    </row>
    <row r="344" spans="1:13" s="81" customFormat="1" x14ac:dyDescent="0.2">
      <c r="A344" s="94" t="s">
        <v>171</v>
      </c>
      <c r="B344" s="116" t="s">
        <v>170</v>
      </c>
      <c r="C344" s="116" t="s">
        <v>15</v>
      </c>
      <c r="D344" s="116">
        <v>1</v>
      </c>
      <c r="E344" s="116">
        <v>0</v>
      </c>
      <c r="F344" s="116">
        <v>0</v>
      </c>
      <c r="G344" s="117">
        <f>ROUND($D344*'3p_turp_aprekins_uzn'!$AX$19,2)</f>
        <v>162864</v>
      </c>
      <c r="H344" s="117">
        <f t="shared" si="153"/>
        <v>38419.620000000003</v>
      </c>
      <c r="I344" s="117">
        <f t="shared" si="149"/>
        <v>13857</v>
      </c>
      <c r="J344" s="117">
        <f t="shared" si="150"/>
        <v>46530.239999999998</v>
      </c>
      <c r="K344" s="117">
        <f t="shared" si="151"/>
        <v>3289.85</v>
      </c>
      <c r="L344" s="117">
        <f t="shared" si="152"/>
        <v>5244.22</v>
      </c>
      <c r="M344" s="118">
        <f t="shared" si="154"/>
        <v>270204.92999999993</v>
      </c>
    </row>
    <row r="345" spans="1:13" s="81" customFormat="1" x14ac:dyDescent="0.2">
      <c r="A345" s="94" t="s">
        <v>171</v>
      </c>
      <c r="B345" s="116" t="s">
        <v>170</v>
      </c>
      <c r="C345" s="116" t="s">
        <v>8</v>
      </c>
      <c r="D345" s="116">
        <v>1</v>
      </c>
      <c r="E345" s="116">
        <v>0</v>
      </c>
      <c r="F345" s="116">
        <v>0</v>
      </c>
      <c r="G345" s="117">
        <f>ROUND($D345*'3p_turp_aprekins_uzn'!$AX$19,2)</f>
        <v>162864</v>
      </c>
      <c r="H345" s="117">
        <f t="shared" si="153"/>
        <v>38419.620000000003</v>
      </c>
      <c r="I345" s="117">
        <f t="shared" si="149"/>
        <v>13857</v>
      </c>
      <c r="J345" s="117">
        <f t="shared" si="150"/>
        <v>46530.239999999998</v>
      </c>
      <c r="K345" s="117">
        <f t="shared" si="151"/>
        <v>3289.85</v>
      </c>
      <c r="L345" s="117">
        <f t="shared" si="152"/>
        <v>5244.22</v>
      </c>
      <c r="M345" s="118">
        <f t="shared" si="154"/>
        <v>270204.92999999993</v>
      </c>
    </row>
    <row r="346" spans="1:13" s="81" customFormat="1" x14ac:dyDescent="0.2">
      <c r="A346" s="94" t="s">
        <v>171</v>
      </c>
      <c r="B346" s="116" t="s">
        <v>170</v>
      </c>
      <c r="C346" s="116" t="s">
        <v>16</v>
      </c>
      <c r="D346" s="116">
        <v>2</v>
      </c>
      <c r="E346" s="116">
        <v>0</v>
      </c>
      <c r="F346" s="116">
        <v>0</v>
      </c>
      <c r="G346" s="117">
        <f>ROUND($D346*'3p_turp_aprekins_uzn'!$AX$19,2)</f>
        <v>325728</v>
      </c>
      <c r="H346" s="117">
        <f t="shared" ref="H346:H347" si="155">ROUND(G346*$H$4,2)</f>
        <v>76839.240000000005</v>
      </c>
      <c r="I346" s="117">
        <f t="shared" si="149"/>
        <v>27714</v>
      </c>
      <c r="J346" s="117">
        <f t="shared" si="150"/>
        <v>93060.49</v>
      </c>
      <c r="K346" s="117">
        <f t="shared" si="151"/>
        <v>6579.71</v>
      </c>
      <c r="L346" s="117">
        <f t="shared" si="152"/>
        <v>10488.44</v>
      </c>
      <c r="M346" s="118">
        <f t="shared" ref="M346:M359" si="156">SUM(G346:L346)</f>
        <v>540409.87999999989</v>
      </c>
    </row>
    <row r="347" spans="1:13" s="81" customFormat="1" x14ac:dyDescent="0.2">
      <c r="A347" s="94" t="s">
        <v>171</v>
      </c>
      <c r="B347" s="116" t="s">
        <v>170</v>
      </c>
      <c r="C347" s="116" t="s">
        <v>30</v>
      </c>
      <c r="D347" s="116">
        <v>1</v>
      </c>
      <c r="E347" s="116">
        <v>0</v>
      </c>
      <c r="F347" s="116">
        <v>0</v>
      </c>
      <c r="G347" s="117">
        <f>ROUND($D347*'3p_turp_aprekins_uzn'!$AX$19,2)</f>
        <v>162864</v>
      </c>
      <c r="H347" s="117">
        <f t="shared" si="155"/>
        <v>38419.620000000003</v>
      </c>
      <c r="I347" s="117">
        <f t="shared" si="149"/>
        <v>13857</v>
      </c>
      <c r="J347" s="117">
        <f t="shared" si="150"/>
        <v>46530.239999999998</v>
      </c>
      <c r="K347" s="117">
        <f t="shared" si="151"/>
        <v>3289.85</v>
      </c>
      <c r="L347" s="117">
        <f t="shared" si="152"/>
        <v>5244.22</v>
      </c>
      <c r="M347" s="118">
        <f t="shared" si="156"/>
        <v>270204.92999999993</v>
      </c>
    </row>
    <row r="348" spans="1:13" s="81" customFormat="1" x14ac:dyDescent="0.2">
      <c r="A348" s="94" t="s">
        <v>171</v>
      </c>
      <c r="B348" s="116" t="s">
        <v>170</v>
      </c>
      <c r="C348" s="119" t="s">
        <v>182</v>
      </c>
      <c r="D348" s="119">
        <v>4</v>
      </c>
      <c r="E348" s="116">
        <v>0</v>
      </c>
      <c r="F348" s="116">
        <v>0</v>
      </c>
      <c r="G348" s="117">
        <f>ROUND($D348*'3p_turp_aprekins_uzn'!$AX$19,2)</f>
        <v>651456</v>
      </c>
      <c r="H348" s="117">
        <f t="shared" ref="H348" si="157">ROUND(G348*$H$4,2)</f>
        <v>153678.47</v>
      </c>
      <c r="I348" s="117">
        <f t="shared" si="149"/>
        <v>55428</v>
      </c>
      <c r="J348" s="117">
        <f t="shared" si="150"/>
        <v>186120.98</v>
      </c>
      <c r="K348" s="117">
        <f t="shared" si="151"/>
        <v>13159.41</v>
      </c>
      <c r="L348" s="117">
        <f t="shared" si="152"/>
        <v>20976.880000000001</v>
      </c>
      <c r="M348" s="118">
        <f t="shared" ref="M348" si="158">SUM(G348:L348)</f>
        <v>1080819.7399999998</v>
      </c>
    </row>
    <row r="349" spans="1:13" s="81" customFormat="1" x14ac:dyDescent="0.2">
      <c r="A349" s="94" t="s">
        <v>171</v>
      </c>
      <c r="B349" s="116" t="s">
        <v>170</v>
      </c>
      <c r="C349" s="116" t="s">
        <v>124</v>
      </c>
      <c r="D349" s="116">
        <v>2</v>
      </c>
      <c r="E349" s="116">
        <v>0</v>
      </c>
      <c r="F349" s="116">
        <v>0</v>
      </c>
      <c r="G349" s="117">
        <f>ROUND($D349*'3p_turp_aprekins_uzn'!$AX$26,2)</f>
        <v>196341.6</v>
      </c>
      <c r="H349" s="117">
        <f t="shared" ref="H349:H350" si="159">ROUND($G349*$H$4,2)</f>
        <v>46316.98</v>
      </c>
      <c r="I349" s="117">
        <v>0</v>
      </c>
      <c r="J349" s="117">
        <v>0</v>
      </c>
      <c r="K349" s="117">
        <v>0</v>
      </c>
      <c r="L349" s="117">
        <v>0</v>
      </c>
      <c r="M349" s="118">
        <f>SUM(G349:L349)</f>
        <v>242658.58000000002</v>
      </c>
    </row>
    <row r="350" spans="1:13" s="81" customFormat="1" x14ac:dyDescent="0.2">
      <c r="A350" s="94" t="s">
        <v>171</v>
      </c>
      <c r="B350" s="116" t="s">
        <v>170</v>
      </c>
      <c r="C350" s="116" t="s">
        <v>69</v>
      </c>
      <c r="D350" s="116">
        <v>39</v>
      </c>
      <c r="E350" s="116">
        <v>0</v>
      </c>
      <c r="F350" s="116">
        <v>0</v>
      </c>
      <c r="G350" s="117">
        <f>ROUND($D350*'3p_turp_aprekins_uzn'!$AX$26,2)</f>
        <v>3828661.2</v>
      </c>
      <c r="H350" s="117">
        <f t="shared" si="159"/>
        <v>903181.18</v>
      </c>
      <c r="I350" s="117">
        <v>0</v>
      </c>
      <c r="J350" s="117">
        <v>0</v>
      </c>
      <c r="K350" s="117">
        <v>0</v>
      </c>
      <c r="L350" s="117">
        <v>0</v>
      </c>
      <c r="M350" s="118">
        <f t="shared" si="156"/>
        <v>4731842.38</v>
      </c>
    </row>
    <row r="351" spans="1:13" s="81" customFormat="1" ht="12" thickBot="1" x14ac:dyDescent="0.25">
      <c r="A351" s="100" t="s">
        <v>171</v>
      </c>
      <c r="B351" s="120" t="s">
        <v>170</v>
      </c>
      <c r="C351" s="120" t="s">
        <v>6</v>
      </c>
      <c r="D351" s="120">
        <v>31</v>
      </c>
      <c r="E351" s="120">
        <v>0</v>
      </c>
      <c r="F351" s="120">
        <v>0</v>
      </c>
      <c r="G351" s="121">
        <f>ROUND($D351*'3p_turp_aprekins_uzn'!$AX$31,2)</f>
        <v>2026525.8</v>
      </c>
      <c r="H351" s="121">
        <f>ROUND($G351*$H$4,2)</f>
        <v>478057.44</v>
      </c>
      <c r="I351" s="121">
        <v>0</v>
      </c>
      <c r="J351" s="121">
        <v>0</v>
      </c>
      <c r="K351" s="121">
        <v>0</v>
      </c>
      <c r="L351" s="121">
        <v>0</v>
      </c>
      <c r="M351" s="122">
        <f t="shared" si="156"/>
        <v>2504583.2400000002</v>
      </c>
    </row>
    <row r="352" spans="1:13" s="81" customFormat="1" ht="12" thickBot="1" x14ac:dyDescent="0.25">
      <c r="A352" s="135" t="s">
        <v>171</v>
      </c>
      <c r="B352" s="173" t="s">
        <v>180</v>
      </c>
      <c r="C352" s="173"/>
      <c r="D352" s="173">
        <f>D341+D342+D343+D344+D346++D345+D347+D348+D350+D349+D351</f>
        <v>89</v>
      </c>
      <c r="E352" s="173">
        <f t="shared" ref="E352:M352" si="160">E341+E342+E343+E344+E346++E345+E347+E348+E350+E349+E351</f>
        <v>0</v>
      </c>
      <c r="F352" s="173">
        <f t="shared" si="160"/>
        <v>0</v>
      </c>
      <c r="G352" s="174">
        <f t="shared" si="160"/>
        <v>8820216.5999999996</v>
      </c>
      <c r="H352" s="174">
        <f t="shared" si="160"/>
        <v>2080689.12</v>
      </c>
      <c r="I352" s="174">
        <f t="shared" si="160"/>
        <v>235569</v>
      </c>
      <c r="J352" s="174">
        <f t="shared" si="160"/>
        <v>791014.14</v>
      </c>
      <c r="K352" s="174">
        <f t="shared" si="160"/>
        <v>55927.489999999991</v>
      </c>
      <c r="L352" s="174">
        <f t="shared" si="160"/>
        <v>89151.74</v>
      </c>
      <c r="M352" s="175">
        <f t="shared" si="160"/>
        <v>12072568.09</v>
      </c>
    </row>
    <row r="353" spans="1:13" s="81" customFormat="1" x14ac:dyDescent="0.2">
      <c r="A353" s="88" t="s">
        <v>171</v>
      </c>
      <c r="B353" s="113" t="s">
        <v>169</v>
      </c>
      <c r="C353" s="113" t="s">
        <v>14</v>
      </c>
      <c r="D353" s="113">
        <v>5</v>
      </c>
      <c r="E353" s="91">
        <v>0</v>
      </c>
      <c r="F353" s="91">
        <v>0</v>
      </c>
      <c r="G353" s="114">
        <f>ROUND($D353*'3p_turp_aprekins_uzn'!$AX$19,2)</f>
        <v>814320</v>
      </c>
      <c r="H353" s="114">
        <f t="shared" ref="H353:H359" si="161">ROUND(G353*$H$4,2)</f>
        <v>192098.09</v>
      </c>
      <c r="I353" s="114">
        <f t="shared" ref="I353:I359" si="162">ROUND($D353*$I$4,2)</f>
        <v>69285</v>
      </c>
      <c r="J353" s="114">
        <f t="shared" si="150"/>
        <v>232651.22</v>
      </c>
      <c r="K353" s="114">
        <f t="shared" si="151"/>
        <v>16449.259999999998</v>
      </c>
      <c r="L353" s="114">
        <f t="shared" si="152"/>
        <v>26221.1</v>
      </c>
      <c r="M353" s="115">
        <f t="shared" si="156"/>
        <v>1351024.67</v>
      </c>
    </row>
    <row r="354" spans="1:13" s="81" customFormat="1" x14ac:dyDescent="0.2">
      <c r="A354" s="94" t="s">
        <v>171</v>
      </c>
      <c r="B354" s="116" t="s">
        <v>169</v>
      </c>
      <c r="C354" s="116" t="s">
        <v>10</v>
      </c>
      <c r="D354" s="116">
        <v>1</v>
      </c>
      <c r="E354" s="97">
        <v>0</v>
      </c>
      <c r="F354" s="97">
        <v>0</v>
      </c>
      <c r="G354" s="117">
        <f>ROUND($D354*'3p_turp_aprekins_uzn'!$AX$19,2)</f>
        <v>162864</v>
      </c>
      <c r="H354" s="117">
        <f t="shared" si="161"/>
        <v>38419.620000000003</v>
      </c>
      <c r="I354" s="117">
        <f t="shared" si="162"/>
        <v>13857</v>
      </c>
      <c r="J354" s="117">
        <f t="shared" si="150"/>
        <v>46530.239999999998</v>
      </c>
      <c r="K354" s="117">
        <f t="shared" si="151"/>
        <v>3289.85</v>
      </c>
      <c r="L354" s="117">
        <f t="shared" si="152"/>
        <v>5244.22</v>
      </c>
      <c r="M354" s="118">
        <f t="shared" si="156"/>
        <v>270204.92999999993</v>
      </c>
    </row>
    <row r="355" spans="1:13" s="81" customFormat="1" x14ac:dyDescent="0.2">
      <c r="A355" s="94" t="s">
        <v>171</v>
      </c>
      <c r="B355" s="116" t="s">
        <v>169</v>
      </c>
      <c r="C355" s="116" t="s">
        <v>27</v>
      </c>
      <c r="D355" s="116">
        <v>1</v>
      </c>
      <c r="E355" s="97">
        <v>0</v>
      </c>
      <c r="F355" s="97">
        <v>0</v>
      </c>
      <c r="G355" s="117">
        <f>ROUND($D355*'3p_turp_aprekins_uzn'!$AX$19,2)</f>
        <v>162864</v>
      </c>
      <c r="H355" s="117">
        <f t="shared" si="161"/>
        <v>38419.620000000003</v>
      </c>
      <c r="I355" s="117">
        <f t="shared" si="162"/>
        <v>13857</v>
      </c>
      <c r="J355" s="117">
        <f t="shared" si="150"/>
        <v>46530.239999999998</v>
      </c>
      <c r="K355" s="117">
        <f t="shared" si="151"/>
        <v>3289.85</v>
      </c>
      <c r="L355" s="117">
        <f t="shared" si="152"/>
        <v>5244.22</v>
      </c>
      <c r="M355" s="118">
        <f t="shared" si="156"/>
        <v>270204.92999999993</v>
      </c>
    </row>
    <row r="356" spans="1:13" s="81" customFormat="1" x14ac:dyDescent="0.2">
      <c r="A356" s="94" t="s">
        <v>171</v>
      </c>
      <c r="B356" s="116" t="s">
        <v>169</v>
      </c>
      <c r="C356" s="116" t="s">
        <v>8</v>
      </c>
      <c r="D356" s="116">
        <v>1</v>
      </c>
      <c r="E356" s="97">
        <v>0</v>
      </c>
      <c r="F356" s="97">
        <v>0</v>
      </c>
      <c r="G356" s="117">
        <f>ROUND($D356*'3p_turp_aprekins_uzn'!$AX$19,2)</f>
        <v>162864</v>
      </c>
      <c r="H356" s="117">
        <f t="shared" si="161"/>
        <v>38419.620000000003</v>
      </c>
      <c r="I356" s="117">
        <f t="shared" si="162"/>
        <v>13857</v>
      </c>
      <c r="J356" s="117">
        <f t="shared" si="150"/>
        <v>46530.239999999998</v>
      </c>
      <c r="K356" s="117">
        <f t="shared" si="151"/>
        <v>3289.85</v>
      </c>
      <c r="L356" s="117">
        <f t="shared" si="152"/>
        <v>5244.22</v>
      </c>
      <c r="M356" s="118">
        <f t="shared" si="156"/>
        <v>270204.92999999993</v>
      </c>
    </row>
    <row r="357" spans="1:13" s="81" customFormat="1" x14ac:dyDescent="0.2">
      <c r="A357" s="94" t="s">
        <v>171</v>
      </c>
      <c r="B357" s="116" t="s">
        <v>169</v>
      </c>
      <c r="C357" s="116" t="s">
        <v>16</v>
      </c>
      <c r="D357" s="116">
        <v>2</v>
      </c>
      <c r="E357" s="97">
        <v>0</v>
      </c>
      <c r="F357" s="97">
        <v>0</v>
      </c>
      <c r="G357" s="117">
        <f>ROUND($D357*'3p_turp_aprekins_uzn'!$AX$19,2)</f>
        <v>325728</v>
      </c>
      <c r="H357" s="117">
        <f t="shared" si="161"/>
        <v>76839.240000000005</v>
      </c>
      <c r="I357" s="117">
        <f t="shared" si="162"/>
        <v>27714</v>
      </c>
      <c r="J357" s="117">
        <f t="shared" si="150"/>
        <v>93060.49</v>
      </c>
      <c r="K357" s="117">
        <f t="shared" si="151"/>
        <v>6579.71</v>
      </c>
      <c r="L357" s="117">
        <f t="shared" si="152"/>
        <v>10488.44</v>
      </c>
      <c r="M357" s="118">
        <f t="shared" si="156"/>
        <v>540409.87999999989</v>
      </c>
    </row>
    <row r="358" spans="1:13" s="81" customFormat="1" x14ac:dyDescent="0.2">
      <c r="A358" s="94" t="s">
        <v>171</v>
      </c>
      <c r="B358" s="116" t="s">
        <v>169</v>
      </c>
      <c r="C358" s="116" t="s">
        <v>30</v>
      </c>
      <c r="D358" s="116">
        <v>1</v>
      </c>
      <c r="E358" s="97">
        <v>0</v>
      </c>
      <c r="F358" s="97">
        <v>0</v>
      </c>
      <c r="G358" s="117">
        <f>ROUND($D358*'3p_turp_aprekins_uzn'!$AX$19,2)</f>
        <v>162864</v>
      </c>
      <c r="H358" s="117">
        <f t="shared" si="161"/>
        <v>38419.620000000003</v>
      </c>
      <c r="I358" s="117">
        <f t="shared" si="162"/>
        <v>13857</v>
      </c>
      <c r="J358" s="117">
        <f t="shared" si="150"/>
        <v>46530.239999999998</v>
      </c>
      <c r="K358" s="117">
        <f t="shared" si="151"/>
        <v>3289.85</v>
      </c>
      <c r="L358" s="117">
        <f t="shared" si="152"/>
        <v>5244.22</v>
      </c>
      <c r="M358" s="118">
        <f t="shared" si="156"/>
        <v>270204.92999999993</v>
      </c>
    </row>
    <row r="359" spans="1:13" s="81" customFormat="1" x14ac:dyDescent="0.2">
      <c r="A359" s="94" t="s">
        <v>171</v>
      </c>
      <c r="B359" s="116" t="s">
        <v>169</v>
      </c>
      <c r="C359" s="116" t="s">
        <v>31</v>
      </c>
      <c r="D359" s="116">
        <v>4</v>
      </c>
      <c r="E359" s="97">
        <v>0</v>
      </c>
      <c r="F359" s="97">
        <v>0</v>
      </c>
      <c r="G359" s="117">
        <f>ROUND($D359*'3p_turp_aprekins_uzn'!$AX$19,2)</f>
        <v>651456</v>
      </c>
      <c r="H359" s="117">
        <f t="shared" si="161"/>
        <v>153678.47</v>
      </c>
      <c r="I359" s="117">
        <f t="shared" si="162"/>
        <v>55428</v>
      </c>
      <c r="J359" s="117">
        <f t="shared" si="150"/>
        <v>186120.98</v>
      </c>
      <c r="K359" s="117">
        <f t="shared" si="151"/>
        <v>13159.41</v>
      </c>
      <c r="L359" s="117">
        <f t="shared" si="152"/>
        <v>20976.880000000001</v>
      </c>
      <c r="M359" s="118">
        <f t="shared" si="156"/>
        <v>1080819.7399999998</v>
      </c>
    </row>
    <row r="360" spans="1:13" s="81" customFormat="1" x14ac:dyDescent="0.2">
      <c r="A360" s="94" t="s">
        <v>171</v>
      </c>
      <c r="B360" s="116" t="s">
        <v>169</v>
      </c>
      <c r="C360" s="116" t="s">
        <v>124</v>
      </c>
      <c r="D360" s="116">
        <v>2</v>
      </c>
      <c r="E360" s="97">
        <v>0</v>
      </c>
      <c r="F360" s="97">
        <v>0</v>
      </c>
      <c r="G360" s="117">
        <f>ROUND($D360*'3p_turp_aprekins_uzn'!$AX$26,2)</f>
        <v>196341.6</v>
      </c>
      <c r="H360" s="117">
        <f t="shared" ref="H360:H361" si="163">ROUND($G360*$H$4,2)</f>
        <v>46316.98</v>
      </c>
      <c r="I360" s="117">
        <v>0</v>
      </c>
      <c r="J360" s="117">
        <v>0</v>
      </c>
      <c r="K360" s="117">
        <v>0</v>
      </c>
      <c r="L360" s="117">
        <v>0</v>
      </c>
      <c r="M360" s="118">
        <f t="shared" ref="M360:M366" si="164">SUM(G360:L360)</f>
        <v>242658.58000000002</v>
      </c>
    </row>
    <row r="361" spans="1:13" s="81" customFormat="1" x14ac:dyDescent="0.2">
      <c r="A361" s="94" t="s">
        <v>171</v>
      </c>
      <c r="B361" s="116" t="s">
        <v>169</v>
      </c>
      <c r="C361" s="116" t="s">
        <v>69</v>
      </c>
      <c r="D361" s="116">
        <f>16+11</f>
        <v>27</v>
      </c>
      <c r="E361" s="97">
        <v>0</v>
      </c>
      <c r="F361" s="97">
        <v>0</v>
      </c>
      <c r="G361" s="117">
        <f>ROUND($D361*'3p_turp_aprekins_uzn'!$AX$26,2)</f>
        <v>2650611.6</v>
      </c>
      <c r="H361" s="117">
        <f t="shared" si="163"/>
        <v>625279.28</v>
      </c>
      <c r="I361" s="117">
        <v>0</v>
      </c>
      <c r="J361" s="117">
        <v>0</v>
      </c>
      <c r="K361" s="117">
        <v>0</v>
      </c>
      <c r="L361" s="117">
        <v>0</v>
      </c>
      <c r="M361" s="118">
        <f t="shared" si="164"/>
        <v>3275890.88</v>
      </c>
    </row>
    <row r="362" spans="1:13" s="81" customFormat="1" ht="12" thickBot="1" x14ac:dyDescent="0.25">
      <c r="A362" s="100" t="s">
        <v>171</v>
      </c>
      <c r="B362" s="120" t="s">
        <v>169</v>
      </c>
      <c r="C362" s="120" t="s">
        <v>6</v>
      </c>
      <c r="D362" s="120">
        <v>23</v>
      </c>
      <c r="E362" s="103">
        <v>0</v>
      </c>
      <c r="F362" s="103">
        <v>0</v>
      </c>
      <c r="G362" s="121">
        <f>ROUND($D362*'3p_turp_aprekins_uzn'!$AX$31,2)</f>
        <v>1503551.4</v>
      </c>
      <c r="H362" s="121">
        <f>ROUND($G362*$H$4,2)</f>
        <v>354687.78</v>
      </c>
      <c r="I362" s="121">
        <v>0</v>
      </c>
      <c r="J362" s="121">
        <v>0</v>
      </c>
      <c r="K362" s="121">
        <v>0</v>
      </c>
      <c r="L362" s="121">
        <v>0</v>
      </c>
      <c r="M362" s="122">
        <f t="shared" si="164"/>
        <v>1858239.18</v>
      </c>
    </row>
    <row r="363" spans="1:13" s="81" customFormat="1" ht="12" thickBot="1" x14ac:dyDescent="0.25">
      <c r="A363" s="135" t="s">
        <v>171</v>
      </c>
      <c r="B363" s="173" t="s">
        <v>180</v>
      </c>
      <c r="C363" s="173"/>
      <c r="D363" s="173">
        <f>D353+D354+D355+D356+D357+D358+D359+D360+D362+D361</f>
        <v>67</v>
      </c>
      <c r="E363" s="149">
        <f t="shared" ref="E363:M363" si="165">E353+E354+E355+E356+E357+E358+E359+E360+E362+E361</f>
        <v>0</v>
      </c>
      <c r="F363" s="149">
        <f t="shared" si="165"/>
        <v>0</v>
      </c>
      <c r="G363" s="174">
        <f t="shared" si="165"/>
        <v>6793464.5999999996</v>
      </c>
      <c r="H363" s="174">
        <f t="shared" si="165"/>
        <v>1602578.32</v>
      </c>
      <c r="I363" s="174">
        <f t="shared" si="165"/>
        <v>207855</v>
      </c>
      <c r="J363" s="174">
        <f t="shared" si="165"/>
        <v>697953.65</v>
      </c>
      <c r="K363" s="174">
        <f t="shared" si="165"/>
        <v>49347.78</v>
      </c>
      <c r="L363" s="174">
        <f t="shared" si="165"/>
        <v>78663.3</v>
      </c>
      <c r="M363" s="175">
        <f t="shared" si="165"/>
        <v>9429862.6499999985</v>
      </c>
    </row>
    <row r="364" spans="1:13" s="81" customFormat="1" x14ac:dyDescent="0.2">
      <c r="A364" s="88" t="s">
        <v>171</v>
      </c>
      <c r="B364" s="113" t="s">
        <v>168</v>
      </c>
      <c r="C364" s="113" t="s">
        <v>27</v>
      </c>
      <c r="D364" s="113">
        <v>1</v>
      </c>
      <c r="E364" s="91">
        <v>0</v>
      </c>
      <c r="F364" s="91">
        <v>0</v>
      </c>
      <c r="G364" s="114">
        <f>ROUND($D364*'3p_turp_aprekins_uzn'!$AX$19,2)</f>
        <v>162864</v>
      </c>
      <c r="H364" s="114">
        <f t="shared" ref="H364:H366" si="166">ROUND(G364*$H$4,2)</f>
        <v>38419.620000000003</v>
      </c>
      <c r="I364" s="114">
        <f t="shared" ref="I364:I369" si="167">ROUND($D364*$I$4,2)</f>
        <v>13857</v>
      </c>
      <c r="J364" s="114">
        <f t="shared" ref="J364:J369" si="168">ROUND($G364*$J$4,2)</f>
        <v>46530.239999999998</v>
      </c>
      <c r="K364" s="114">
        <f t="shared" ref="K364:K369" si="169">ROUND($G364*$K$4,2)</f>
        <v>3289.85</v>
      </c>
      <c r="L364" s="114">
        <f t="shared" ref="L364:L369" si="170">ROUND($G364*$L$4,2)</f>
        <v>5244.22</v>
      </c>
      <c r="M364" s="115">
        <f t="shared" si="164"/>
        <v>270204.92999999993</v>
      </c>
    </row>
    <row r="365" spans="1:13" s="81" customFormat="1" x14ac:dyDescent="0.2">
      <c r="A365" s="94" t="s">
        <v>171</v>
      </c>
      <c r="B365" s="116" t="s">
        <v>168</v>
      </c>
      <c r="C365" s="116" t="s">
        <v>16</v>
      </c>
      <c r="D365" s="116">
        <v>1</v>
      </c>
      <c r="E365" s="97">
        <v>0</v>
      </c>
      <c r="F365" s="97">
        <v>0</v>
      </c>
      <c r="G365" s="117">
        <f>ROUND($D365*'3p_turp_aprekins_uzn'!$AX$19,2)</f>
        <v>162864</v>
      </c>
      <c r="H365" s="117">
        <f t="shared" si="166"/>
        <v>38419.620000000003</v>
      </c>
      <c r="I365" s="117">
        <f t="shared" si="167"/>
        <v>13857</v>
      </c>
      <c r="J365" s="117">
        <f t="shared" si="168"/>
        <v>46530.239999999998</v>
      </c>
      <c r="K365" s="117">
        <f t="shared" si="169"/>
        <v>3289.85</v>
      </c>
      <c r="L365" s="117">
        <f t="shared" si="170"/>
        <v>5244.22</v>
      </c>
      <c r="M365" s="118">
        <f t="shared" si="164"/>
        <v>270204.92999999993</v>
      </c>
    </row>
    <row r="366" spans="1:13" s="81" customFormat="1" x14ac:dyDescent="0.2">
      <c r="A366" s="94" t="s">
        <v>171</v>
      </c>
      <c r="B366" s="116" t="s">
        <v>168</v>
      </c>
      <c r="C366" s="116" t="s">
        <v>32</v>
      </c>
      <c r="D366" s="116">
        <v>6</v>
      </c>
      <c r="E366" s="97">
        <v>0</v>
      </c>
      <c r="F366" s="97">
        <v>0</v>
      </c>
      <c r="G366" s="117">
        <f>ROUND($D366*'3p_turp_aprekins_uzn'!$AX$19,2)</f>
        <v>977184</v>
      </c>
      <c r="H366" s="117">
        <f t="shared" si="166"/>
        <v>230517.71</v>
      </c>
      <c r="I366" s="117">
        <f t="shared" si="167"/>
        <v>83142</v>
      </c>
      <c r="J366" s="117">
        <f t="shared" si="168"/>
        <v>279181.46999999997</v>
      </c>
      <c r="K366" s="117">
        <f t="shared" si="169"/>
        <v>19739.12</v>
      </c>
      <c r="L366" s="117">
        <f t="shared" si="170"/>
        <v>31465.32</v>
      </c>
      <c r="M366" s="118">
        <f t="shared" si="164"/>
        <v>1621229.62</v>
      </c>
    </row>
    <row r="367" spans="1:13" s="81" customFormat="1" x14ac:dyDescent="0.2">
      <c r="A367" s="94" t="s">
        <v>171</v>
      </c>
      <c r="B367" s="116" t="s">
        <v>168</v>
      </c>
      <c r="C367" s="116" t="s">
        <v>10</v>
      </c>
      <c r="D367" s="116">
        <v>1</v>
      </c>
      <c r="E367" s="97">
        <v>0</v>
      </c>
      <c r="F367" s="97">
        <v>0</v>
      </c>
      <c r="G367" s="117">
        <f>ROUND($D367*'3p_turp_aprekins_uzn'!$AX$19,2)</f>
        <v>162864</v>
      </c>
      <c r="H367" s="117">
        <f t="shared" ref="H367:H369" si="171">ROUND(G367*$H$4,2)</f>
        <v>38419.620000000003</v>
      </c>
      <c r="I367" s="117">
        <f t="shared" si="167"/>
        <v>13857</v>
      </c>
      <c r="J367" s="117">
        <f t="shared" si="168"/>
        <v>46530.239999999998</v>
      </c>
      <c r="K367" s="117">
        <f t="shared" si="169"/>
        <v>3289.85</v>
      </c>
      <c r="L367" s="117">
        <f t="shared" si="170"/>
        <v>5244.22</v>
      </c>
      <c r="M367" s="118">
        <f t="shared" ref="M367:M369" si="172">SUM(G367:L367)</f>
        <v>270204.92999999993</v>
      </c>
    </row>
    <row r="368" spans="1:13" s="81" customFormat="1" x14ac:dyDescent="0.2">
      <c r="A368" s="94" t="s">
        <v>171</v>
      </c>
      <c r="B368" s="116" t="s">
        <v>168</v>
      </c>
      <c r="C368" s="116" t="s">
        <v>20</v>
      </c>
      <c r="D368" s="116">
        <v>1</v>
      </c>
      <c r="E368" s="97">
        <v>0</v>
      </c>
      <c r="F368" s="97">
        <v>0</v>
      </c>
      <c r="G368" s="117">
        <f>ROUND($D368*'3p_turp_aprekins_uzn'!$AX$19,2)</f>
        <v>162864</v>
      </c>
      <c r="H368" s="117">
        <f t="shared" si="171"/>
        <v>38419.620000000003</v>
      </c>
      <c r="I368" s="117">
        <f t="shared" si="167"/>
        <v>13857</v>
      </c>
      <c r="J368" s="117">
        <f t="shared" si="168"/>
        <v>46530.239999999998</v>
      </c>
      <c r="K368" s="117">
        <f t="shared" si="169"/>
        <v>3289.85</v>
      </c>
      <c r="L368" s="117">
        <f t="shared" si="170"/>
        <v>5244.22</v>
      </c>
      <c r="M368" s="118">
        <f t="shared" si="172"/>
        <v>270204.92999999993</v>
      </c>
    </row>
    <row r="369" spans="1:13" s="81" customFormat="1" x14ac:dyDescent="0.2">
      <c r="A369" s="94" t="s">
        <v>171</v>
      </c>
      <c r="B369" s="116" t="s">
        <v>168</v>
      </c>
      <c r="C369" s="116" t="s">
        <v>31</v>
      </c>
      <c r="D369" s="116">
        <v>3</v>
      </c>
      <c r="E369" s="97">
        <v>0</v>
      </c>
      <c r="F369" s="97">
        <v>0</v>
      </c>
      <c r="G369" s="117">
        <f>ROUND($D369*'3p_turp_aprekins_uzn'!$AX$19,2)</f>
        <v>488592</v>
      </c>
      <c r="H369" s="117">
        <f t="shared" si="171"/>
        <v>115258.85</v>
      </c>
      <c r="I369" s="117">
        <f t="shared" si="167"/>
        <v>41571</v>
      </c>
      <c r="J369" s="117">
        <f t="shared" si="168"/>
        <v>139590.73000000001</v>
      </c>
      <c r="K369" s="117">
        <f t="shared" si="169"/>
        <v>9869.56</v>
      </c>
      <c r="L369" s="117">
        <f t="shared" si="170"/>
        <v>15732.66</v>
      </c>
      <c r="M369" s="118">
        <f t="shared" si="172"/>
        <v>810614.8</v>
      </c>
    </row>
    <row r="370" spans="1:13" s="81" customFormat="1" x14ac:dyDescent="0.2">
      <c r="A370" s="94" t="s">
        <v>171</v>
      </c>
      <c r="B370" s="116" t="s">
        <v>168</v>
      </c>
      <c r="C370" s="116" t="s">
        <v>124</v>
      </c>
      <c r="D370" s="116">
        <v>1</v>
      </c>
      <c r="E370" s="97">
        <v>0</v>
      </c>
      <c r="F370" s="97">
        <v>0</v>
      </c>
      <c r="G370" s="117">
        <f>ROUND($D370*'3p_turp_aprekins_uzn'!$AX$26,2)</f>
        <v>98170.8</v>
      </c>
      <c r="H370" s="117">
        <f t="shared" ref="H370:H371" si="173">ROUND($G370*$H$4,2)</f>
        <v>23158.49</v>
      </c>
      <c r="I370" s="117">
        <v>0</v>
      </c>
      <c r="J370" s="117"/>
      <c r="K370" s="117"/>
      <c r="L370" s="117"/>
      <c r="M370" s="118">
        <f t="shared" ref="M370:M372" si="174">SUM(G370:L370)</f>
        <v>121329.29000000001</v>
      </c>
    </row>
    <row r="371" spans="1:13" s="81" customFormat="1" x14ac:dyDescent="0.2">
      <c r="A371" s="94" t="s">
        <v>171</v>
      </c>
      <c r="B371" s="116" t="s">
        <v>168</v>
      </c>
      <c r="C371" s="116" t="s">
        <v>69</v>
      </c>
      <c r="D371" s="116">
        <v>13</v>
      </c>
      <c r="E371" s="97">
        <v>0</v>
      </c>
      <c r="F371" s="97">
        <v>0</v>
      </c>
      <c r="G371" s="117">
        <f>ROUND($D371*'3p_turp_aprekins_uzn'!$AX$26,2)</f>
        <v>1276220.3999999999</v>
      </c>
      <c r="H371" s="117">
        <f t="shared" si="173"/>
        <v>301060.39</v>
      </c>
      <c r="I371" s="117">
        <v>0</v>
      </c>
      <c r="J371" s="117">
        <v>0</v>
      </c>
      <c r="K371" s="117">
        <v>0</v>
      </c>
      <c r="L371" s="117">
        <v>0</v>
      </c>
      <c r="M371" s="118">
        <f t="shared" si="174"/>
        <v>1577280.79</v>
      </c>
    </row>
    <row r="372" spans="1:13" s="81" customFormat="1" ht="12" thickBot="1" x14ac:dyDescent="0.25">
      <c r="A372" s="129" t="s">
        <v>171</v>
      </c>
      <c r="B372" s="167" t="s">
        <v>168</v>
      </c>
      <c r="C372" s="167" t="s">
        <v>6</v>
      </c>
      <c r="D372" s="167">
        <v>6</v>
      </c>
      <c r="E372" s="132">
        <v>0</v>
      </c>
      <c r="F372" s="132">
        <v>0</v>
      </c>
      <c r="G372" s="168">
        <f>ROUND($D372*'3p_turp_aprekins_uzn'!$AX$31,2)</f>
        <v>392230.8</v>
      </c>
      <c r="H372" s="168">
        <f>ROUND($G372*$H$4,2)</f>
        <v>92527.25</v>
      </c>
      <c r="I372" s="168">
        <v>0</v>
      </c>
      <c r="J372" s="168">
        <v>0</v>
      </c>
      <c r="K372" s="168">
        <v>0</v>
      </c>
      <c r="L372" s="168">
        <v>0</v>
      </c>
      <c r="M372" s="169">
        <f t="shared" si="174"/>
        <v>484758.05</v>
      </c>
    </row>
    <row r="373" spans="1:13" s="81" customFormat="1" ht="12" thickBot="1" x14ac:dyDescent="0.25">
      <c r="A373" s="142" t="s">
        <v>171</v>
      </c>
      <c r="B373" s="170" t="s">
        <v>180</v>
      </c>
      <c r="C373" s="170"/>
      <c r="D373" s="170">
        <f>D364+D365+D366+D367+D369+D368+D370+D371+D372</f>
        <v>33</v>
      </c>
      <c r="E373" s="145">
        <f t="shared" ref="E373:M373" si="175">E364+E365+E366+E367+E369+E368+E370+E371+E372</f>
        <v>0</v>
      </c>
      <c r="F373" s="145">
        <f t="shared" si="175"/>
        <v>0</v>
      </c>
      <c r="G373" s="171">
        <f t="shared" si="175"/>
        <v>3883853.9999999995</v>
      </c>
      <c r="H373" s="171">
        <f t="shared" si="175"/>
        <v>916201.17</v>
      </c>
      <c r="I373" s="171">
        <f t="shared" si="175"/>
        <v>180141</v>
      </c>
      <c r="J373" s="171">
        <f t="shared" si="175"/>
        <v>604893.15999999992</v>
      </c>
      <c r="K373" s="171">
        <f t="shared" si="175"/>
        <v>42768.079999999994</v>
      </c>
      <c r="L373" s="171">
        <f t="shared" si="175"/>
        <v>68174.86</v>
      </c>
      <c r="M373" s="172">
        <f t="shared" si="175"/>
        <v>5696032.2699999996</v>
      </c>
    </row>
    <row r="374" spans="1:13" x14ac:dyDescent="0.2">
      <c r="A374" s="81"/>
      <c r="B374" s="81"/>
      <c r="C374" s="81"/>
      <c r="D374" s="112">
        <f>D373+D363+D352+D340+D330+D319+D309+D299+D286+D278+D266+D256+D247+D238+D227+D217+D206+D197+D185+D174+D160+D146+D131+D114+D100+D86+D71+D60+D56+D52+D46+D42+D38+D28+D19+D9+D9</f>
        <v>387</v>
      </c>
      <c r="E374" s="81">
        <f t="shared" ref="E374:M374" si="176">E373+E363+E352+E340+E330+E319+E309+E299+E286+E278+E266+E256+E247+E238+E227+E217+E206+E197+E185+E174+E160+E146+E131+E114+E100+E86+E71+E60+E56+E52+E46+E42+E38+E28+E19+E9+E9</f>
        <v>12</v>
      </c>
      <c r="F374" s="81">
        <f t="shared" si="176"/>
        <v>3</v>
      </c>
      <c r="G374" s="81">
        <f t="shared" si="176"/>
        <v>41127237.600000001</v>
      </c>
      <c r="H374" s="81">
        <f t="shared" si="176"/>
        <v>9701915.4899999984</v>
      </c>
      <c r="I374" s="81">
        <f t="shared" si="176"/>
        <v>1376462</v>
      </c>
      <c r="J374" s="81">
        <f t="shared" si="176"/>
        <v>4769554.8600000022</v>
      </c>
      <c r="K374" s="81">
        <f t="shared" si="176"/>
        <v>337224.30000000005</v>
      </c>
      <c r="L374" s="81">
        <f t="shared" si="176"/>
        <v>537555.6599999998</v>
      </c>
      <c r="M374" s="82">
        <f t="shared" si="176"/>
        <v>57849951.909999996</v>
      </c>
    </row>
    <row r="376" spans="1:13" x14ac:dyDescent="0.2">
      <c r="M376" s="85"/>
    </row>
  </sheetData>
  <mergeCells count="3">
    <mergeCell ref="J3:L3"/>
    <mergeCell ref="D4:F4"/>
    <mergeCell ref="I1:M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76827-A826-48AA-AA2C-4A5CAC1692AC}">
  <sheetPr>
    <tabColor theme="9" tint="0.79998168889431442"/>
  </sheetPr>
  <dimension ref="A1:Y375"/>
  <sheetViews>
    <sheetView topLeftCell="D1" zoomScale="86" zoomScaleNormal="86" workbookViewId="0">
      <selection activeCell="Y15" sqref="Y15"/>
    </sheetView>
  </sheetViews>
  <sheetFormatPr defaultColWidth="8.85546875" defaultRowHeight="11.25" x14ac:dyDescent="0.2"/>
  <cols>
    <col min="1" max="1" width="20.85546875" style="2" customWidth="1"/>
    <col min="2" max="2" width="27.28515625" style="2" customWidth="1"/>
    <col min="3" max="3" width="27.5703125" style="2" customWidth="1"/>
    <col min="4" max="4" width="8.85546875" style="2"/>
    <col min="5" max="5" width="12.7109375" style="2" customWidth="1"/>
    <col min="6" max="7" width="8.85546875" style="2" customWidth="1"/>
    <col min="8" max="8" width="8.7109375" style="2" customWidth="1"/>
    <col min="9" max="23" width="8.85546875" style="2" customWidth="1"/>
    <col min="24" max="24" width="12.5703125" style="2" customWidth="1"/>
    <col min="25" max="16384" width="8.85546875" style="2"/>
  </cols>
  <sheetData>
    <row r="1" spans="1:25" ht="46.5" customHeight="1" x14ac:dyDescent="0.2">
      <c r="T1" s="384" t="s">
        <v>194</v>
      </c>
      <c r="U1" s="384"/>
      <c r="V1" s="384"/>
      <c r="W1" s="384"/>
      <c r="X1" s="384"/>
    </row>
    <row r="2" spans="1:25" x14ac:dyDescent="0.2">
      <c r="A2" s="3" t="s">
        <v>187</v>
      </c>
    </row>
    <row r="3" spans="1:25" x14ac:dyDescent="0.2">
      <c r="K3" s="21" t="s">
        <v>156</v>
      </c>
    </row>
    <row r="4" spans="1:25" x14ac:dyDescent="0.2">
      <c r="C4" s="3"/>
      <c r="D4" s="36" t="s">
        <v>119</v>
      </c>
      <c r="E4" s="36"/>
      <c r="K4" s="21">
        <v>0.2359</v>
      </c>
      <c r="Q4" s="21">
        <v>0.28570000000000001</v>
      </c>
      <c r="T4" s="21">
        <v>2.0199999999999999E-2</v>
      </c>
      <c r="W4" s="21">
        <v>3.2199999999999999E-2</v>
      </c>
    </row>
    <row r="5" spans="1:25" ht="67.5" customHeight="1" thickBot="1" x14ac:dyDescent="0.25">
      <c r="A5" s="286" t="s">
        <v>0</v>
      </c>
      <c r="B5" s="286" t="s">
        <v>1</v>
      </c>
      <c r="C5" s="286" t="s">
        <v>163</v>
      </c>
      <c r="D5" s="286" t="s">
        <v>160</v>
      </c>
      <c r="E5" s="287" t="s">
        <v>165</v>
      </c>
      <c r="F5" s="287" t="s">
        <v>137</v>
      </c>
      <c r="G5" s="287" t="s">
        <v>139</v>
      </c>
      <c r="H5" s="287" t="s">
        <v>140</v>
      </c>
      <c r="I5" s="287" t="s">
        <v>141</v>
      </c>
      <c r="J5" s="287" t="s">
        <v>142</v>
      </c>
      <c r="K5" s="287" t="s">
        <v>143</v>
      </c>
      <c r="L5" s="287" t="s">
        <v>144</v>
      </c>
      <c r="M5" s="287" t="s">
        <v>145</v>
      </c>
      <c r="N5" s="287" t="s">
        <v>146</v>
      </c>
      <c r="O5" s="287" t="s">
        <v>147</v>
      </c>
      <c r="P5" s="287" t="s">
        <v>148</v>
      </c>
      <c r="Q5" s="287" t="s">
        <v>149</v>
      </c>
      <c r="R5" s="287" t="s">
        <v>150</v>
      </c>
      <c r="S5" s="287" t="s">
        <v>151</v>
      </c>
      <c r="T5" s="287" t="s">
        <v>152</v>
      </c>
      <c r="U5" s="287" t="s">
        <v>153</v>
      </c>
      <c r="V5" s="287" t="s">
        <v>155</v>
      </c>
      <c r="W5" s="287" t="s">
        <v>154</v>
      </c>
      <c r="X5" s="287" t="s">
        <v>138</v>
      </c>
    </row>
    <row r="6" spans="1:25" s="164" customFormat="1" x14ac:dyDescent="0.2">
      <c r="A6" s="176" t="s">
        <v>183</v>
      </c>
      <c r="B6" s="177" t="s">
        <v>3</v>
      </c>
      <c r="C6" s="177" t="s">
        <v>4</v>
      </c>
      <c r="D6" s="178">
        <v>1</v>
      </c>
      <c r="E6" s="179">
        <v>1</v>
      </c>
      <c r="F6" s="180">
        <f>ROUND($D6*'3p_turp_aprekins_dez'!$AX$16,2)</f>
        <v>79200</v>
      </c>
      <c r="G6" s="180">
        <f>ROUND($E6*'3p_turp_aprekins_dez'!$AX$17,2)</f>
        <v>54864</v>
      </c>
      <c r="H6" s="180">
        <f>SUM(F6:G6)</f>
        <v>134064</v>
      </c>
      <c r="I6" s="180">
        <f>ROUND($F6*$K$4,2)</f>
        <v>18683.28</v>
      </c>
      <c r="J6" s="180">
        <f>ROUND($G6*$K$4,2)</f>
        <v>12942.42</v>
      </c>
      <c r="K6" s="180">
        <f>SUM(I6:J6)</f>
        <v>31625.699999999997</v>
      </c>
      <c r="L6" s="180">
        <v>0</v>
      </c>
      <c r="M6" s="180">
        <v>0</v>
      </c>
      <c r="N6" s="180">
        <f>SUM(L6:M6)</f>
        <v>0</v>
      </c>
      <c r="O6" s="180">
        <f>ROUND($F6*$Q$4,2)</f>
        <v>22627.439999999999</v>
      </c>
      <c r="P6" s="180">
        <f>ROUND($G6*$Q$4,2)</f>
        <v>15674.64</v>
      </c>
      <c r="Q6" s="180">
        <f>SUM(O6:P6)</f>
        <v>38302.080000000002</v>
      </c>
      <c r="R6" s="180">
        <f>ROUND($F6*$T$4,2)</f>
        <v>1599.84</v>
      </c>
      <c r="S6" s="180">
        <f>ROUND($G6*$T$4,2)</f>
        <v>1108.25</v>
      </c>
      <c r="T6" s="180">
        <f>SUM(R6:S6)</f>
        <v>2708.09</v>
      </c>
      <c r="U6" s="180">
        <f>ROUND($F6*$W$4,2)</f>
        <v>2550.2399999999998</v>
      </c>
      <c r="V6" s="180">
        <f>ROUND($G6*$W$4,2)</f>
        <v>1766.62</v>
      </c>
      <c r="W6" s="180">
        <f>SUM(U6:V6)</f>
        <v>4316.8599999999997</v>
      </c>
      <c r="X6" s="181">
        <f>ROUND(H6+K6+N6+Q6+T6+W6,0)</f>
        <v>211017</v>
      </c>
      <c r="Y6" s="182"/>
    </row>
    <row r="7" spans="1:25" s="164" customFormat="1" x14ac:dyDescent="0.2">
      <c r="A7" s="158" t="s">
        <v>183</v>
      </c>
      <c r="B7" s="159" t="s">
        <v>3</v>
      </c>
      <c r="C7" s="159" t="s">
        <v>5</v>
      </c>
      <c r="D7" s="183">
        <v>0</v>
      </c>
      <c r="E7" s="162">
        <v>0</v>
      </c>
      <c r="F7" s="119">
        <v>0</v>
      </c>
      <c r="G7" s="119">
        <v>0</v>
      </c>
      <c r="H7" s="119">
        <f t="shared" ref="H7:H77" si="0">SUM(F7:G7)</f>
        <v>0</v>
      </c>
      <c r="I7" s="119">
        <v>0</v>
      </c>
      <c r="J7" s="119">
        <v>0</v>
      </c>
      <c r="K7" s="119">
        <f t="shared" ref="K7:K77" si="1">SUM(I7:J7)</f>
        <v>0</v>
      </c>
      <c r="L7" s="119">
        <v>0</v>
      </c>
      <c r="M7" s="119">
        <v>0</v>
      </c>
      <c r="N7" s="119">
        <f t="shared" ref="N7:N77" si="2">SUM(L7:M7)</f>
        <v>0</v>
      </c>
      <c r="O7" s="119">
        <v>0</v>
      </c>
      <c r="P7" s="119">
        <v>0</v>
      </c>
      <c r="Q7" s="119">
        <f t="shared" ref="Q7:Q77" si="3">SUM(O7:P7)</f>
        <v>0</v>
      </c>
      <c r="R7" s="119">
        <v>0</v>
      </c>
      <c r="S7" s="119">
        <v>0</v>
      </c>
      <c r="T7" s="119">
        <f t="shared" ref="T7:T77" si="4">SUM(R7:S7)</f>
        <v>0</v>
      </c>
      <c r="U7" s="119">
        <v>0</v>
      </c>
      <c r="V7" s="119">
        <v>0</v>
      </c>
      <c r="W7" s="119">
        <f t="shared" ref="W7:W77" si="5">SUM(U7:V7)</f>
        <v>0</v>
      </c>
      <c r="X7" s="184">
        <f t="shared" ref="X7:X77" si="6">ROUND(H7+K7+N7+Q7+T7+W7,0)</f>
        <v>0</v>
      </c>
      <c r="Y7" s="182"/>
    </row>
    <row r="8" spans="1:25" s="164" customFormat="1" ht="12" thickBot="1" x14ac:dyDescent="0.25">
      <c r="A8" s="185" t="s">
        <v>183</v>
      </c>
      <c r="B8" s="186" t="s">
        <v>3</v>
      </c>
      <c r="C8" s="186" t="s">
        <v>6</v>
      </c>
      <c r="D8" s="187">
        <v>0</v>
      </c>
      <c r="E8" s="188">
        <v>0</v>
      </c>
      <c r="F8" s="189">
        <v>0</v>
      </c>
      <c r="G8" s="189">
        <v>0</v>
      </c>
      <c r="H8" s="189">
        <f t="shared" si="0"/>
        <v>0</v>
      </c>
      <c r="I8" s="189">
        <v>0</v>
      </c>
      <c r="J8" s="189">
        <v>0</v>
      </c>
      <c r="K8" s="189">
        <f t="shared" si="1"/>
        <v>0</v>
      </c>
      <c r="L8" s="189">
        <v>0</v>
      </c>
      <c r="M8" s="189">
        <v>0</v>
      </c>
      <c r="N8" s="189">
        <f t="shared" si="2"/>
        <v>0</v>
      </c>
      <c r="O8" s="189">
        <v>0</v>
      </c>
      <c r="P8" s="189">
        <v>0</v>
      </c>
      <c r="Q8" s="189">
        <f t="shared" si="3"/>
        <v>0</v>
      </c>
      <c r="R8" s="189">
        <v>0</v>
      </c>
      <c r="S8" s="189">
        <v>0</v>
      </c>
      <c r="T8" s="189">
        <f t="shared" si="4"/>
        <v>0</v>
      </c>
      <c r="U8" s="189">
        <v>0</v>
      </c>
      <c r="V8" s="189">
        <v>0</v>
      </c>
      <c r="W8" s="189">
        <f t="shared" si="5"/>
        <v>0</v>
      </c>
      <c r="X8" s="190">
        <f t="shared" si="6"/>
        <v>0</v>
      </c>
      <c r="Y8" s="182"/>
    </row>
    <row r="9" spans="1:25" s="220" customFormat="1" thickBot="1" x14ac:dyDescent="0.2">
      <c r="A9" s="214" t="s">
        <v>183</v>
      </c>
      <c r="B9" s="215" t="s">
        <v>180</v>
      </c>
      <c r="C9" s="215"/>
      <c r="D9" s="216">
        <f>D6+D7+D8</f>
        <v>1</v>
      </c>
      <c r="E9" s="221">
        <f t="shared" ref="E9:X9" si="7">E6+E7+E8</f>
        <v>1</v>
      </c>
      <c r="F9" s="222">
        <f t="shared" si="7"/>
        <v>79200</v>
      </c>
      <c r="G9" s="222">
        <f t="shared" si="7"/>
        <v>54864</v>
      </c>
      <c r="H9" s="222">
        <f t="shared" si="7"/>
        <v>134064</v>
      </c>
      <c r="I9" s="222">
        <f t="shared" si="7"/>
        <v>18683.28</v>
      </c>
      <c r="J9" s="222">
        <f t="shared" si="7"/>
        <v>12942.42</v>
      </c>
      <c r="K9" s="222">
        <f t="shared" si="7"/>
        <v>31625.699999999997</v>
      </c>
      <c r="L9" s="222">
        <f t="shared" si="7"/>
        <v>0</v>
      </c>
      <c r="M9" s="222">
        <f t="shared" si="7"/>
        <v>0</v>
      </c>
      <c r="N9" s="222">
        <f t="shared" si="7"/>
        <v>0</v>
      </c>
      <c r="O9" s="222">
        <f t="shared" si="7"/>
        <v>22627.439999999999</v>
      </c>
      <c r="P9" s="222">
        <f t="shared" si="7"/>
        <v>15674.64</v>
      </c>
      <c r="Q9" s="222">
        <f t="shared" si="7"/>
        <v>38302.080000000002</v>
      </c>
      <c r="R9" s="222">
        <f t="shared" si="7"/>
        <v>1599.84</v>
      </c>
      <c r="S9" s="222">
        <f t="shared" si="7"/>
        <v>1108.25</v>
      </c>
      <c r="T9" s="222">
        <f t="shared" si="7"/>
        <v>2708.09</v>
      </c>
      <c r="U9" s="222">
        <f t="shared" si="7"/>
        <v>2550.2399999999998</v>
      </c>
      <c r="V9" s="222">
        <f t="shared" si="7"/>
        <v>1766.62</v>
      </c>
      <c r="W9" s="222">
        <f t="shared" si="7"/>
        <v>4316.8599999999997</v>
      </c>
      <c r="X9" s="223">
        <f>X6+X7+X8</f>
        <v>211017</v>
      </c>
      <c r="Y9" s="219"/>
    </row>
    <row r="10" spans="1:25" s="164" customFormat="1" x14ac:dyDescent="0.2">
      <c r="A10" s="176" t="s">
        <v>183</v>
      </c>
      <c r="B10" s="177" t="s">
        <v>7</v>
      </c>
      <c r="C10" s="177" t="s">
        <v>8</v>
      </c>
      <c r="D10" s="191">
        <v>4</v>
      </c>
      <c r="E10" s="179">
        <v>4</v>
      </c>
      <c r="F10" s="180">
        <f>ROUND($D10*'3p_turp_aprekins_dez'!$AX$16,2)</f>
        <v>316800</v>
      </c>
      <c r="G10" s="180">
        <f>ROUND($E10*'3p_turp_aprekins_dez'!$AX$17,2)</f>
        <v>219456</v>
      </c>
      <c r="H10" s="180">
        <f t="shared" si="0"/>
        <v>536256</v>
      </c>
      <c r="I10" s="180">
        <f t="shared" ref="I10:I12" si="8">ROUND($F10*$K$4,2)</f>
        <v>74733.119999999995</v>
      </c>
      <c r="J10" s="180">
        <f t="shared" ref="J10:J12" si="9">ROUND($G10*$K$4,2)</f>
        <v>51769.67</v>
      </c>
      <c r="K10" s="180">
        <f t="shared" si="1"/>
        <v>126502.79</v>
      </c>
      <c r="L10" s="180">
        <v>0</v>
      </c>
      <c r="M10" s="180">
        <v>0</v>
      </c>
      <c r="N10" s="180">
        <f t="shared" si="2"/>
        <v>0</v>
      </c>
      <c r="O10" s="180">
        <f>ROUND($F10*$Q$4,2)</f>
        <v>90509.759999999995</v>
      </c>
      <c r="P10" s="180">
        <f>ROUND($G10*$Q$4,2)</f>
        <v>62698.58</v>
      </c>
      <c r="Q10" s="180">
        <f t="shared" si="3"/>
        <v>153208.34</v>
      </c>
      <c r="R10" s="180">
        <f>ROUND($F10*$T$4,2)</f>
        <v>6399.36</v>
      </c>
      <c r="S10" s="180">
        <f>ROUND($G10*$T$4,2)</f>
        <v>4433.01</v>
      </c>
      <c r="T10" s="180">
        <f t="shared" si="4"/>
        <v>10832.369999999999</v>
      </c>
      <c r="U10" s="180">
        <f>ROUND($F10*$W$4,2)</f>
        <v>10200.959999999999</v>
      </c>
      <c r="V10" s="180">
        <f>ROUND($G10*$W$4,2)</f>
        <v>7066.48</v>
      </c>
      <c r="W10" s="180">
        <f t="shared" si="5"/>
        <v>17267.439999999999</v>
      </c>
      <c r="X10" s="181">
        <f t="shared" si="6"/>
        <v>844067</v>
      </c>
      <c r="Y10" s="182"/>
    </row>
    <row r="11" spans="1:25" s="164" customFormat="1" x14ac:dyDescent="0.2">
      <c r="A11" s="158" t="s">
        <v>183</v>
      </c>
      <c r="B11" s="159" t="s">
        <v>7</v>
      </c>
      <c r="C11" s="159" t="s">
        <v>9</v>
      </c>
      <c r="D11" s="161">
        <v>2</v>
      </c>
      <c r="E11" s="162">
        <v>2</v>
      </c>
      <c r="F11" s="192">
        <f>ROUND($D11*'3p_turp_aprekins_dez'!$AX$16,2)</f>
        <v>158400</v>
      </c>
      <c r="G11" s="192">
        <f>ROUND($E11*'3p_turp_aprekins_dez'!$AX$17,2)</f>
        <v>109728</v>
      </c>
      <c r="H11" s="192">
        <f t="shared" si="0"/>
        <v>268128</v>
      </c>
      <c r="I11" s="192">
        <f t="shared" si="8"/>
        <v>37366.559999999998</v>
      </c>
      <c r="J11" s="192">
        <f t="shared" si="9"/>
        <v>25884.84</v>
      </c>
      <c r="K11" s="192">
        <f t="shared" si="1"/>
        <v>63251.399999999994</v>
      </c>
      <c r="L11" s="192">
        <v>0</v>
      </c>
      <c r="M11" s="192">
        <v>0</v>
      </c>
      <c r="N11" s="192">
        <f t="shared" si="2"/>
        <v>0</v>
      </c>
      <c r="O11" s="192">
        <f>ROUND($F11*$Q$4,2)</f>
        <v>45254.879999999997</v>
      </c>
      <c r="P11" s="192">
        <f>ROUND($G11*$Q$4,2)</f>
        <v>31349.29</v>
      </c>
      <c r="Q11" s="192">
        <f t="shared" si="3"/>
        <v>76604.17</v>
      </c>
      <c r="R11" s="192">
        <f>ROUND($F11*$T$4,2)</f>
        <v>3199.68</v>
      </c>
      <c r="S11" s="192">
        <f>ROUND($G11*$T$4,2)</f>
        <v>2216.5100000000002</v>
      </c>
      <c r="T11" s="192">
        <f t="shared" si="4"/>
        <v>5416.1900000000005</v>
      </c>
      <c r="U11" s="192">
        <f>ROUND($F11*$W$4,2)</f>
        <v>5100.4799999999996</v>
      </c>
      <c r="V11" s="192">
        <f>ROUND($G11*$W$4,2)</f>
        <v>3533.24</v>
      </c>
      <c r="W11" s="192">
        <f t="shared" si="5"/>
        <v>8633.7199999999993</v>
      </c>
      <c r="X11" s="193">
        <f t="shared" si="6"/>
        <v>422033</v>
      </c>
      <c r="Y11" s="182"/>
    </row>
    <row r="12" spans="1:25" s="164" customFormat="1" x14ac:dyDescent="0.2">
      <c r="A12" s="158" t="s">
        <v>183</v>
      </c>
      <c r="B12" s="159" t="s">
        <v>7</v>
      </c>
      <c r="C12" s="159" t="s">
        <v>10</v>
      </c>
      <c r="D12" s="161">
        <v>2</v>
      </c>
      <c r="E12" s="162">
        <v>2</v>
      </c>
      <c r="F12" s="192">
        <f>ROUND($D12*'3p_turp_aprekins_dez'!$AX$16,2)</f>
        <v>158400</v>
      </c>
      <c r="G12" s="192">
        <f>ROUND($E12*'3p_turp_aprekins_dez'!$AX$17,2)</f>
        <v>109728</v>
      </c>
      <c r="H12" s="192">
        <f t="shared" si="0"/>
        <v>268128</v>
      </c>
      <c r="I12" s="192">
        <f t="shared" si="8"/>
        <v>37366.559999999998</v>
      </c>
      <c r="J12" s="192">
        <f t="shared" si="9"/>
        <v>25884.84</v>
      </c>
      <c r="K12" s="192">
        <f t="shared" si="1"/>
        <v>63251.399999999994</v>
      </c>
      <c r="L12" s="192">
        <v>0</v>
      </c>
      <c r="M12" s="192">
        <v>0</v>
      </c>
      <c r="N12" s="192">
        <f t="shared" si="2"/>
        <v>0</v>
      </c>
      <c r="O12" s="192">
        <f>ROUND($F12*$Q$4,2)</f>
        <v>45254.879999999997</v>
      </c>
      <c r="P12" s="192">
        <f>ROUND($G12*$Q$4,2)</f>
        <v>31349.29</v>
      </c>
      <c r="Q12" s="192">
        <f t="shared" si="3"/>
        <v>76604.17</v>
      </c>
      <c r="R12" s="192">
        <f>ROUND($F12*$T$4,2)</f>
        <v>3199.68</v>
      </c>
      <c r="S12" s="192">
        <f>ROUND($G12*$T$4,2)</f>
        <v>2216.5100000000002</v>
      </c>
      <c r="T12" s="192">
        <f t="shared" si="4"/>
        <v>5416.1900000000005</v>
      </c>
      <c r="U12" s="192">
        <f>ROUND($F12*$W$4,2)</f>
        <v>5100.4799999999996</v>
      </c>
      <c r="V12" s="192">
        <f>ROUND($G12*$W$4,2)</f>
        <v>3533.24</v>
      </c>
      <c r="W12" s="192">
        <f t="shared" si="5"/>
        <v>8633.7199999999993</v>
      </c>
      <c r="X12" s="193">
        <f t="shared" si="6"/>
        <v>422033</v>
      </c>
      <c r="Y12" s="182"/>
    </row>
    <row r="13" spans="1:25" s="164" customFormat="1" x14ac:dyDescent="0.2">
      <c r="A13" s="158" t="s">
        <v>183</v>
      </c>
      <c r="B13" s="159" t="s">
        <v>7</v>
      </c>
      <c r="C13" s="159" t="s">
        <v>66</v>
      </c>
      <c r="D13" s="161">
        <v>0</v>
      </c>
      <c r="E13" s="162">
        <v>0</v>
      </c>
      <c r="F13" s="192">
        <f>ROUND($D13*'3p_turp_aprekins_dez'!$AX$20,2)</f>
        <v>0</v>
      </c>
      <c r="G13" s="192">
        <f>ROUND($E13*'3p_turp_aprekins_dez'!$AX$21,2)</f>
        <v>0</v>
      </c>
      <c r="H13" s="192">
        <f t="shared" si="0"/>
        <v>0</v>
      </c>
      <c r="I13" s="192">
        <f>ROUND($F13*$K$4,2)</f>
        <v>0</v>
      </c>
      <c r="J13" s="192">
        <f>ROUND($G13*$K$4,2)</f>
        <v>0</v>
      </c>
      <c r="K13" s="192">
        <f t="shared" si="1"/>
        <v>0</v>
      </c>
      <c r="L13" s="192">
        <v>0</v>
      </c>
      <c r="M13" s="192">
        <v>0</v>
      </c>
      <c r="N13" s="192">
        <f t="shared" si="2"/>
        <v>0</v>
      </c>
      <c r="O13" s="192">
        <f>ROUND($F13*$Q$4,2)</f>
        <v>0</v>
      </c>
      <c r="P13" s="192">
        <f>ROUND($G13*$Q$4,2)</f>
        <v>0</v>
      </c>
      <c r="Q13" s="192">
        <f t="shared" si="3"/>
        <v>0</v>
      </c>
      <c r="R13" s="192">
        <f>ROUND($F13*$T$4,2)</f>
        <v>0</v>
      </c>
      <c r="S13" s="192">
        <f>ROUND($G13*$T$4,2)</f>
        <v>0</v>
      </c>
      <c r="T13" s="192">
        <f t="shared" si="4"/>
        <v>0</v>
      </c>
      <c r="U13" s="192">
        <f>ROUND($F13*$W$4,2)</f>
        <v>0</v>
      </c>
      <c r="V13" s="192">
        <f>ROUND($G13*$W$4,2)</f>
        <v>0</v>
      </c>
      <c r="W13" s="192">
        <f t="shared" si="5"/>
        <v>0</v>
      </c>
      <c r="X13" s="193">
        <f t="shared" si="6"/>
        <v>0</v>
      </c>
      <c r="Y13" s="182"/>
    </row>
    <row r="14" spans="1:25" s="164" customFormat="1" x14ac:dyDescent="0.2">
      <c r="A14" s="158" t="s">
        <v>183</v>
      </c>
      <c r="B14" s="159" t="s">
        <v>7</v>
      </c>
      <c r="C14" s="159" t="s">
        <v>124</v>
      </c>
      <c r="D14" s="161">
        <f>1-1</f>
        <v>0</v>
      </c>
      <c r="E14" s="162">
        <v>0</v>
      </c>
      <c r="F14" s="192">
        <v>0</v>
      </c>
      <c r="G14" s="192">
        <v>0</v>
      </c>
      <c r="H14" s="192">
        <f t="shared" si="0"/>
        <v>0</v>
      </c>
      <c r="I14" s="192">
        <v>0</v>
      </c>
      <c r="J14" s="192">
        <v>0</v>
      </c>
      <c r="K14" s="192">
        <f t="shared" si="1"/>
        <v>0</v>
      </c>
      <c r="L14" s="192">
        <v>0</v>
      </c>
      <c r="M14" s="192">
        <v>0</v>
      </c>
      <c r="N14" s="194">
        <f t="shared" si="2"/>
        <v>0</v>
      </c>
      <c r="O14" s="192">
        <v>0</v>
      </c>
      <c r="P14" s="192">
        <v>0</v>
      </c>
      <c r="Q14" s="192">
        <f t="shared" si="3"/>
        <v>0</v>
      </c>
      <c r="R14" s="192">
        <v>0</v>
      </c>
      <c r="S14" s="192">
        <v>0</v>
      </c>
      <c r="T14" s="192">
        <f t="shared" si="4"/>
        <v>0</v>
      </c>
      <c r="U14" s="192">
        <v>0</v>
      </c>
      <c r="V14" s="192">
        <v>0</v>
      </c>
      <c r="W14" s="192">
        <f t="shared" si="5"/>
        <v>0</v>
      </c>
      <c r="X14" s="193">
        <f t="shared" si="6"/>
        <v>0</v>
      </c>
      <c r="Y14" s="182"/>
    </row>
    <row r="15" spans="1:25" s="164" customFormat="1" x14ac:dyDescent="0.2">
      <c r="A15" s="158" t="s">
        <v>183</v>
      </c>
      <c r="B15" s="159" t="s">
        <v>7</v>
      </c>
      <c r="C15" s="159" t="s">
        <v>130</v>
      </c>
      <c r="D15" s="161">
        <v>0</v>
      </c>
      <c r="E15" s="162">
        <v>0</v>
      </c>
      <c r="F15" s="192">
        <f>ROUND($D15*'3p_turp_aprekins_dez'!$AX$20,2)</f>
        <v>0</v>
      </c>
      <c r="G15" s="192">
        <f>ROUND($E15*'3p_turp_aprekins_dez'!$AX$21,2)</f>
        <v>0</v>
      </c>
      <c r="H15" s="192">
        <f t="shared" ref="H15" si="10">SUM(F15:G15)</f>
        <v>0</v>
      </c>
      <c r="I15" s="192">
        <f>ROUND($F15*$K$4,2)</f>
        <v>0</v>
      </c>
      <c r="J15" s="192">
        <f>ROUND($G15*$K$4,2)</f>
        <v>0</v>
      </c>
      <c r="K15" s="192">
        <f t="shared" ref="K15" si="11">SUM(I15:J15)</f>
        <v>0</v>
      </c>
      <c r="L15" s="192">
        <v>0</v>
      </c>
      <c r="M15" s="192">
        <v>0</v>
      </c>
      <c r="N15" s="192">
        <f t="shared" ref="N15" si="12">SUM(L15:M15)</f>
        <v>0</v>
      </c>
      <c r="O15" s="192">
        <f>ROUND($F15*$Q$4,2)</f>
        <v>0</v>
      </c>
      <c r="P15" s="192">
        <f>ROUND($G15*$Q$4,2)</f>
        <v>0</v>
      </c>
      <c r="Q15" s="192">
        <f t="shared" ref="Q15" si="13">SUM(O15:P15)</f>
        <v>0</v>
      </c>
      <c r="R15" s="192">
        <f>ROUND($F15*$T$4,2)</f>
        <v>0</v>
      </c>
      <c r="S15" s="192">
        <f>ROUND($G15*$T$4,2)</f>
        <v>0</v>
      </c>
      <c r="T15" s="192">
        <f t="shared" ref="T15" si="14">SUM(R15:S15)</f>
        <v>0</v>
      </c>
      <c r="U15" s="192">
        <f>ROUND($F15*$W$4,2)</f>
        <v>0</v>
      </c>
      <c r="V15" s="192">
        <f>ROUND($G15*$W$4,2)</f>
        <v>0</v>
      </c>
      <c r="W15" s="192">
        <f t="shared" ref="W15" si="15">SUM(U15:V15)</f>
        <v>0</v>
      </c>
      <c r="X15" s="193">
        <f t="shared" si="6"/>
        <v>0</v>
      </c>
      <c r="Y15" s="182"/>
    </row>
    <row r="16" spans="1:25" s="164" customFormat="1" x14ac:dyDescent="0.2">
      <c r="A16" s="158" t="s">
        <v>183</v>
      </c>
      <c r="B16" s="159" t="s">
        <v>7</v>
      </c>
      <c r="C16" s="159" t="s">
        <v>5</v>
      </c>
      <c r="D16" s="161">
        <f>2-2</f>
        <v>0</v>
      </c>
      <c r="E16" s="162">
        <v>0</v>
      </c>
      <c r="F16" s="192">
        <v>0</v>
      </c>
      <c r="G16" s="192">
        <v>0</v>
      </c>
      <c r="H16" s="192">
        <f t="shared" si="0"/>
        <v>0</v>
      </c>
      <c r="I16" s="192">
        <v>0</v>
      </c>
      <c r="J16" s="192">
        <v>0</v>
      </c>
      <c r="K16" s="192">
        <f t="shared" si="1"/>
        <v>0</v>
      </c>
      <c r="L16" s="192">
        <v>0</v>
      </c>
      <c r="M16" s="192">
        <v>0</v>
      </c>
      <c r="N16" s="192">
        <f t="shared" si="2"/>
        <v>0</v>
      </c>
      <c r="O16" s="192">
        <v>0</v>
      </c>
      <c r="P16" s="192">
        <v>0</v>
      </c>
      <c r="Q16" s="192">
        <f t="shared" si="3"/>
        <v>0</v>
      </c>
      <c r="R16" s="192">
        <v>0</v>
      </c>
      <c r="S16" s="192">
        <v>0</v>
      </c>
      <c r="T16" s="192">
        <f t="shared" si="4"/>
        <v>0</v>
      </c>
      <c r="U16" s="192">
        <v>0</v>
      </c>
      <c r="V16" s="192">
        <v>0</v>
      </c>
      <c r="W16" s="192">
        <f t="shared" si="5"/>
        <v>0</v>
      </c>
      <c r="X16" s="193">
        <f t="shared" si="6"/>
        <v>0</v>
      </c>
      <c r="Y16" s="182"/>
    </row>
    <row r="17" spans="1:25" s="164" customFormat="1" x14ac:dyDescent="0.2">
      <c r="A17" s="158" t="s">
        <v>183</v>
      </c>
      <c r="B17" s="159" t="s">
        <v>7</v>
      </c>
      <c r="C17" s="159" t="s">
        <v>11</v>
      </c>
      <c r="D17" s="161">
        <v>6</v>
      </c>
      <c r="E17" s="162">
        <v>6</v>
      </c>
      <c r="F17" s="192">
        <f>ROUND($D17*'3p_turp_aprekins_dez'!$AX$26,2)</f>
        <v>286440</v>
      </c>
      <c r="G17" s="192">
        <f>ROUND($E17*'3p_turp_aprekins_dez'!$AX$27,2)</f>
        <v>198424.8</v>
      </c>
      <c r="H17" s="192">
        <f>SUM(F17:G17)</f>
        <v>484864.8</v>
      </c>
      <c r="I17" s="192">
        <f>ROUND($F17*$K$4,2)</f>
        <v>67571.199999999997</v>
      </c>
      <c r="J17" s="192">
        <f>ROUND($G17*$K$4,2)</f>
        <v>46808.41</v>
      </c>
      <c r="K17" s="192">
        <f t="shared" si="1"/>
        <v>114379.61</v>
      </c>
      <c r="L17" s="192">
        <v>0</v>
      </c>
      <c r="M17" s="192">
        <v>0</v>
      </c>
      <c r="N17" s="192">
        <f t="shared" si="2"/>
        <v>0</v>
      </c>
      <c r="O17" s="192">
        <f>ROUND($F17*$Q$4,2)</f>
        <v>81835.91</v>
      </c>
      <c r="P17" s="192">
        <f>ROUND($G17*$Q$4,2)</f>
        <v>56689.97</v>
      </c>
      <c r="Q17" s="192">
        <f t="shared" si="3"/>
        <v>138525.88</v>
      </c>
      <c r="R17" s="192">
        <f>ROUND($F17*$T$4,2)</f>
        <v>5786.09</v>
      </c>
      <c r="S17" s="192">
        <f>ROUND($G17*$T$4,2)</f>
        <v>4008.18</v>
      </c>
      <c r="T17" s="192">
        <f t="shared" si="4"/>
        <v>9794.27</v>
      </c>
      <c r="U17" s="192">
        <f>ROUND($F17*$W$4,2)</f>
        <v>9223.3700000000008</v>
      </c>
      <c r="V17" s="192">
        <f>ROUND($G17*$W$4,2)</f>
        <v>6389.28</v>
      </c>
      <c r="W17" s="192">
        <f t="shared" si="5"/>
        <v>15612.650000000001</v>
      </c>
      <c r="X17" s="193">
        <f t="shared" si="6"/>
        <v>763177</v>
      </c>
      <c r="Y17" s="182"/>
    </row>
    <row r="18" spans="1:25" s="164" customFormat="1" x14ac:dyDescent="0.2">
      <c r="A18" s="158" t="s">
        <v>183</v>
      </c>
      <c r="B18" s="159" t="s">
        <v>7</v>
      </c>
      <c r="C18" s="159" t="s">
        <v>6</v>
      </c>
      <c r="D18" s="161">
        <v>0</v>
      </c>
      <c r="E18" s="162">
        <v>0</v>
      </c>
      <c r="F18" s="192">
        <v>0</v>
      </c>
      <c r="G18" s="192">
        <v>0</v>
      </c>
      <c r="H18" s="192">
        <f t="shared" si="0"/>
        <v>0</v>
      </c>
      <c r="I18" s="192">
        <v>0</v>
      </c>
      <c r="J18" s="192">
        <v>0</v>
      </c>
      <c r="K18" s="192">
        <f t="shared" si="1"/>
        <v>0</v>
      </c>
      <c r="L18" s="192">
        <v>0</v>
      </c>
      <c r="M18" s="192">
        <v>0</v>
      </c>
      <c r="N18" s="192">
        <f t="shared" si="2"/>
        <v>0</v>
      </c>
      <c r="O18" s="192">
        <v>0</v>
      </c>
      <c r="P18" s="192">
        <v>0</v>
      </c>
      <c r="Q18" s="192">
        <f t="shared" si="3"/>
        <v>0</v>
      </c>
      <c r="R18" s="192">
        <v>0</v>
      </c>
      <c r="S18" s="192">
        <v>0</v>
      </c>
      <c r="T18" s="192">
        <f t="shared" si="4"/>
        <v>0</v>
      </c>
      <c r="U18" s="192">
        <v>0</v>
      </c>
      <c r="V18" s="192">
        <v>0</v>
      </c>
      <c r="W18" s="192">
        <f t="shared" si="5"/>
        <v>0</v>
      </c>
      <c r="X18" s="193">
        <f t="shared" si="6"/>
        <v>0</v>
      </c>
      <c r="Y18" s="182"/>
    </row>
    <row r="19" spans="1:25" s="164" customFormat="1" ht="12" thickBot="1" x14ac:dyDescent="0.25">
      <c r="A19" s="185" t="s">
        <v>183</v>
      </c>
      <c r="B19" s="186" t="s">
        <v>7</v>
      </c>
      <c r="C19" s="186" t="s">
        <v>12</v>
      </c>
      <c r="D19" s="195">
        <v>0</v>
      </c>
      <c r="E19" s="188">
        <v>0</v>
      </c>
      <c r="F19" s="196">
        <v>0</v>
      </c>
      <c r="G19" s="196">
        <v>0</v>
      </c>
      <c r="H19" s="196">
        <f t="shared" si="0"/>
        <v>0</v>
      </c>
      <c r="I19" s="196">
        <v>0</v>
      </c>
      <c r="J19" s="196">
        <v>0</v>
      </c>
      <c r="K19" s="196">
        <f t="shared" si="1"/>
        <v>0</v>
      </c>
      <c r="L19" s="196">
        <v>0</v>
      </c>
      <c r="M19" s="196">
        <v>0</v>
      </c>
      <c r="N19" s="196">
        <f t="shared" si="2"/>
        <v>0</v>
      </c>
      <c r="O19" s="196">
        <v>0</v>
      </c>
      <c r="P19" s="196">
        <v>0</v>
      </c>
      <c r="Q19" s="196">
        <f t="shared" si="3"/>
        <v>0</v>
      </c>
      <c r="R19" s="196">
        <v>0</v>
      </c>
      <c r="S19" s="196">
        <v>0</v>
      </c>
      <c r="T19" s="196">
        <f t="shared" si="4"/>
        <v>0</v>
      </c>
      <c r="U19" s="196">
        <v>0</v>
      </c>
      <c r="V19" s="196">
        <v>0</v>
      </c>
      <c r="W19" s="196">
        <f t="shared" si="5"/>
        <v>0</v>
      </c>
      <c r="X19" s="197">
        <f t="shared" si="6"/>
        <v>0</v>
      </c>
      <c r="Y19" s="182"/>
    </row>
    <row r="20" spans="1:25" s="220" customFormat="1" thickBot="1" x14ac:dyDescent="0.2">
      <c r="A20" s="227" t="s">
        <v>183</v>
      </c>
      <c r="B20" s="215" t="s">
        <v>180</v>
      </c>
      <c r="C20" s="215"/>
      <c r="D20" s="224">
        <f>D10+D11+D12+D13+D14+D15+D16+D17+D18+D19</f>
        <v>14</v>
      </c>
      <c r="E20" s="217">
        <f t="shared" ref="E20:X20" si="16">E10+E11+E12+E13+E14+E15+E16+E17+E18+E19</f>
        <v>14</v>
      </c>
      <c r="F20" s="225">
        <f t="shared" si="16"/>
        <v>920040</v>
      </c>
      <c r="G20" s="225">
        <f t="shared" si="16"/>
        <v>637336.80000000005</v>
      </c>
      <c r="H20" s="225">
        <f t="shared" si="16"/>
        <v>1557376.8</v>
      </c>
      <c r="I20" s="225">
        <f t="shared" si="16"/>
        <v>217037.44</v>
      </c>
      <c r="J20" s="225">
        <f t="shared" si="16"/>
        <v>150347.76</v>
      </c>
      <c r="K20" s="225">
        <f t="shared" si="16"/>
        <v>367385.2</v>
      </c>
      <c r="L20" s="225">
        <f t="shared" si="16"/>
        <v>0</v>
      </c>
      <c r="M20" s="225">
        <f t="shared" si="16"/>
        <v>0</v>
      </c>
      <c r="N20" s="225">
        <f t="shared" si="16"/>
        <v>0</v>
      </c>
      <c r="O20" s="225">
        <f t="shared" si="16"/>
        <v>262855.43</v>
      </c>
      <c r="P20" s="225">
        <f t="shared" si="16"/>
        <v>182087.13</v>
      </c>
      <c r="Q20" s="225">
        <f t="shared" si="16"/>
        <v>444942.56</v>
      </c>
      <c r="R20" s="225">
        <f t="shared" si="16"/>
        <v>18584.809999999998</v>
      </c>
      <c r="S20" s="225">
        <f t="shared" si="16"/>
        <v>12874.210000000001</v>
      </c>
      <c r="T20" s="225">
        <f t="shared" si="16"/>
        <v>31459.02</v>
      </c>
      <c r="U20" s="225">
        <f t="shared" si="16"/>
        <v>29625.29</v>
      </c>
      <c r="V20" s="225">
        <f t="shared" si="16"/>
        <v>20522.239999999998</v>
      </c>
      <c r="W20" s="225">
        <f t="shared" si="16"/>
        <v>50147.53</v>
      </c>
      <c r="X20" s="226">
        <f t="shared" si="16"/>
        <v>2451310</v>
      </c>
      <c r="Y20" s="219"/>
    </row>
    <row r="21" spans="1:25" s="164" customFormat="1" x14ac:dyDescent="0.2">
      <c r="A21" s="176" t="s">
        <v>183</v>
      </c>
      <c r="B21" s="177" t="s">
        <v>13</v>
      </c>
      <c r="C21" s="177" t="s">
        <v>14</v>
      </c>
      <c r="D21" s="191">
        <v>0</v>
      </c>
      <c r="E21" s="179">
        <v>0</v>
      </c>
      <c r="F21" s="180">
        <v>0</v>
      </c>
      <c r="G21" s="180">
        <v>0</v>
      </c>
      <c r="H21" s="180">
        <f t="shared" si="0"/>
        <v>0</v>
      </c>
      <c r="I21" s="180">
        <v>0</v>
      </c>
      <c r="J21" s="180">
        <v>0</v>
      </c>
      <c r="K21" s="180">
        <f t="shared" si="1"/>
        <v>0</v>
      </c>
      <c r="L21" s="180">
        <v>0</v>
      </c>
      <c r="M21" s="180">
        <v>0</v>
      </c>
      <c r="N21" s="180">
        <f t="shared" si="2"/>
        <v>0</v>
      </c>
      <c r="O21" s="180">
        <v>0</v>
      </c>
      <c r="P21" s="180">
        <v>0</v>
      </c>
      <c r="Q21" s="180">
        <f t="shared" si="3"/>
        <v>0</v>
      </c>
      <c r="R21" s="180">
        <v>0</v>
      </c>
      <c r="S21" s="180">
        <v>0</v>
      </c>
      <c r="T21" s="180">
        <f t="shared" si="4"/>
        <v>0</v>
      </c>
      <c r="U21" s="180">
        <v>0</v>
      </c>
      <c r="V21" s="180">
        <v>0</v>
      </c>
      <c r="W21" s="180">
        <f t="shared" si="5"/>
        <v>0</v>
      </c>
      <c r="X21" s="181">
        <f t="shared" si="6"/>
        <v>0</v>
      </c>
      <c r="Y21" s="182"/>
    </row>
    <row r="22" spans="1:25" s="164" customFormat="1" x14ac:dyDescent="0.2">
      <c r="A22" s="158" t="s">
        <v>183</v>
      </c>
      <c r="B22" s="159" t="s">
        <v>13</v>
      </c>
      <c r="C22" s="159" t="s">
        <v>15</v>
      </c>
      <c r="D22" s="161">
        <v>0</v>
      </c>
      <c r="E22" s="162">
        <v>0</v>
      </c>
      <c r="F22" s="192">
        <v>0</v>
      </c>
      <c r="G22" s="192">
        <v>0</v>
      </c>
      <c r="H22" s="192">
        <f t="shared" si="0"/>
        <v>0</v>
      </c>
      <c r="I22" s="192">
        <v>0</v>
      </c>
      <c r="J22" s="192">
        <v>0</v>
      </c>
      <c r="K22" s="192">
        <f t="shared" si="1"/>
        <v>0</v>
      </c>
      <c r="L22" s="192">
        <v>0</v>
      </c>
      <c r="M22" s="192">
        <v>0</v>
      </c>
      <c r="N22" s="192">
        <f t="shared" si="2"/>
        <v>0</v>
      </c>
      <c r="O22" s="192">
        <v>0</v>
      </c>
      <c r="P22" s="192">
        <v>0</v>
      </c>
      <c r="Q22" s="192">
        <f t="shared" si="3"/>
        <v>0</v>
      </c>
      <c r="R22" s="192">
        <v>0</v>
      </c>
      <c r="S22" s="192">
        <v>0</v>
      </c>
      <c r="T22" s="192">
        <f t="shared" si="4"/>
        <v>0</v>
      </c>
      <c r="U22" s="192">
        <v>0</v>
      </c>
      <c r="V22" s="192">
        <v>0</v>
      </c>
      <c r="W22" s="192">
        <f t="shared" si="5"/>
        <v>0</v>
      </c>
      <c r="X22" s="193">
        <f t="shared" si="6"/>
        <v>0</v>
      </c>
      <c r="Y22" s="182"/>
    </row>
    <row r="23" spans="1:25" s="164" customFormat="1" x14ac:dyDescent="0.2">
      <c r="A23" s="158" t="s">
        <v>183</v>
      </c>
      <c r="B23" s="159" t="s">
        <v>13</v>
      </c>
      <c r="C23" s="159" t="s">
        <v>10</v>
      </c>
      <c r="D23" s="161">
        <v>1</v>
      </c>
      <c r="E23" s="162">
        <v>1</v>
      </c>
      <c r="F23" s="192">
        <f>ROUND($D23*'3p_turp_aprekins_dez'!$AX$16,2)</f>
        <v>79200</v>
      </c>
      <c r="G23" s="192">
        <f>ROUND($E23*'3p_turp_aprekins_dez'!$AX$17,2)</f>
        <v>54864</v>
      </c>
      <c r="H23" s="192">
        <f t="shared" si="0"/>
        <v>134064</v>
      </c>
      <c r="I23" s="192">
        <f t="shared" ref="I23:I24" si="17">ROUND($F23*$K$4,2)</f>
        <v>18683.28</v>
      </c>
      <c r="J23" s="192">
        <f t="shared" ref="J23:J24" si="18">ROUND($G23*$K$4,2)</f>
        <v>12942.42</v>
      </c>
      <c r="K23" s="192">
        <f t="shared" si="1"/>
        <v>31625.699999999997</v>
      </c>
      <c r="L23" s="192">
        <v>0</v>
      </c>
      <c r="M23" s="192">
        <v>0</v>
      </c>
      <c r="N23" s="192">
        <f t="shared" si="2"/>
        <v>0</v>
      </c>
      <c r="O23" s="192">
        <f>ROUND($F23*$Q$4,2)</f>
        <v>22627.439999999999</v>
      </c>
      <c r="P23" s="192">
        <f>ROUND($G23*$Q$4,2)</f>
        <v>15674.64</v>
      </c>
      <c r="Q23" s="192">
        <f t="shared" si="3"/>
        <v>38302.080000000002</v>
      </c>
      <c r="R23" s="192">
        <f>ROUND($F23*$T$4,2)</f>
        <v>1599.84</v>
      </c>
      <c r="S23" s="192">
        <f>ROUND($G23*$T$4,2)</f>
        <v>1108.25</v>
      </c>
      <c r="T23" s="192">
        <f t="shared" si="4"/>
        <v>2708.09</v>
      </c>
      <c r="U23" s="192">
        <f>ROUND($F23*$W$4,2)</f>
        <v>2550.2399999999998</v>
      </c>
      <c r="V23" s="192">
        <f>ROUND($G23*$W$4,2)</f>
        <v>1766.62</v>
      </c>
      <c r="W23" s="192">
        <f t="shared" si="5"/>
        <v>4316.8599999999997</v>
      </c>
      <c r="X23" s="193">
        <f t="shared" si="6"/>
        <v>211017</v>
      </c>
      <c r="Y23" s="182"/>
    </row>
    <row r="24" spans="1:25" s="164" customFormat="1" x14ac:dyDescent="0.2">
      <c r="A24" s="158" t="s">
        <v>183</v>
      </c>
      <c r="B24" s="159" t="s">
        <v>13</v>
      </c>
      <c r="C24" s="159" t="s">
        <v>66</v>
      </c>
      <c r="D24" s="161">
        <v>0</v>
      </c>
      <c r="E24" s="162">
        <v>0</v>
      </c>
      <c r="F24" s="192">
        <f>ROUND($D24*'3p_turp_aprekins_dez'!$AX$16,2)</f>
        <v>0</v>
      </c>
      <c r="G24" s="192">
        <f>ROUND($E24*'3p_turp_aprekins_dez'!$AX$17,2)</f>
        <v>0</v>
      </c>
      <c r="H24" s="192">
        <f t="shared" si="0"/>
        <v>0</v>
      </c>
      <c r="I24" s="192">
        <f t="shared" si="17"/>
        <v>0</v>
      </c>
      <c r="J24" s="192">
        <f t="shared" si="18"/>
        <v>0</v>
      </c>
      <c r="K24" s="192">
        <f t="shared" si="1"/>
        <v>0</v>
      </c>
      <c r="L24" s="192">
        <v>0</v>
      </c>
      <c r="M24" s="192">
        <v>0</v>
      </c>
      <c r="N24" s="192">
        <f t="shared" si="2"/>
        <v>0</v>
      </c>
      <c r="O24" s="192">
        <f>ROUND($F24*$Q$4,2)</f>
        <v>0</v>
      </c>
      <c r="P24" s="192">
        <f>ROUND($G24*$Q$4,2)</f>
        <v>0</v>
      </c>
      <c r="Q24" s="192">
        <f t="shared" si="3"/>
        <v>0</v>
      </c>
      <c r="R24" s="192">
        <f>ROUND($F24*$T$4,2)</f>
        <v>0</v>
      </c>
      <c r="S24" s="192">
        <f>ROUND($G24*$T$4,2)</f>
        <v>0</v>
      </c>
      <c r="T24" s="192">
        <f t="shared" si="4"/>
        <v>0</v>
      </c>
      <c r="U24" s="192">
        <f>ROUND($F24*$W$4,2)</f>
        <v>0</v>
      </c>
      <c r="V24" s="192">
        <f>ROUND($G24*$W$4,2)</f>
        <v>0</v>
      </c>
      <c r="W24" s="192">
        <f t="shared" si="5"/>
        <v>0</v>
      </c>
      <c r="X24" s="193">
        <f t="shared" si="6"/>
        <v>0</v>
      </c>
      <c r="Y24" s="182"/>
    </row>
    <row r="25" spans="1:25" s="164" customFormat="1" x14ac:dyDescent="0.2">
      <c r="A25" s="158" t="s">
        <v>183</v>
      </c>
      <c r="B25" s="159" t="s">
        <v>13</v>
      </c>
      <c r="C25" s="159" t="s">
        <v>124</v>
      </c>
      <c r="D25" s="161">
        <v>0</v>
      </c>
      <c r="E25" s="162">
        <v>0</v>
      </c>
      <c r="F25" s="192">
        <v>0</v>
      </c>
      <c r="G25" s="192">
        <v>0</v>
      </c>
      <c r="H25" s="192">
        <f t="shared" si="0"/>
        <v>0</v>
      </c>
      <c r="I25" s="192">
        <v>0</v>
      </c>
      <c r="J25" s="192">
        <v>0</v>
      </c>
      <c r="K25" s="192">
        <f t="shared" si="1"/>
        <v>0</v>
      </c>
      <c r="L25" s="192">
        <v>0</v>
      </c>
      <c r="M25" s="192">
        <v>0</v>
      </c>
      <c r="N25" s="192">
        <f t="shared" si="2"/>
        <v>0</v>
      </c>
      <c r="O25" s="192">
        <v>0</v>
      </c>
      <c r="P25" s="192">
        <v>0</v>
      </c>
      <c r="Q25" s="192">
        <f t="shared" si="3"/>
        <v>0</v>
      </c>
      <c r="R25" s="192">
        <v>0</v>
      </c>
      <c r="S25" s="192">
        <v>0</v>
      </c>
      <c r="T25" s="192">
        <f t="shared" si="4"/>
        <v>0</v>
      </c>
      <c r="U25" s="192">
        <v>0</v>
      </c>
      <c r="V25" s="192">
        <v>0</v>
      </c>
      <c r="W25" s="192">
        <f t="shared" si="5"/>
        <v>0</v>
      </c>
      <c r="X25" s="193">
        <f t="shared" si="6"/>
        <v>0</v>
      </c>
      <c r="Y25" s="182"/>
    </row>
    <row r="26" spans="1:25" s="164" customFormat="1" x14ac:dyDescent="0.2">
      <c r="A26" s="158" t="s">
        <v>183</v>
      </c>
      <c r="B26" s="159" t="s">
        <v>13</v>
      </c>
      <c r="C26" s="159" t="s">
        <v>5</v>
      </c>
      <c r="D26" s="161">
        <v>0</v>
      </c>
      <c r="E26" s="162">
        <v>0</v>
      </c>
      <c r="F26" s="192">
        <v>0</v>
      </c>
      <c r="G26" s="192">
        <v>0</v>
      </c>
      <c r="H26" s="192">
        <f t="shared" si="0"/>
        <v>0</v>
      </c>
      <c r="I26" s="192">
        <v>0</v>
      </c>
      <c r="J26" s="192">
        <v>0</v>
      </c>
      <c r="K26" s="192">
        <f t="shared" si="1"/>
        <v>0</v>
      </c>
      <c r="L26" s="192">
        <v>0</v>
      </c>
      <c r="M26" s="192">
        <v>0</v>
      </c>
      <c r="N26" s="192">
        <f t="shared" si="2"/>
        <v>0</v>
      </c>
      <c r="O26" s="192">
        <v>0</v>
      </c>
      <c r="P26" s="192">
        <v>0</v>
      </c>
      <c r="Q26" s="192">
        <f t="shared" si="3"/>
        <v>0</v>
      </c>
      <c r="R26" s="192">
        <v>0</v>
      </c>
      <c r="S26" s="192">
        <v>0</v>
      </c>
      <c r="T26" s="192">
        <f t="shared" si="4"/>
        <v>0</v>
      </c>
      <c r="U26" s="192">
        <v>0</v>
      </c>
      <c r="V26" s="192">
        <v>0</v>
      </c>
      <c r="W26" s="192">
        <f t="shared" si="5"/>
        <v>0</v>
      </c>
      <c r="X26" s="193">
        <f t="shared" si="6"/>
        <v>0</v>
      </c>
      <c r="Y26" s="182"/>
    </row>
    <row r="27" spans="1:25" s="164" customFormat="1" x14ac:dyDescent="0.2">
      <c r="A27" s="158" t="s">
        <v>183</v>
      </c>
      <c r="B27" s="159" t="s">
        <v>13</v>
      </c>
      <c r="C27" s="159" t="s">
        <v>6</v>
      </c>
      <c r="D27" s="161">
        <v>0</v>
      </c>
      <c r="E27" s="162">
        <v>0</v>
      </c>
      <c r="F27" s="192">
        <v>0</v>
      </c>
      <c r="G27" s="192">
        <v>0</v>
      </c>
      <c r="H27" s="192">
        <f t="shared" si="0"/>
        <v>0</v>
      </c>
      <c r="I27" s="192">
        <v>0</v>
      </c>
      <c r="J27" s="192">
        <v>0</v>
      </c>
      <c r="K27" s="192">
        <f t="shared" si="1"/>
        <v>0</v>
      </c>
      <c r="L27" s="192">
        <v>0</v>
      </c>
      <c r="M27" s="192">
        <v>0</v>
      </c>
      <c r="N27" s="192">
        <f t="shared" si="2"/>
        <v>0</v>
      </c>
      <c r="O27" s="192">
        <v>0</v>
      </c>
      <c r="P27" s="192">
        <v>0</v>
      </c>
      <c r="Q27" s="192">
        <f t="shared" si="3"/>
        <v>0</v>
      </c>
      <c r="R27" s="192">
        <v>0</v>
      </c>
      <c r="S27" s="192">
        <v>0</v>
      </c>
      <c r="T27" s="192">
        <f t="shared" si="4"/>
        <v>0</v>
      </c>
      <c r="U27" s="192">
        <v>0</v>
      </c>
      <c r="V27" s="192">
        <v>0</v>
      </c>
      <c r="W27" s="192">
        <f t="shared" si="5"/>
        <v>0</v>
      </c>
      <c r="X27" s="193">
        <f t="shared" si="6"/>
        <v>0</v>
      </c>
      <c r="Y27" s="182"/>
    </row>
    <row r="28" spans="1:25" s="164" customFormat="1" ht="12" thickBot="1" x14ac:dyDescent="0.25">
      <c r="A28" s="185" t="s">
        <v>183</v>
      </c>
      <c r="B28" s="186" t="s">
        <v>13</v>
      </c>
      <c r="C28" s="186" t="s">
        <v>12</v>
      </c>
      <c r="D28" s="195">
        <v>0</v>
      </c>
      <c r="E28" s="188">
        <v>0</v>
      </c>
      <c r="F28" s="196">
        <v>0</v>
      </c>
      <c r="G28" s="196">
        <v>0</v>
      </c>
      <c r="H28" s="196">
        <f t="shared" si="0"/>
        <v>0</v>
      </c>
      <c r="I28" s="196">
        <v>0</v>
      </c>
      <c r="J28" s="196">
        <v>0</v>
      </c>
      <c r="K28" s="196">
        <f t="shared" si="1"/>
        <v>0</v>
      </c>
      <c r="L28" s="196">
        <v>0</v>
      </c>
      <c r="M28" s="196">
        <v>0</v>
      </c>
      <c r="N28" s="196">
        <f t="shared" si="2"/>
        <v>0</v>
      </c>
      <c r="O28" s="196">
        <v>0</v>
      </c>
      <c r="P28" s="196">
        <v>0</v>
      </c>
      <c r="Q28" s="196">
        <f t="shared" si="3"/>
        <v>0</v>
      </c>
      <c r="R28" s="196">
        <v>0</v>
      </c>
      <c r="S28" s="196">
        <v>0</v>
      </c>
      <c r="T28" s="196">
        <f t="shared" si="4"/>
        <v>0</v>
      </c>
      <c r="U28" s="196">
        <v>0</v>
      </c>
      <c r="V28" s="196">
        <v>0</v>
      </c>
      <c r="W28" s="196">
        <f t="shared" si="5"/>
        <v>0</v>
      </c>
      <c r="X28" s="197">
        <f t="shared" si="6"/>
        <v>0</v>
      </c>
      <c r="Y28" s="182"/>
    </row>
    <row r="29" spans="1:25" s="164" customFormat="1" ht="12" thickBot="1" x14ac:dyDescent="0.25">
      <c r="A29" s="214" t="s">
        <v>183</v>
      </c>
      <c r="B29" s="215" t="s">
        <v>180</v>
      </c>
      <c r="C29" s="215"/>
      <c r="D29" s="224">
        <f>D21+D22+D23+D24+D25+D26+D27+D28</f>
        <v>1</v>
      </c>
      <c r="E29" s="217">
        <f t="shared" ref="E29:X29" si="19">E21+E22+E23+E24+E25+E26+E27+E28</f>
        <v>1</v>
      </c>
      <c r="F29" s="225">
        <f t="shared" si="19"/>
        <v>79200</v>
      </c>
      <c r="G29" s="225">
        <f t="shared" si="19"/>
        <v>54864</v>
      </c>
      <c r="H29" s="225">
        <f t="shared" si="19"/>
        <v>134064</v>
      </c>
      <c r="I29" s="225">
        <f t="shared" si="19"/>
        <v>18683.28</v>
      </c>
      <c r="J29" s="225">
        <f t="shared" si="19"/>
        <v>12942.42</v>
      </c>
      <c r="K29" s="225">
        <f t="shared" si="19"/>
        <v>31625.699999999997</v>
      </c>
      <c r="L29" s="225">
        <f t="shared" si="19"/>
        <v>0</v>
      </c>
      <c r="M29" s="225">
        <f t="shared" si="19"/>
        <v>0</v>
      </c>
      <c r="N29" s="225">
        <f t="shared" si="19"/>
        <v>0</v>
      </c>
      <c r="O29" s="225">
        <f t="shared" si="19"/>
        <v>22627.439999999999</v>
      </c>
      <c r="P29" s="225">
        <f t="shared" si="19"/>
        <v>15674.64</v>
      </c>
      <c r="Q29" s="225">
        <f t="shared" si="19"/>
        <v>38302.080000000002</v>
      </c>
      <c r="R29" s="225">
        <f t="shared" si="19"/>
        <v>1599.84</v>
      </c>
      <c r="S29" s="225">
        <f t="shared" si="19"/>
        <v>1108.25</v>
      </c>
      <c r="T29" s="225">
        <f t="shared" si="19"/>
        <v>2708.09</v>
      </c>
      <c r="U29" s="225">
        <f t="shared" si="19"/>
        <v>2550.2399999999998</v>
      </c>
      <c r="V29" s="225">
        <f t="shared" si="19"/>
        <v>1766.62</v>
      </c>
      <c r="W29" s="225">
        <f t="shared" si="19"/>
        <v>4316.8599999999997</v>
      </c>
      <c r="X29" s="226">
        <f t="shared" si="19"/>
        <v>211017</v>
      </c>
      <c r="Y29" s="182"/>
    </row>
    <row r="30" spans="1:25" s="164" customFormat="1" x14ac:dyDescent="0.2">
      <c r="A30" s="176" t="s">
        <v>183</v>
      </c>
      <c r="B30" s="177" t="s">
        <v>17</v>
      </c>
      <c r="C30" s="177" t="s">
        <v>18</v>
      </c>
      <c r="D30" s="191">
        <v>0</v>
      </c>
      <c r="E30" s="179">
        <v>0</v>
      </c>
      <c r="F30" s="180">
        <v>0</v>
      </c>
      <c r="G30" s="180">
        <v>0</v>
      </c>
      <c r="H30" s="180">
        <f t="shared" si="0"/>
        <v>0</v>
      </c>
      <c r="I30" s="180">
        <v>0</v>
      </c>
      <c r="J30" s="180">
        <v>0</v>
      </c>
      <c r="K30" s="180">
        <f t="shared" si="1"/>
        <v>0</v>
      </c>
      <c r="L30" s="180">
        <v>0</v>
      </c>
      <c r="M30" s="180">
        <v>0</v>
      </c>
      <c r="N30" s="180">
        <f t="shared" si="2"/>
        <v>0</v>
      </c>
      <c r="O30" s="180">
        <v>0</v>
      </c>
      <c r="P30" s="180">
        <v>0</v>
      </c>
      <c r="Q30" s="180">
        <f t="shared" si="3"/>
        <v>0</v>
      </c>
      <c r="R30" s="180">
        <v>0</v>
      </c>
      <c r="S30" s="180">
        <v>0</v>
      </c>
      <c r="T30" s="180">
        <f t="shared" si="4"/>
        <v>0</v>
      </c>
      <c r="U30" s="180">
        <v>0</v>
      </c>
      <c r="V30" s="180">
        <v>0</v>
      </c>
      <c r="W30" s="180">
        <f t="shared" si="5"/>
        <v>0</v>
      </c>
      <c r="X30" s="181">
        <f t="shared" si="6"/>
        <v>0</v>
      </c>
      <c r="Y30" s="182"/>
    </row>
    <row r="31" spans="1:25" s="164" customFormat="1" x14ac:dyDescent="0.2">
      <c r="A31" s="158" t="s">
        <v>183</v>
      </c>
      <c r="B31" s="159" t="s">
        <v>17</v>
      </c>
      <c r="C31" s="159" t="s">
        <v>15</v>
      </c>
      <c r="D31" s="161">
        <v>0</v>
      </c>
      <c r="E31" s="162">
        <v>0</v>
      </c>
      <c r="F31" s="192">
        <v>0</v>
      </c>
      <c r="G31" s="192">
        <v>0</v>
      </c>
      <c r="H31" s="192">
        <f t="shared" si="0"/>
        <v>0</v>
      </c>
      <c r="I31" s="192">
        <v>0</v>
      </c>
      <c r="J31" s="192">
        <v>0</v>
      </c>
      <c r="K31" s="192">
        <f t="shared" si="1"/>
        <v>0</v>
      </c>
      <c r="L31" s="192">
        <v>0</v>
      </c>
      <c r="M31" s="192">
        <v>0</v>
      </c>
      <c r="N31" s="192">
        <f t="shared" si="2"/>
        <v>0</v>
      </c>
      <c r="O31" s="192">
        <v>0</v>
      </c>
      <c r="P31" s="192">
        <v>0</v>
      </c>
      <c r="Q31" s="192">
        <f t="shared" si="3"/>
        <v>0</v>
      </c>
      <c r="R31" s="192">
        <v>0</v>
      </c>
      <c r="S31" s="192">
        <v>0</v>
      </c>
      <c r="T31" s="192">
        <f t="shared" si="4"/>
        <v>0</v>
      </c>
      <c r="U31" s="192">
        <v>0</v>
      </c>
      <c r="V31" s="192">
        <v>0</v>
      </c>
      <c r="W31" s="192">
        <f t="shared" si="5"/>
        <v>0</v>
      </c>
      <c r="X31" s="193">
        <f t="shared" si="6"/>
        <v>0</v>
      </c>
      <c r="Y31" s="182"/>
    </row>
    <row r="32" spans="1:25" s="164" customFormat="1" x14ac:dyDescent="0.2">
      <c r="A32" s="158" t="s">
        <v>183</v>
      </c>
      <c r="B32" s="159" t="s">
        <v>17</v>
      </c>
      <c r="C32" s="159" t="s">
        <v>10</v>
      </c>
      <c r="D32" s="161">
        <v>1</v>
      </c>
      <c r="E32" s="162">
        <v>1</v>
      </c>
      <c r="F32" s="192">
        <f>ROUND($D32*'3p_turp_aprekins_dez'!$AX$16,2)</f>
        <v>79200</v>
      </c>
      <c r="G32" s="192">
        <f>ROUND($E32*'3p_turp_aprekins_dez'!$AX$17,2)</f>
        <v>54864</v>
      </c>
      <c r="H32" s="192">
        <f t="shared" si="0"/>
        <v>134064</v>
      </c>
      <c r="I32" s="192">
        <f>ROUND($F32*$K$4,2)</f>
        <v>18683.28</v>
      </c>
      <c r="J32" s="192">
        <f>ROUND($G32*$K$4,2)</f>
        <v>12942.42</v>
      </c>
      <c r="K32" s="192">
        <f>SUM(I32:J32)</f>
        <v>31625.699999999997</v>
      </c>
      <c r="L32" s="192">
        <v>0</v>
      </c>
      <c r="M32" s="192">
        <v>0</v>
      </c>
      <c r="N32" s="192">
        <f>SUM(L32:M32)</f>
        <v>0</v>
      </c>
      <c r="O32" s="192">
        <f>ROUND($F32*$Q$4,2)</f>
        <v>22627.439999999999</v>
      </c>
      <c r="P32" s="192">
        <f>ROUND($G32*$Q$4,2)</f>
        <v>15674.64</v>
      </c>
      <c r="Q32" s="192">
        <f>SUM(O32:P32)</f>
        <v>38302.080000000002</v>
      </c>
      <c r="R32" s="192">
        <f>ROUND($F32*$T$4,2)</f>
        <v>1599.84</v>
      </c>
      <c r="S32" s="192">
        <f>ROUND($G32*$T$4,2)</f>
        <v>1108.25</v>
      </c>
      <c r="T32" s="192">
        <f>SUM(R32:S32)</f>
        <v>2708.09</v>
      </c>
      <c r="U32" s="192">
        <f>ROUND($F32*$W$4,2)</f>
        <v>2550.2399999999998</v>
      </c>
      <c r="V32" s="192">
        <f>ROUND($G32*$W$4,2)</f>
        <v>1766.62</v>
      </c>
      <c r="W32" s="192">
        <f>SUM(U32:V32)</f>
        <v>4316.8599999999997</v>
      </c>
      <c r="X32" s="193">
        <f t="shared" si="6"/>
        <v>211017</v>
      </c>
      <c r="Y32" s="182"/>
    </row>
    <row r="33" spans="1:25" s="164" customFormat="1" x14ac:dyDescent="0.2">
      <c r="A33" s="158" t="s">
        <v>183</v>
      </c>
      <c r="B33" s="159" t="s">
        <v>17</v>
      </c>
      <c r="C33" s="159" t="s">
        <v>66</v>
      </c>
      <c r="D33" s="161">
        <v>1</v>
      </c>
      <c r="E33" s="162">
        <v>1</v>
      </c>
      <c r="F33" s="192">
        <f>ROUND($D33*'3p_turp_aprekins_dez'!$AX$20,2)</f>
        <v>39600</v>
      </c>
      <c r="G33" s="192">
        <f>ROUND($E33*'3p_turp_aprekins_dez'!$AX$21,2)</f>
        <v>27432</v>
      </c>
      <c r="H33" s="192">
        <f t="shared" si="0"/>
        <v>67032</v>
      </c>
      <c r="I33" s="192">
        <f>ROUND($F33*$K$4,2)</f>
        <v>9341.64</v>
      </c>
      <c r="J33" s="192">
        <f>ROUND($G33*$K$4,2)</f>
        <v>6471.21</v>
      </c>
      <c r="K33" s="192">
        <f t="shared" si="1"/>
        <v>15812.849999999999</v>
      </c>
      <c r="L33" s="192">
        <v>0</v>
      </c>
      <c r="M33" s="192">
        <v>0</v>
      </c>
      <c r="N33" s="192">
        <f t="shared" si="2"/>
        <v>0</v>
      </c>
      <c r="O33" s="192">
        <f>ROUND($F33*$Q$4,2)</f>
        <v>11313.72</v>
      </c>
      <c r="P33" s="192">
        <f>ROUND($G33*$Q$4,2)</f>
        <v>7837.32</v>
      </c>
      <c r="Q33" s="192">
        <f t="shared" si="3"/>
        <v>19151.04</v>
      </c>
      <c r="R33" s="192">
        <f>ROUND($F33*$T$4,2)</f>
        <v>799.92</v>
      </c>
      <c r="S33" s="192">
        <f>ROUND($G33*$T$4,2)</f>
        <v>554.13</v>
      </c>
      <c r="T33" s="192">
        <f t="shared" si="4"/>
        <v>1354.05</v>
      </c>
      <c r="U33" s="192">
        <f>ROUND($F33*$W$4,2)</f>
        <v>1275.1199999999999</v>
      </c>
      <c r="V33" s="192">
        <f>ROUND($G33*$W$4,2)</f>
        <v>883.31</v>
      </c>
      <c r="W33" s="192">
        <f t="shared" si="5"/>
        <v>2158.4299999999998</v>
      </c>
      <c r="X33" s="193">
        <f t="shared" si="6"/>
        <v>105508</v>
      </c>
      <c r="Y33" s="182"/>
    </row>
    <row r="34" spans="1:25" s="164" customFormat="1" x14ac:dyDescent="0.2">
      <c r="A34" s="158" t="s">
        <v>183</v>
      </c>
      <c r="B34" s="159" t="s">
        <v>17</v>
      </c>
      <c r="C34" s="159" t="s">
        <v>124</v>
      </c>
      <c r="D34" s="161">
        <v>0</v>
      </c>
      <c r="E34" s="162">
        <v>0</v>
      </c>
      <c r="F34" s="192">
        <v>0</v>
      </c>
      <c r="G34" s="192">
        <v>0</v>
      </c>
      <c r="H34" s="192">
        <f t="shared" si="0"/>
        <v>0</v>
      </c>
      <c r="I34" s="192">
        <v>0</v>
      </c>
      <c r="J34" s="192">
        <v>0</v>
      </c>
      <c r="K34" s="192">
        <f t="shared" si="1"/>
        <v>0</v>
      </c>
      <c r="L34" s="192">
        <v>0</v>
      </c>
      <c r="M34" s="192">
        <v>0</v>
      </c>
      <c r="N34" s="192">
        <f t="shared" si="2"/>
        <v>0</v>
      </c>
      <c r="O34" s="192">
        <v>0</v>
      </c>
      <c r="P34" s="192">
        <v>0</v>
      </c>
      <c r="Q34" s="192">
        <f t="shared" si="3"/>
        <v>0</v>
      </c>
      <c r="R34" s="192">
        <v>0</v>
      </c>
      <c r="S34" s="192">
        <v>0</v>
      </c>
      <c r="T34" s="192">
        <f t="shared" si="4"/>
        <v>0</v>
      </c>
      <c r="U34" s="192">
        <v>0</v>
      </c>
      <c r="V34" s="192">
        <v>0</v>
      </c>
      <c r="W34" s="192">
        <f t="shared" si="5"/>
        <v>0</v>
      </c>
      <c r="X34" s="193">
        <f t="shared" si="6"/>
        <v>0</v>
      </c>
      <c r="Y34" s="182"/>
    </row>
    <row r="35" spans="1:25" s="164" customFormat="1" x14ac:dyDescent="0.2">
      <c r="A35" s="158" t="s">
        <v>183</v>
      </c>
      <c r="B35" s="159" t="s">
        <v>17</v>
      </c>
      <c r="C35" s="159" t="s">
        <v>5</v>
      </c>
      <c r="D35" s="161">
        <v>0</v>
      </c>
      <c r="E35" s="162">
        <v>0</v>
      </c>
      <c r="F35" s="192">
        <v>0</v>
      </c>
      <c r="G35" s="192">
        <v>0</v>
      </c>
      <c r="H35" s="192">
        <f t="shared" si="0"/>
        <v>0</v>
      </c>
      <c r="I35" s="192">
        <v>0</v>
      </c>
      <c r="J35" s="192">
        <v>0</v>
      </c>
      <c r="K35" s="192">
        <f t="shared" si="1"/>
        <v>0</v>
      </c>
      <c r="L35" s="192">
        <v>0</v>
      </c>
      <c r="M35" s="192">
        <v>0</v>
      </c>
      <c r="N35" s="192">
        <f t="shared" si="2"/>
        <v>0</v>
      </c>
      <c r="O35" s="192">
        <v>0</v>
      </c>
      <c r="P35" s="192">
        <v>0</v>
      </c>
      <c r="Q35" s="192">
        <f t="shared" si="3"/>
        <v>0</v>
      </c>
      <c r="R35" s="192">
        <v>0</v>
      </c>
      <c r="S35" s="192">
        <v>0</v>
      </c>
      <c r="T35" s="192">
        <f t="shared" si="4"/>
        <v>0</v>
      </c>
      <c r="U35" s="192">
        <v>0</v>
      </c>
      <c r="V35" s="192">
        <v>0</v>
      </c>
      <c r="W35" s="192">
        <f t="shared" si="5"/>
        <v>0</v>
      </c>
      <c r="X35" s="193">
        <f t="shared" si="6"/>
        <v>0</v>
      </c>
      <c r="Y35" s="182"/>
    </row>
    <row r="36" spans="1:25" s="164" customFormat="1" x14ac:dyDescent="0.2">
      <c r="A36" s="158" t="s">
        <v>183</v>
      </c>
      <c r="B36" s="159" t="s">
        <v>17</v>
      </c>
      <c r="C36" s="159" t="s">
        <v>11</v>
      </c>
      <c r="D36" s="161">
        <v>0</v>
      </c>
      <c r="E36" s="162">
        <v>0</v>
      </c>
      <c r="F36" s="192">
        <v>0</v>
      </c>
      <c r="G36" s="192">
        <v>0</v>
      </c>
      <c r="H36" s="192">
        <f t="shared" si="0"/>
        <v>0</v>
      </c>
      <c r="I36" s="192">
        <v>0</v>
      </c>
      <c r="J36" s="192">
        <v>0</v>
      </c>
      <c r="K36" s="192">
        <f t="shared" si="1"/>
        <v>0</v>
      </c>
      <c r="L36" s="192">
        <v>0</v>
      </c>
      <c r="M36" s="192">
        <v>0</v>
      </c>
      <c r="N36" s="192">
        <f t="shared" si="2"/>
        <v>0</v>
      </c>
      <c r="O36" s="192">
        <v>0</v>
      </c>
      <c r="P36" s="192">
        <v>0</v>
      </c>
      <c r="Q36" s="192">
        <f t="shared" si="3"/>
        <v>0</v>
      </c>
      <c r="R36" s="192">
        <v>0</v>
      </c>
      <c r="S36" s="192">
        <v>0</v>
      </c>
      <c r="T36" s="192">
        <f t="shared" si="4"/>
        <v>0</v>
      </c>
      <c r="U36" s="192">
        <v>0</v>
      </c>
      <c r="V36" s="192">
        <v>0</v>
      </c>
      <c r="W36" s="192">
        <f t="shared" si="5"/>
        <v>0</v>
      </c>
      <c r="X36" s="193">
        <f t="shared" si="6"/>
        <v>0</v>
      </c>
      <c r="Y36" s="182"/>
    </row>
    <row r="37" spans="1:25" s="164" customFormat="1" x14ac:dyDescent="0.2">
      <c r="A37" s="158" t="s">
        <v>183</v>
      </c>
      <c r="B37" s="159" t="s">
        <v>17</v>
      </c>
      <c r="C37" s="159" t="s">
        <v>6</v>
      </c>
      <c r="D37" s="161">
        <v>0</v>
      </c>
      <c r="E37" s="162">
        <v>0</v>
      </c>
      <c r="F37" s="192">
        <v>0</v>
      </c>
      <c r="G37" s="192">
        <v>0</v>
      </c>
      <c r="H37" s="192">
        <f t="shared" si="0"/>
        <v>0</v>
      </c>
      <c r="I37" s="192">
        <v>0</v>
      </c>
      <c r="J37" s="192">
        <v>0</v>
      </c>
      <c r="K37" s="192">
        <f t="shared" si="1"/>
        <v>0</v>
      </c>
      <c r="L37" s="192">
        <v>0</v>
      </c>
      <c r="M37" s="192">
        <v>0</v>
      </c>
      <c r="N37" s="192">
        <f t="shared" si="2"/>
        <v>0</v>
      </c>
      <c r="O37" s="192">
        <v>0</v>
      </c>
      <c r="P37" s="192">
        <v>0</v>
      </c>
      <c r="Q37" s="192">
        <f t="shared" si="3"/>
        <v>0</v>
      </c>
      <c r="R37" s="192">
        <v>0</v>
      </c>
      <c r="S37" s="192">
        <v>0</v>
      </c>
      <c r="T37" s="192">
        <f t="shared" si="4"/>
        <v>0</v>
      </c>
      <c r="U37" s="192">
        <v>0</v>
      </c>
      <c r="V37" s="192">
        <v>0</v>
      </c>
      <c r="W37" s="192">
        <f t="shared" si="5"/>
        <v>0</v>
      </c>
      <c r="X37" s="193">
        <f t="shared" si="6"/>
        <v>0</v>
      </c>
      <c r="Y37" s="182"/>
    </row>
    <row r="38" spans="1:25" s="164" customFormat="1" ht="12" thickBot="1" x14ac:dyDescent="0.25">
      <c r="A38" s="185" t="s">
        <v>183</v>
      </c>
      <c r="B38" s="186" t="s">
        <v>17</v>
      </c>
      <c r="C38" s="186" t="s">
        <v>12</v>
      </c>
      <c r="D38" s="195">
        <v>0</v>
      </c>
      <c r="E38" s="188">
        <v>0</v>
      </c>
      <c r="F38" s="196">
        <v>0</v>
      </c>
      <c r="G38" s="196">
        <v>0</v>
      </c>
      <c r="H38" s="196">
        <f t="shared" si="0"/>
        <v>0</v>
      </c>
      <c r="I38" s="196">
        <v>0</v>
      </c>
      <c r="J38" s="196">
        <v>0</v>
      </c>
      <c r="K38" s="196">
        <f t="shared" si="1"/>
        <v>0</v>
      </c>
      <c r="L38" s="196">
        <v>0</v>
      </c>
      <c r="M38" s="196">
        <v>0</v>
      </c>
      <c r="N38" s="196">
        <f t="shared" si="2"/>
        <v>0</v>
      </c>
      <c r="O38" s="196">
        <v>0</v>
      </c>
      <c r="P38" s="196">
        <v>0</v>
      </c>
      <c r="Q38" s="196">
        <f t="shared" si="3"/>
        <v>0</v>
      </c>
      <c r="R38" s="196">
        <v>0</v>
      </c>
      <c r="S38" s="196">
        <v>0</v>
      </c>
      <c r="T38" s="196">
        <f t="shared" si="4"/>
        <v>0</v>
      </c>
      <c r="U38" s="196">
        <v>0</v>
      </c>
      <c r="V38" s="196">
        <v>0</v>
      </c>
      <c r="W38" s="196">
        <f t="shared" si="5"/>
        <v>0</v>
      </c>
      <c r="X38" s="197">
        <f t="shared" si="6"/>
        <v>0</v>
      </c>
      <c r="Y38" s="182"/>
    </row>
    <row r="39" spans="1:25" s="164" customFormat="1" ht="12" thickBot="1" x14ac:dyDescent="0.25">
      <c r="A39" s="214" t="s">
        <v>183</v>
      </c>
      <c r="B39" s="215" t="s">
        <v>180</v>
      </c>
      <c r="C39" s="215"/>
      <c r="D39" s="224">
        <f>D30+D31+D32+D33+D34+D35+D36+D37+D38</f>
        <v>2</v>
      </c>
      <c r="E39" s="217">
        <f t="shared" ref="E39:X39" si="20">E30+E31+E32+E33+E34+E35+E36+E37+E38</f>
        <v>2</v>
      </c>
      <c r="F39" s="225">
        <f t="shared" si="20"/>
        <v>118800</v>
      </c>
      <c r="G39" s="225">
        <f t="shared" si="20"/>
        <v>82296</v>
      </c>
      <c r="H39" s="225">
        <f t="shared" si="20"/>
        <v>201096</v>
      </c>
      <c r="I39" s="225">
        <f t="shared" si="20"/>
        <v>28024.92</v>
      </c>
      <c r="J39" s="225">
        <f t="shared" si="20"/>
        <v>19413.63</v>
      </c>
      <c r="K39" s="225">
        <f t="shared" si="20"/>
        <v>47438.549999999996</v>
      </c>
      <c r="L39" s="225">
        <f t="shared" si="20"/>
        <v>0</v>
      </c>
      <c r="M39" s="225">
        <f t="shared" si="20"/>
        <v>0</v>
      </c>
      <c r="N39" s="225">
        <f t="shared" si="20"/>
        <v>0</v>
      </c>
      <c r="O39" s="225">
        <f t="shared" si="20"/>
        <v>33941.159999999996</v>
      </c>
      <c r="P39" s="225">
        <f t="shared" si="20"/>
        <v>23511.96</v>
      </c>
      <c r="Q39" s="225">
        <f t="shared" si="20"/>
        <v>57453.120000000003</v>
      </c>
      <c r="R39" s="225">
        <f t="shared" si="20"/>
        <v>2399.7599999999998</v>
      </c>
      <c r="S39" s="225">
        <f t="shared" si="20"/>
        <v>1662.38</v>
      </c>
      <c r="T39" s="225">
        <f t="shared" si="20"/>
        <v>4062.1400000000003</v>
      </c>
      <c r="U39" s="225">
        <f t="shared" si="20"/>
        <v>3825.3599999999997</v>
      </c>
      <c r="V39" s="225">
        <f t="shared" si="20"/>
        <v>2649.93</v>
      </c>
      <c r="W39" s="225">
        <f t="shared" si="20"/>
        <v>6475.2899999999991</v>
      </c>
      <c r="X39" s="226">
        <f t="shared" si="20"/>
        <v>316525</v>
      </c>
      <c r="Y39" s="182"/>
    </row>
    <row r="40" spans="1:25" s="164" customFormat="1" x14ac:dyDescent="0.2">
      <c r="A40" s="176" t="s">
        <v>183</v>
      </c>
      <c r="B40" s="177" t="s">
        <v>19</v>
      </c>
      <c r="C40" s="177" t="s">
        <v>67</v>
      </c>
      <c r="D40" s="178">
        <v>1</v>
      </c>
      <c r="E40" s="179">
        <v>1</v>
      </c>
      <c r="F40" s="180">
        <f>ROUND($D40*'3p_turp_aprekins_dez'!$AX$16,2)</f>
        <v>79200</v>
      </c>
      <c r="G40" s="180">
        <f>ROUND($E40*'3p_turp_aprekins_dez'!$AX$17,2)</f>
        <v>54864</v>
      </c>
      <c r="H40" s="180">
        <f t="shared" si="0"/>
        <v>134064</v>
      </c>
      <c r="I40" s="180">
        <f>ROUND($F40*$K$4,2)</f>
        <v>18683.28</v>
      </c>
      <c r="J40" s="180">
        <f>ROUND($G40*$K$4,2)</f>
        <v>12942.42</v>
      </c>
      <c r="K40" s="180">
        <f>SUM(I40:J40)</f>
        <v>31625.699999999997</v>
      </c>
      <c r="L40" s="180">
        <v>0</v>
      </c>
      <c r="M40" s="180">
        <v>0</v>
      </c>
      <c r="N40" s="180">
        <f>SUM(L40:M40)</f>
        <v>0</v>
      </c>
      <c r="O40" s="180">
        <f>ROUND($F40*$Q$4,2)</f>
        <v>22627.439999999999</v>
      </c>
      <c r="P40" s="180">
        <f>ROUND($G40*$Q$4,2)</f>
        <v>15674.64</v>
      </c>
      <c r="Q40" s="180">
        <f>SUM(O40:P40)</f>
        <v>38302.080000000002</v>
      </c>
      <c r="R40" s="180">
        <f>ROUND($F40*$T$4,2)</f>
        <v>1599.84</v>
      </c>
      <c r="S40" s="180">
        <f>ROUND($G40*$T$4,2)</f>
        <v>1108.25</v>
      </c>
      <c r="T40" s="180">
        <f>SUM(R40:S40)</f>
        <v>2708.09</v>
      </c>
      <c r="U40" s="180">
        <f>ROUND($F40*$W$4,2)</f>
        <v>2550.2399999999998</v>
      </c>
      <c r="V40" s="180">
        <f>ROUND($G40*$W$4,2)</f>
        <v>1766.62</v>
      </c>
      <c r="W40" s="180">
        <f>SUM(U40:V40)</f>
        <v>4316.8599999999997</v>
      </c>
      <c r="X40" s="181">
        <f t="shared" si="6"/>
        <v>211017</v>
      </c>
      <c r="Y40" s="182"/>
    </row>
    <row r="41" spans="1:25" s="164" customFormat="1" x14ac:dyDescent="0.2">
      <c r="A41" s="158" t="s">
        <v>183</v>
      </c>
      <c r="B41" s="159" t="s">
        <v>19</v>
      </c>
      <c r="C41" s="159" t="s">
        <v>69</v>
      </c>
      <c r="D41" s="183">
        <v>0</v>
      </c>
      <c r="E41" s="162">
        <v>0</v>
      </c>
      <c r="F41" s="192">
        <v>0</v>
      </c>
      <c r="G41" s="192">
        <v>0</v>
      </c>
      <c r="H41" s="192">
        <f t="shared" si="0"/>
        <v>0</v>
      </c>
      <c r="I41" s="192">
        <v>0</v>
      </c>
      <c r="J41" s="192">
        <v>0</v>
      </c>
      <c r="K41" s="192">
        <f t="shared" si="1"/>
        <v>0</v>
      </c>
      <c r="L41" s="192">
        <v>0</v>
      </c>
      <c r="M41" s="192">
        <v>0</v>
      </c>
      <c r="N41" s="192">
        <f t="shared" si="2"/>
        <v>0</v>
      </c>
      <c r="O41" s="192">
        <v>0</v>
      </c>
      <c r="P41" s="192">
        <v>0</v>
      </c>
      <c r="Q41" s="192">
        <f t="shared" si="3"/>
        <v>0</v>
      </c>
      <c r="R41" s="192">
        <v>0</v>
      </c>
      <c r="S41" s="192">
        <v>0</v>
      </c>
      <c r="T41" s="192">
        <f t="shared" si="4"/>
        <v>0</v>
      </c>
      <c r="U41" s="192">
        <v>0</v>
      </c>
      <c r="V41" s="192">
        <v>0</v>
      </c>
      <c r="W41" s="192">
        <f t="shared" si="5"/>
        <v>0</v>
      </c>
      <c r="X41" s="193">
        <f t="shared" si="6"/>
        <v>0</v>
      </c>
      <c r="Y41" s="182"/>
    </row>
    <row r="42" spans="1:25" s="164" customFormat="1" x14ac:dyDescent="0.2">
      <c r="A42" s="158" t="s">
        <v>183</v>
      </c>
      <c r="B42" s="159" t="s">
        <v>19</v>
      </c>
      <c r="C42" s="159" t="s">
        <v>6</v>
      </c>
      <c r="D42" s="183">
        <v>0</v>
      </c>
      <c r="E42" s="162">
        <v>0</v>
      </c>
      <c r="F42" s="192">
        <v>0</v>
      </c>
      <c r="G42" s="192">
        <v>0</v>
      </c>
      <c r="H42" s="192">
        <f t="shared" si="0"/>
        <v>0</v>
      </c>
      <c r="I42" s="192">
        <v>0</v>
      </c>
      <c r="J42" s="192">
        <v>0</v>
      </c>
      <c r="K42" s="192">
        <f t="shared" si="1"/>
        <v>0</v>
      </c>
      <c r="L42" s="192">
        <v>0</v>
      </c>
      <c r="M42" s="192">
        <v>0</v>
      </c>
      <c r="N42" s="192">
        <f t="shared" si="2"/>
        <v>0</v>
      </c>
      <c r="O42" s="192">
        <v>0</v>
      </c>
      <c r="P42" s="192">
        <v>0</v>
      </c>
      <c r="Q42" s="192">
        <f t="shared" si="3"/>
        <v>0</v>
      </c>
      <c r="R42" s="192">
        <v>0</v>
      </c>
      <c r="S42" s="192">
        <v>0</v>
      </c>
      <c r="T42" s="192">
        <f t="shared" si="4"/>
        <v>0</v>
      </c>
      <c r="U42" s="192">
        <v>0</v>
      </c>
      <c r="V42" s="192">
        <v>0</v>
      </c>
      <c r="W42" s="192">
        <f t="shared" si="5"/>
        <v>0</v>
      </c>
      <c r="X42" s="193">
        <f t="shared" si="6"/>
        <v>0</v>
      </c>
      <c r="Y42" s="182"/>
    </row>
    <row r="43" spans="1:25" s="164" customFormat="1" x14ac:dyDescent="0.2">
      <c r="A43" s="158" t="s">
        <v>183</v>
      </c>
      <c r="B43" s="159" t="s">
        <v>21</v>
      </c>
      <c r="C43" s="159" t="s">
        <v>67</v>
      </c>
      <c r="D43" s="183">
        <v>1</v>
      </c>
      <c r="E43" s="162">
        <v>1</v>
      </c>
      <c r="F43" s="192">
        <f>ROUND($D43*'3p_turp_aprekins_dez'!$AX$16,2)</f>
        <v>79200</v>
      </c>
      <c r="G43" s="192">
        <f>ROUND($E43*'3p_turp_aprekins_dez'!$AX$17,2)</f>
        <v>54864</v>
      </c>
      <c r="H43" s="192">
        <f t="shared" si="0"/>
        <v>134064</v>
      </c>
      <c r="I43" s="192">
        <f>ROUND($F43*$K$4,2)</f>
        <v>18683.28</v>
      </c>
      <c r="J43" s="192">
        <f>ROUND($G43*$K$4,2)</f>
        <v>12942.42</v>
      </c>
      <c r="K43" s="192">
        <f>SUM(I43:J43)</f>
        <v>31625.699999999997</v>
      </c>
      <c r="L43" s="192">
        <v>0</v>
      </c>
      <c r="M43" s="192">
        <v>0</v>
      </c>
      <c r="N43" s="192">
        <f>SUM(L43:M43)</f>
        <v>0</v>
      </c>
      <c r="O43" s="192">
        <f>ROUND($F43*$Q$4,2)</f>
        <v>22627.439999999999</v>
      </c>
      <c r="P43" s="192">
        <f>ROUND($G43*$Q$4,2)</f>
        <v>15674.64</v>
      </c>
      <c r="Q43" s="192">
        <f>SUM(O43:P43)</f>
        <v>38302.080000000002</v>
      </c>
      <c r="R43" s="192">
        <f>ROUND($F43*$T$4,2)</f>
        <v>1599.84</v>
      </c>
      <c r="S43" s="192">
        <f>ROUND($G43*$T$4,2)</f>
        <v>1108.25</v>
      </c>
      <c r="T43" s="192">
        <f>SUM(R43:S43)</f>
        <v>2708.09</v>
      </c>
      <c r="U43" s="192">
        <f>ROUND($F43*$W$4,2)</f>
        <v>2550.2399999999998</v>
      </c>
      <c r="V43" s="192">
        <f>ROUND($G43*$W$4,2)</f>
        <v>1766.62</v>
      </c>
      <c r="W43" s="192">
        <f>SUM(U43:V43)</f>
        <v>4316.8599999999997</v>
      </c>
      <c r="X43" s="193">
        <f t="shared" si="6"/>
        <v>211017</v>
      </c>
      <c r="Y43" s="182"/>
    </row>
    <row r="44" spans="1:25" s="164" customFormat="1" x14ac:dyDescent="0.2">
      <c r="A44" s="158" t="s">
        <v>183</v>
      </c>
      <c r="B44" s="159" t="s">
        <v>21</v>
      </c>
      <c r="C44" s="159" t="s">
        <v>5</v>
      </c>
      <c r="D44" s="183">
        <v>0</v>
      </c>
      <c r="E44" s="162">
        <v>0</v>
      </c>
      <c r="F44" s="192">
        <v>0</v>
      </c>
      <c r="G44" s="192">
        <v>0</v>
      </c>
      <c r="H44" s="192">
        <f t="shared" si="0"/>
        <v>0</v>
      </c>
      <c r="I44" s="192">
        <v>0</v>
      </c>
      <c r="J44" s="192">
        <v>0</v>
      </c>
      <c r="K44" s="192">
        <f t="shared" si="1"/>
        <v>0</v>
      </c>
      <c r="L44" s="192">
        <v>0</v>
      </c>
      <c r="M44" s="192">
        <v>0</v>
      </c>
      <c r="N44" s="192">
        <f t="shared" si="2"/>
        <v>0</v>
      </c>
      <c r="O44" s="192">
        <v>0</v>
      </c>
      <c r="P44" s="192">
        <v>0</v>
      </c>
      <c r="Q44" s="192">
        <f t="shared" si="3"/>
        <v>0</v>
      </c>
      <c r="R44" s="192">
        <v>0</v>
      </c>
      <c r="S44" s="192">
        <v>0</v>
      </c>
      <c r="T44" s="192">
        <f t="shared" si="4"/>
        <v>0</v>
      </c>
      <c r="U44" s="192">
        <v>0</v>
      </c>
      <c r="V44" s="192">
        <v>0</v>
      </c>
      <c r="W44" s="192">
        <f t="shared" si="5"/>
        <v>0</v>
      </c>
      <c r="X44" s="193">
        <f t="shared" si="6"/>
        <v>0</v>
      </c>
      <c r="Y44" s="182"/>
    </row>
    <row r="45" spans="1:25" s="164" customFormat="1" ht="12" thickBot="1" x14ac:dyDescent="0.25">
      <c r="A45" s="185" t="s">
        <v>183</v>
      </c>
      <c r="B45" s="186" t="s">
        <v>21</v>
      </c>
      <c r="C45" s="186" t="s">
        <v>6</v>
      </c>
      <c r="D45" s="187">
        <v>0</v>
      </c>
      <c r="E45" s="188">
        <v>0</v>
      </c>
      <c r="F45" s="196">
        <v>0</v>
      </c>
      <c r="G45" s="196">
        <v>0</v>
      </c>
      <c r="H45" s="196">
        <f t="shared" si="0"/>
        <v>0</v>
      </c>
      <c r="I45" s="196">
        <v>0</v>
      </c>
      <c r="J45" s="196">
        <v>0</v>
      </c>
      <c r="K45" s="196">
        <f t="shared" si="1"/>
        <v>0</v>
      </c>
      <c r="L45" s="196">
        <v>0</v>
      </c>
      <c r="M45" s="196">
        <v>0</v>
      </c>
      <c r="N45" s="196">
        <f t="shared" si="2"/>
        <v>0</v>
      </c>
      <c r="O45" s="196">
        <v>0</v>
      </c>
      <c r="P45" s="196">
        <v>0</v>
      </c>
      <c r="Q45" s="196">
        <f t="shared" si="3"/>
        <v>0</v>
      </c>
      <c r="R45" s="196">
        <v>0</v>
      </c>
      <c r="S45" s="196">
        <v>0</v>
      </c>
      <c r="T45" s="196">
        <f t="shared" si="4"/>
        <v>0</v>
      </c>
      <c r="U45" s="196">
        <v>0</v>
      </c>
      <c r="V45" s="196">
        <v>0</v>
      </c>
      <c r="W45" s="196">
        <f t="shared" si="5"/>
        <v>0</v>
      </c>
      <c r="X45" s="197">
        <f t="shared" si="6"/>
        <v>0</v>
      </c>
      <c r="Y45" s="182"/>
    </row>
    <row r="46" spans="1:25" s="164" customFormat="1" ht="12" thickBot="1" x14ac:dyDescent="0.25">
      <c r="A46" s="214" t="s">
        <v>183</v>
      </c>
      <c r="B46" s="215" t="s">
        <v>180</v>
      </c>
      <c r="C46" s="215"/>
      <c r="D46" s="216">
        <f>D40+D41+D42+D43+D44+D45</f>
        <v>2</v>
      </c>
      <c r="E46" s="217">
        <f t="shared" ref="E46:X46" si="21">E40+E41+E42+E43+E44+E45</f>
        <v>2</v>
      </c>
      <c r="F46" s="225">
        <f t="shared" si="21"/>
        <v>158400</v>
      </c>
      <c r="G46" s="225">
        <f t="shared" si="21"/>
        <v>109728</v>
      </c>
      <c r="H46" s="225">
        <f t="shared" si="21"/>
        <v>268128</v>
      </c>
      <c r="I46" s="225">
        <f t="shared" si="21"/>
        <v>37366.559999999998</v>
      </c>
      <c r="J46" s="225">
        <f t="shared" si="21"/>
        <v>25884.84</v>
      </c>
      <c r="K46" s="225">
        <f t="shared" si="21"/>
        <v>63251.399999999994</v>
      </c>
      <c r="L46" s="225">
        <f t="shared" si="21"/>
        <v>0</v>
      </c>
      <c r="M46" s="225">
        <f t="shared" si="21"/>
        <v>0</v>
      </c>
      <c r="N46" s="225">
        <f t="shared" si="21"/>
        <v>0</v>
      </c>
      <c r="O46" s="225">
        <f t="shared" si="21"/>
        <v>45254.879999999997</v>
      </c>
      <c r="P46" s="225">
        <f t="shared" si="21"/>
        <v>31349.279999999999</v>
      </c>
      <c r="Q46" s="225">
        <f t="shared" si="21"/>
        <v>76604.160000000003</v>
      </c>
      <c r="R46" s="225">
        <f t="shared" si="21"/>
        <v>3199.68</v>
      </c>
      <c r="S46" s="225">
        <f t="shared" si="21"/>
        <v>2216.5</v>
      </c>
      <c r="T46" s="225">
        <f t="shared" si="21"/>
        <v>5416.18</v>
      </c>
      <c r="U46" s="225">
        <f t="shared" si="21"/>
        <v>5100.4799999999996</v>
      </c>
      <c r="V46" s="225">
        <f t="shared" si="21"/>
        <v>3533.24</v>
      </c>
      <c r="W46" s="225">
        <f t="shared" si="21"/>
        <v>8633.7199999999993</v>
      </c>
      <c r="X46" s="226">
        <f t="shared" si="21"/>
        <v>422034</v>
      </c>
      <c r="Y46" s="182"/>
    </row>
    <row r="47" spans="1:25" s="164" customFormat="1" x14ac:dyDescent="0.2">
      <c r="A47" s="176" t="s">
        <v>183</v>
      </c>
      <c r="B47" s="177" t="s">
        <v>22</v>
      </c>
      <c r="C47" s="177" t="s">
        <v>67</v>
      </c>
      <c r="D47" s="178">
        <v>0</v>
      </c>
      <c r="E47" s="179">
        <v>0</v>
      </c>
      <c r="F47" s="180">
        <v>0</v>
      </c>
      <c r="G47" s="180">
        <v>0</v>
      </c>
      <c r="H47" s="180">
        <f t="shared" si="0"/>
        <v>0</v>
      </c>
      <c r="I47" s="180">
        <v>0</v>
      </c>
      <c r="J47" s="180">
        <v>0</v>
      </c>
      <c r="K47" s="180">
        <f t="shared" si="1"/>
        <v>0</v>
      </c>
      <c r="L47" s="180">
        <v>0</v>
      </c>
      <c r="M47" s="180">
        <v>0</v>
      </c>
      <c r="N47" s="180">
        <f t="shared" si="2"/>
        <v>0</v>
      </c>
      <c r="O47" s="180">
        <v>0</v>
      </c>
      <c r="P47" s="180">
        <v>0</v>
      </c>
      <c r="Q47" s="180">
        <f t="shared" si="3"/>
        <v>0</v>
      </c>
      <c r="R47" s="180">
        <v>0</v>
      </c>
      <c r="S47" s="180">
        <v>0</v>
      </c>
      <c r="T47" s="180">
        <f t="shared" si="4"/>
        <v>0</v>
      </c>
      <c r="U47" s="180">
        <v>0</v>
      </c>
      <c r="V47" s="180">
        <v>0</v>
      </c>
      <c r="W47" s="180">
        <f t="shared" si="5"/>
        <v>0</v>
      </c>
      <c r="X47" s="181">
        <f t="shared" si="6"/>
        <v>0</v>
      </c>
      <c r="Y47" s="182"/>
    </row>
    <row r="48" spans="1:25" s="164" customFormat="1" x14ac:dyDescent="0.2">
      <c r="A48" s="158" t="s">
        <v>183</v>
      </c>
      <c r="B48" s="159" t="s">
        <v>22</v>
      </c>
      <c r="C48" s="159" t="s">
        <v>23</v>
      </c>
      <c r="D48" s="183">
        <v>0</v>
      </c>
      <c r="E48" s="162">
        <v>0</v>
      </c>
      <c r="F48" s="192">
        <v>0</v>
      </c>
      <c r="G48" s="192">
        <v>0</v>
      </c>
      <c r="H48" s="192">
        <f t="shared" si="0"/>
        <v>0</v>
      </c>
      <c r="I48" s="192">
        <v>0</v>
      </c>
      <c r="J48" s="192">
        <v>0</v>
      </c>
      <c r="K48" s="192">
        <f t="shared" si="1"/>
        <v>0</v>
      </c>
      <c r="L48" s="192">
        <v>0</v>
      </c>
      <c r="M48" s="192">
        <v>0</v>
      </c>
      <c r="N48" s="192">
        <f t="shared" si="2"/>
        <v>0</v>
      </c>
      <c r="O48" s="192">
        <v>0</v>
      </c>
      <c r="P48" s="192">
        <v>0</v>
      </c>
      <c r="Q48" s="192">
        <f t="shared" si="3"/>
        <v>0</v>
      </c>
      <c r="R48" s="192">
        <v>0</v>
      </c>
      <c r="S48" s="192">
        <v>0</v>
      </c>
      <c r="T48" s="192">
        <f t="shared" si="4"/>
        <v>0</v>
      </c>
      <c r="U48" s="192">
        <v>0</v>
      </c>
      <c r="V48" s="192">
        <v>0</v>
      </c>
      <c r="W48" s="192">
        <f t="shared" si="5"/>
        <v>0</v>
      </c>
      <c r="X48" s="193">
        <f t="shared" si="6"/>
        <v>0</v>
      </c>
      <c r="Y48" s="182"/>
    </row>
    <row r="49" spans="1:25" s="164" customFormat="1" x14ac:dyDescent="0.2">
      <c r="A49" s="158" t="s">
        <v>183</v>
      </c>
      <c r="B49" s="159" t="s">
        <v>22</v>
      </c>
      <c r="C49" s="159" t="s">
        <v>69</v>
      </c>
      <c r="D49" s="183">
        <v>0</v>
      </c>
      <c r="E49" s="162">
        <v>0</v>
      </c>
      <c r="F49" s="192">
        <v>0</v>
      </c>
      <c r="G49" s="192">
        <v>0</v>
      </c>
      <c r="H49" s="192">
        <f t="shared" si="0"/>
        <v>0</v>
      </c>
      <c r="I49" s="192">
        <v>0</v>
      </c>
      <c r="J49" s="192">
        <v>0</v>
      </c>
      <c r="K49" s="192">
        <f t="shared" si="1"/>
        <v>0</v>
      </c>
      <c r="L49" s="192">
        <v>0</v>
      </c>
      <c r="M49" s="192">
        <v>0</v>
      </c>
      <c r="N49" s="192">
        <f t="shared" si="2"/>
        <v>0</v>
      </c>
      <c r="O49" s="192">
        <v>0</v>
      </c>
      <c r="P49" s="192">
        <v>0</v>
      </c>
      <c r="Q49" s="192">
        <f t="shared" si="3"/>
        <v>0</v>
      </c>
      <c r="R49" s="192">
        <v>0</v>
      </c>
      <c r="S49" s="192">
        <v>0</v>
      </c>
      <c r="T49" s="192">
        <f t="shared" si="4"/>
        <v>0</v>
      </c>
      <c r="U49" s="192">
        <v>0</v>
      </c>
      <c r="V49" s="192">
        <v>0</v>
      </c>
      <c r="W49" s="192">
        <f t="shared" si="5"/>
        <v>0</v>
      </c>
      <c r="X49" s="193">
        <f t="shared" si="6"/>
        <v>0</v>
      </c>
      <c r="Y49" s="182"/>
    </row>
    <row r="50" spans="1:25" s="164" customFormat="1" ht="12" thickBot="1" x14ac:dyDescent="0.25">
      <c r="A50" s="185" t="s">
        <v>183</v>
      </c>
      <c r="B50" s="186" t="s">
        <v>22</v>
      </c>
      <c r="C50" s="186" t="s">
        <v>6</v>
      </c>
      <c r="D50" s="187">
        <v>0</v>
      </c>
      <c r="E50" s="188">
        <v>0</v>
      </c>
      <c r="F50" s="196">
        <v>0</v>
      </c>
      <c r="G50" s="196">
        <v>0</v>
      </c>
      <c r="H50" s="196">
        <f t="shared" si="0"/>
        <v>0</v>
      </c>
      <c r="I50" s="196">
        <v>0</v>
      </c>
      <c r="J50" s="196">
        <v>0</v>
      </c>
      <c r="K50" s="196">
        <f t="shared" si="1"/>
        <v>0</v>
      </c>
      <c r="L50" s="196">
        <v>0</v>
      </c>
      <c r="M50" s="196">
        <v>0</v>
      </c>
      <c r="N50" s="196">
        <f t="shared" si="2"/>
        <v>0</v>
      </c>
      <c r="O50" s="196">
        <v>0</v>
      </c>
      <c r="P50" s="196">
        <v>0</v>
      </c>
      <c r="Q50" s="196">
        <f t="shared" si="3"/>
        <v>0</v>
      </c>
      <c r="R50" s="196">
        <v>0</v>
      </c>
      <c r="S50" s="196">
        <v>0</v>
      </c>
      <c r="T50" s="196">
        <f t="shared" si="4"/>
        <v>0</v>
      </c>
      <c r="U50" s="196">
        <v>0</v>
      </c>
      <c r="V50" s="196">
        <v>0</v>
      </c>
      <c r="W50" s="196">
        <f t="shared" si="5"/>
        <v>0</v>
      </c>
      <c r="X50" s="197">
        <f t="shared" si="6"/>
        <v>0</v>
      </c>
      <c r="Y50" s="182"/>
    </row>
    <row r="51" spans="1:25" s="164" customFormat="1" ht="12" thickBot="1" x14ac:dyDescent="0.25">
      <c r="A51" s="214" t="s">
        <v>183</v>
      </c>
      <c r="B51" s="215" t="s">
        <v>180</v>
      </c>
      <c r="C51" s="215"/>
      <c r="D51" s="216">
        <f>D47+D48+D49+D50</f>
        <v>0</v>
      </c>
      <c r="E51" s="217">
        <f t="shared" ref="E51:X51" si="22">E47+E48+E49+E50</f>
        <v>0</v>
      </c>
      <c r="F51" s="225">
        <f t="shared" si="22"/>
        <v>0</v>
      </c>
      <c r="G51" s="225">
        <f t="shared" si="22"/>
        <v>0</v>
      </c>
      <c r="H51" s="225">
        <f t="shared" si="22"/>
        <v>0</v>
      </c>
      <c r="I51" s="225">
        <f t="shared" si="22"/>
        <v>0</v>
      </c>
      <c r="J51" s="225">
        <f t="shared" si="22"/>
        <v>0</v>
      </c>
      <c r="K51" s="225">
        <f t="shared" si="22"/>
        <v>0</v>
      </c>
      <c r="L51" s="225">
        <f t="shared" si="22"/>
        <v>0</v>
      </c>
      <c r="M51" s="225">
        <f t="shared" si="22"/>
        <v>0</v>
      </c>
      <c r="N51" s="225">
        <f t="shared" si="22"/>
        <v>0</v>
      </c>
      <c r="O51" s="225">
        <f t="shared" si="22"/>
        <v>0</v>
      </c>
      <c r="P51" s="225">
        <f t="shared" si="22"/>
        <v>0</v>
      </c>
      <c r="Q51" s="225">
        <f t="shared" si="22"/>
        <v>0</v>
      </c>
      <c r="R51" s="225">
        <f t="shared" si="22"/>
        <v>0</v>
      </c>
      <c r="S51" s="225">
        <f t="shared" si="22"/>
        <v>0</v>
      </c>
      <c r="T51" s="225">
        <f t="shared" si="22"/>
        <v>0</v>
      </c>
      <c r="U51" s="225">
        <f t="shared" si="22"/>
        <v>0</v>
      </c>
      <c r="V51" s="225">
        <f t="shared" si="22"/>
        <v>0</v>
      </c>
      <c r="W51" s="225">
        <f t="shared" si="22"/>
        <v>0</v>
      </c>
      <c r="X51" s="226">
        <f t="shared" si="22"/>
        <v>0</v>
      </c>
      <c r="Y51" s="182"/>
    </row>
    <row r="52" spans="1:25" s="164" customFormat="1" x14ac:dyDescent="0.2">
      <c r="A52" s="176" t="s">
        <v>183</v>
      </c>
      <c r="B52" s="177" t="s">
        <v>24</v>
      </c>
      <c r="C52" s="177" t="s">
        <v>67</v>
      </c>
      <c r="D52" s="178">
        <v>1</v>
      </c>
      <c r="E52" s="179">
        <v>1</v>
      </c>
      <c r="F52" s="180">
        <f>ROUND($D52*'3p_turp_aprekins_dez'!$AX$16,2)</f>
        <v>79200</v>
      </c>
      <c r="G52" s="180">
        <f>ROUND($E52*'3p_turp_aprekins_dez'!$AX$17,2)</f>
        <v>54864</v>
      </c>
      <c r="H52" s="180">
        <f t="shared" si="0"/>
        <v>134064</v>
      </c>
      <c r="I52" s="180">
        <f>ROUND($F52*$K$4,2)</f>
        <v>18683.28</v>
      </c>
      <c r="J52" s="180">
        <f>ROUND($G52*$K$4,2)</f>
        <v>12942.42</v>
      </c>
      <c r="K52" s="180">
        <f>SUM(I52:J52)</f>
        <v>31625.699999999997</v>
      </c>
      <c r="L52" s="180">
        <v>0</v>
      </c>
      <c r="M52" s="180">
        <v>0</v>
      </c>
      <c r="N52" s="180">
        <f>SUM(L52:M52)</f>
        <v>0</v>
      </c>
      <c r="O52" s="180">
        <f>ROUND($F52*$Q$4,2)</f>
        <v>22627.439999999999</v>
      </c>
      <c r="P52" s="180">
        <f>ROUND($G52*$Q$4,2)</f>
        <v>15674.64</v>
      </c>
      <c r="Q52" s="180">
        <f>SUM(O52:P52)</f>
        <v>38302.080000000002</v>
      </c>
      <c r="R52" s="180">
        <f>ROUND($F52*$T$4,2)</f>
        <v>1599.84</v>
      </c>
      <c r="S52" s="180">
        <f>ROUND($G52*$T$4,2)</f>
        <v>1108.25</v>
      </c>
      <c r="T52" s="180">
        <f>SUM(R52:S52)</f>
        <v>2708.09</v>
      </c>
      <c r="U52" s="180">
        <f>ROUND($F52*$W$4,2)</f>
        <v>2550.2399999999998</v>
      </c>
      <c r="V52" s="180">
        <f>ROUND($G52*$W$4,2)</f>
        <v>1766.62</v>
      </c>
      <c r="W52" s="180">
        <f>SUM(U52:V52)</f>
        <v>4316.8599999999997</v>
      </c>
      <c r="X52" s="181">
        <f t="shared" si="6"/>
        <v>211017</v>
      </c>
      <c r="Y52" s="182"/>
    </row>
    <row r="53" spans="1:25" s="164" customFormat="1" x14ac:dyDescent="0.2">
      <c r="A53" s="158" t="s">
        <v>183</v>
      </c>
      <c r="B53" s="159" t="s">
        <v>24</v>
      </c>
      <c r="C53" s="159" t="s">
        <v>69</v>
      </c>
      <c r="D53" s="183">
        <v>0</v>
      </c>
      <c r="E53" s="162">
        <v>0</v>
      </c>
      <c r="F53" s="192">
        <v>0</v>
      </c>
      <c r="G53" s="192">
        <v>0</v>
      </c>
      <c r="H53" s="192">
        <f t="shared" si="0"/>
        <v>0</v>
      </c>
      <c r="I53" s="192">
        <v>0</v>
      </c>
      <c r="J53" s="192">
        <v>0</v>
      </c>
      <c r="K53" s="192">
        <f t="shared" si="1"/>
        <v>0</v>
      </c>
      <c r="L53" s="192">
        <v>0</v>
      </c>
      <c r="M53" s="192">
        <v>0</v>
      </c>
      <c r="N53" s="192">
        <f t="shared" si="2"/>
        <v>0</v>
      </c>
      <c r="O53" s="192">
        <v>0</v>
      </c>
      <c r="P53" s="192">
        <v>0</v>
      </c>
      <c r="Q53" s="192">
        <f t="shared" si="3"/>
        <v>0</v>
      </c>
      <c r="R53" s="192">
        <v>0</v>
      </c>
      <c r="S53" s="192">
        <v>0</v>
      </c>
      <c r="T53" s="192">
        <f t="shared" si="4"/>
        <v>0</v>
      </c>
      <c r="U53" s="192">
        <v>0</v>
      </c>
      <c r="V53" s="192">
        <v>0</v>
      </c>
      <c r="W53" s="192">
        <f t="shared" si="5"/>
        <v>0</v>
      </c>
      <c r="X53" s="193">
        <f t="shared" si="6"/>
        <v>0</v>
      </c>
      <c r="Y53" s="182"/>
    </row>
    <row r="54" spans="1:25" s="164" customFormat="1" x14ac:dyDescent="0.2">
      <c r="A54" s="158" t="s">
        <v>183</v>
      </c>
      <c r="B54" s="159" t="s">
        <v>24</v>
      </c>
      <c r="C54" s="159" t="s">
        <v>6</v>
      </c>
      <c r="D54" s="183">
        <v>0</v>
      </c>
      <c r="E54" s="162">
        <v>0</v>
      </c>
      <c r="F54" s="192">
        <v>0</v>
      </c>
      <c r="G54" s="192">
        <v>0</v>
      </c>
      <c r="H54" s="192">
        <f t="shared" si="0"/>
        <v>0</v>
      </c>
      <c r="I54" s="192">
        <v>0</v>
      </c>
      <c r="J54" s="192">
        <v>0</v>
      </c>
      <c r="K54" s="192">
        <f t="shared" si="1"/>
        <v>0</v>
      </c>
      <c r="L54" s="192">
        <v>0</v>
      </c>
      <c r="M54" s="192">
        <v>0</v>
      </c>
      <c r="N54" s="192">
        <f t="shared" si="2"/>
        <v>0</v>
      </c>
      <c r="O54" s="192">
        <v>0</v>
      </c>
      <c r="P54" s="192">
        <v>0</v>
      </c>
      <c r="Q54" s="192">
        <f t="shared" si="3"/>
        <v>0</v>
      </c>
      <c r="R54" s="192">
        <v>0</v>
      </c>
      <c r="S54" s="192">
        <v>0</v>
      </c>
      <c r="T54" s="192">
        <f t="shared" si="4"/>
        <v>0</v>
      </c>
      <c r="U54" s="192">
        <v>0</v>
      </c>
      <c r="V54" s="192">
        <v>0</v>
      </c>
      <c r="W54" s="192">
        <f t="shared" si="5"/>
        <v>0</v>
      </c>
      <c r="X54" s="193">
        <f t="shared" si="6"/>
        <v>0</v>
      </c>
      <c r="Y54" s="182"/>
    </row>
    <row r="55" spans="1:25" s="164" customFormat="1" x14ac:dyDescent="0.2">
      <c r="A55" s="158" t="s">
        <v>183</v>
      </c>
      <c r="B55" s="159" t="s">
        <v>25</v>
      </c>
      <c r="C55" s="159" t="s">
        <v>67</v>
      </c>
      <c r="D55" s="183">
        <v>1</v>
      </c>
      <c r="E55" s="162">
        <v>1</v>
      </c>
      <c r="F55" s="192">
        <f>ROUND($D55*'3p_turp_aprekins_dez'!$AX$16,2)</f>
        <v>79200</v>
      </c>
      <c r="G55" s="192">
        <f>ROUND($E55*'3p_turp_aprekins_dez'!$AX$17,2)</f>
        <v>54864</v>
      </c>
      <c r="H55" s="192">
        <f t="shared" si="0"/>
        <v>134064</v>
      </c>
      <c r="I55" s="192">
        <f>ROUND($F55*$K$4,2)</f>
        <v>18683.28</v>
      </c>
      <c r="J55" s="192">
        <f>ROUND($G55*$K$4,2)</f>
        <v>12942.42</v>
      </c>
      <c r="K55" s="192">
        <f>SUM(I55:J55)</f>
        <v>31625.699999999997</v>
      </c>
      <c r="L55" s="192">
        <v>0</v>
      </c>
      <c r="M55" s="192">
        <v>0</v>
      </c>
      <c r="N55" s="192">
        <f>SUM(L55:M55)</f>
        <v>0</v>
      </c>
      <c r="O55" s="192">
        <f>ROUND($F55*$Q$4,2)</f>
        <v>22627.439999999999</v>
      </c>
      <c r="P55" s="192">
        <f>ROUND($G55*$Q$4,2)</f>
        <v>15674.64</v>
      </c>
      <c r="Q55" s="192">
        <f>SUM(O55:P55)</f>
        <v>38302.080000000002</v>
      </c>
      <c r="R55" s="192">
        <f>ROUND($F55*$T$4,2)</f>
        <v>1599.84</v>
      </c>
      <c r="S55" s="192">
        <f>ROUND($G55*$T$4,2)</f>
        <v>1108.25</v>
      </c>
      <c r="T55" s="192">
        <f>SUM(R55:S55)</f>
        <v>2708.09</v>
      </c>
      <c r="U55" s="192">
        <f>ROUND($F55*$W$4,2)</f>
        <v>2550.2399999999998</v>
      </c>
      <c r="V55" s="192">
        <f>ROUND($G55*$W$4,2)</f>
        <v>1766.62</v>
      </c>
      <c r="W55" s="192">
        <f>SUM(U55:V55)</f>
        <v>4316.8599999999997</v>
      </c>
      <c r="X55" s="193">
        <f t="shared" si="6"/>
        <v>211017</v>
      </c>
      <c r="Y55" s="182"/>
    </row>
    <row r="56" spans="1:25" s="164" customFormat="1" x14ac:dyDescent="0.2">
      <c r="A56" s="158" t="s">
        <v>183</v>
      </c>
      <c r="B56" s="159" t="s">
        <v>25</v>
      </c>
      <c r="C56" s="159" t="s">
        <v>69</v>
      </c>
      <c r="D56" s="183">
        <v>0</v>
      </c>
      <c r="E56" s="162">
        <v>0</v>
      </c>
      <c r="F56" s="192">
        <v>0</v>
      </c>
      <c r="G56" s="192">
        <v>0</v>
      </c>
      <c r="H56" s="192">
        <f t="shared" si="0"/>
        <v>0</v>
      </c>
      <c r="I56" s="192">
        <v>0</v>
      </c>
      <c r="J56" s="192">
        <v>0</v>
      </c>
      <c r="K56" s="192">
        <f t="shared" si="1"/>
        <v>0</v>
      </c>
      <c r="L56" s="192">
        <v>0</v>
      </c>
      <c r="M56" s="192">
        <v>0</v>
      </c>
      <c r="N56" s="192">
        <f t="shared" si="2"/>
        <v>0</v>
      </c>
      <c r="O56" s="192">
        <v>0</v>
      </c>
      <c r="P56" s="192">
        <v>0</v>
      </c>
      <c r="Q56" s="192">
        <f t="shared" si="3"/>
        <v>0</v>
      </c>
      <c r="R56" s="192">
        <v>0</v>
      </c>
      <c r="S56" s="192">
        <v>0</v>
      </c>
      <c r="T56" s="192">
        <f t="shared" si="4"/>
        <v>0</v>
      </c>
      <c r="U56" s="192">
        <v>0</v>
      </c>
      <c r="V56" s="192">
        <v>0</v>
      </c>
      <c r="W56" s="192">
        <f t="shared" si="5"/>
        <v>0</v>
      </c>
      <c r="X56" s="193">
        <f t="shared" si="6"/>
        <v>0</v>
      </c>
      <c r="Y56" s="182"/>
    </row>
    <row r="57" spans="1:25" s="164" customFormat="1" ht="12" thickBot="1" x14ac:dyDescent="0.25">
      <c r="A57" s="185" t="s">
        <v>183</v>
      </c>
      <c r="B57" s="186" t="s">
        <v>25</v>
      </c>
      <c r="C57" s="186" t="s">
        <v>6</v>
      </c>
      <c r="D57" s="187">
        <v>0</v>
      </c>
      <c r="E57" s="188">
        <v>0</v>
      </c>
      <c r="F57" s="196">
        <v>0</v>
      </c>
      <c r="G57" s="196">
        <v>0</v>
      </c>
      <c r="H57" s="196">
        <f t="shared" si="0"/>
        <v>0</v>
      </c>
      <c r="I57" s="196">
        <v>0</v>
      </c>
      <c r="J57" s="196">
        <v>0</v>
      </c>
      <c r="K57" s="196">
        <f t="shared" si="1"/>
        <v>0</v>
      </c>
      <c r="L57" s="196">
        <v>0</v>
      </c>
      <c r="M57" s="196">
        <v>0</v>
      </c>
      <c r="N57" s="196">
        <f t="shared" si="2"/>
        <v>0</v>
      </c>
      <c r="O57" s="196">
        <v>0</v>
      </c>
      <c r="P57" s="196">
        <v>0</v>
      </c>
      <c r="Q57" s="196">
        <f t="shared" si="3"/>
        <v>0</v>
      </c>
      <c r="R57" s="196">
        <v>0</v>
      </c>
      <c r="S57" s="196">
        <v>0</v>
      </c>
      <c r="T57" s="196">
        <f t="shared" si="4"/>
        <v>0</v>
      </c>
      <c r="U57" s="196">
        <v>0</v>
      </c>
      <c r="V57" s="196">
        <v>0</v>
      </c>
      <c r="W57" s="196">
        <f t="shared" si="5"/>
        <v>0</v>
      </c>
      <c r="X57" s="197">
        <f t="shared" si="6"/>
        <v>0</v>
      </c>
      <c r="Y57" s="182"/>
    </row>
    <row r="58" spans="1:25" s="164" customFormat="1" ht="12" thickBot="1" x14ac:dyDescent="0.25">
      <c r="A58" s="214" t="s">
        <v>183</v>
      </c>
      <c r="B58" s="215" t="s">
        <v>180</v>
      </c>
      <c r="C58" s="215"/>
      <c r="D58" s="216">
        <f>D52+D53+D54+D56+D55+D57</f>
        <v>2</v>
      </c>
      <c r="E58" s="217">
        <f t="shared" ref="E58:X58" si="23">E52+E53+E54+E56+E55+E57</f>
        <v>2</v>
      </c>
      <c r="F58" s="225">
        <f t="shared" si="23"/>
        <v>158400</v>
      </c>
      <c r="G58" s="225">
        <f t="shared" si="23"/>
        <v>109728</v>
      </c>
      <c r="H58" s="225">
        <f t="shared" si="23"/>
        <v>268128</v>
      </c>
      <c r="I58" s="225">
        <f t="shared" si="23"/>
        <v>37366.559999999998</v>
      </c>
      <c r="J58" s="225">
        <f t="shared" si="23"/>
        <v>25884.84</v>
      </c>
      <c r="K58" s="225">
        <f t="shared" si="23"/>
        <v>63251.399999999994</v>
      </c>
      <c r="L58" s="225">
        <f t="shared" si="23"/>
        <v>0</v>
      </c>
      <c r="M58" s="225">
        <f t="shared" si="23"/>
        <v>0</v>
      </c>
      <c r="N58" s="225">
        <f t="shared" si="23"/>
        <v>0</v>
      </c>
      <c r="O58" s="225">
        <f t="shared" si="23"/>
        <v>45254.879999999997</v>
      </c>
      <c r="P58" s="225">
        <f t="shared" si="23"/>
        <v>31349.279999999999</v>
      </c>
      <c r="Q58" s="225">
        <f t="shared" si="23"/>
        <v>76604.160000000003</v>
      </c>
      <c r="R58" s="225">
        <f t="shared" si="23"/>
        <v>3199.68</v>
      </c>
      <c r="S58" s="225">
        <f t="shared" si="23"/>
        <v>2216.5</v>
      </c>
      <c r="T58" s="225">
        <f t="shared" si="23"/>
        <v>5416.18</v>
      </c>
      <c r="U58" s="225">
        <f t="shared" si="23"/>
        <v>5100.4799999999996</v>
      </c>
      <c r="V58" s="225">
        <f t="shared" si="23"/>
        <v>3533.24</v>
      </c>
      <c r="W58" s="225">
        <f t="shared" si="23"/>
        <v>8633.7199999999993</v>
      </c>
      <c r="X58" s="226">
        <f t="shared" si="23"/>
        <v>422034</v>
      </c>
      <c r="Y58" s="182"/>
    </row>
    <row r="59" spans="1:25" s="164" customFormat="1" x14ac:dyDescent="0.2">
      <c r="A59" s="176" t="s">
        <v>176</v>
      </c>
      <c r="B59" s="177" t="s">
        <v>26</v>
      </c>
      <c r="C59" s="177" t="s">
        <v>27</v>
      </c>
      <c r="D59" s="191">
        <v>0</v>
      </c>
      <c r="E59" s="179">
        <v>0</v>
      </c>
      <c r="F59" s="180">
        <v>0</v>
      </c>
      <c r="G59" s="180">
        <v>0</v>
      </c>
      <c r="H59" s="180">
        <f t="shared" si="0"/>
        <v>0</v>
      </c>
      <c r="I59" s="180">
        <v>0</v>
      </c>
      <c r="J59" s="180">
        <v>0</v>
      </c>
      <c r="K59" s="180">
        <f t="shared" si="1"/>
        <v>0</v>
      </c>
      <c r="L59" s="180">
        <v>0</v>
      </c>
      <c r="M59" s="180">
        <v>0</v>
      </c>
      <c r="N59" s="180">
        <f t="shared" si="2"/>
        <v>0</v>
      </c>
      <c r="O59" s="180">
        <v>0</v>
      </c>
      <c r="P59" s="180">
        <v>0</v>
      </c>
      <c r="Q59" s="180">
        <f t="shared" si="3"/>
        <v>0</v>
      </c>
      <c r="R59" s="180">
        <v>0</v>
      </c>
      <c r="S59" s="180">
        <v>0</v>
      </c>
      <c r="T59" s="180">
        <f t="shared" si="4"/>
        <v>0</v>
      </c>
      <c r="U59" s="180">
        <v>0</v>
      </c>
      <c r="V59" s="180">
        <v>0</v>
      </c>
      <c r="W59" s="180">
        <f t="shared" si="5"/>
        <v>0</v>
      </c>
      <c r="X59" s="181">
        <f t="shared" si="6"/>
        <v>0</v>
      </c>
      <c r="Y59" s="182"/>
    </row>
    <row r="60" spans="1:25" s="164" customFormat="1" x14ac:dyDescent="0.2">
      <c r="A60" s="158" t="s">
        <v>176</v>
      </c>
      <c r="B60" s="159" t="s">
        <v>26</v>
      </c>
      <c r="C60" s="159" t="s">
        <v>28</v>
      </c>
      <c r="D60" s="161">
        <v>0</v>
      </c>
      <c r="E60" s="162">
        <v>0</v>
      </c>
      <c r="F60" s="192">
        <v>0</v>
      </c>
      <c r="G60" s="192">
        <v>0</v>
      </c>
      <c r="H60" s="192">
        <f t="shared" si="0"/>
        <v>0</v>
      </c>
      <c r="I60" s="192">
        <v>0</v>
      </c>
      <c r="J60" s="192">
        <v>0</v>
      </c>
      <c r="K60" s="192">
        <f t="shared" si="1"/>
        <v>0</v>
      </c>
      <c r="L60" s="192">
        <v>0</v>
      </c>
      <c r="M60" s="192">
        <v>0</v>
      </c>
      <c r="N60" s="192">
        <f t="shared" si="2"/>
        <v>0</v>
      </c>
      <c r="O60" s="192">
        <v>0</v>
      </c>
      <c r="P60" s="192">
        <v>0</v>
      </c>
      <c r="Q60" s="192">
        <f t="shared" si="3"/>
        <v>0</v>
      </c>
      <c r="R60" s="192">
        <v>0</v>
      </c>
      <c r="S60" s="192">
        <v>0</v>
      </c>
      <c r="T60" s="192">
        <f t="shared" si="4"/>
        <v>0</v>
      </c>
      <c r="U60" s="192">
        <v>0</v>
      </c>
      <c r="V60" s="192">
        <v>0</v>
      </c>
      <c r="W60" s="192">
        <f t="shared" si="5"/>
        <v>0</v>
      </c>
      <c r="X60" s="193">
        <f t="shared" si="6"/>
        <v>0</v>
      </c>
      <c r="Y60" s="182"/>
    </row>
    <row r="61" spans="1:25" s="164" customFormat="1" x14ac:dyDescent="0.2">
      <c r="A61" s="158" t="s">
        <v>176</v>
      </c>
      <c r="B61" s="159" t="s">
        <v>26</v>
      </c>
      <c r="C61" s="159" t="s">
        <v>8</v>
      </c>
      <c r="D61" s="161">
        <v>1</v>
      </c>
      <c r="E61" s="162">
        <v>1</v>
      </c>
      <c r="F61" s="192">
        <f>ROUND($D61*'3p_turp_aprekins_dez'!$AX$16,2)</f>
        <v>79200</v>
      </c>
      <c r="G61" s="192">
        <f>ROUND($E61*'3p_turp_aprekins_dez'!$AX$17,2)</f>
        <v>54864</v>
      </c>
      <c r="H61" s="192">
        <f t="shared" si="0"/>
        <v>134064</v>
      </c>
      <c r="I61" s="192">
        <f>ROUND($F61*$K$4,2)</f>
        <v>18683.28</v>
      </c>
      <c r="J61" s="192">
        <f>ROUND($G61*$K$4,2)</f>
        <v>12942.42</v>
      </c>
      <c r="K61" s="192">
        <f>SUM(I61:J61)</f>
        <v>31625.699999999997</v>
      </c>
      <c r="L61" s="192">
        <v>0</v>
      </c>
      <c r="M61" s="192">
        <v>0</v>
      </c>
      <c r="N61" s="192">
        <f>SUM(L61:M61)</f>
        <v>0</v>
      </c>
      <c r="O61" s="192">
        <f>ROUND($F61*$Q$4,2)</f>
        <v>22627.439999999999</v>
      </c>
      <c r="P61" s="192">
        <f>ROUND($G61*$Q$4,2)</f>
        <v>15674.64</v>
      </c>
      <c r="Q61" s="192">
        <f>SUM(O61:P61)</f>
        <v>38302.080000000002</v>
      </c>
      <c r="R61" s="192">
        <f>ROUND($F61*$T$4,2)</f>
        <v>1599.84</v>
      </c>
      <c r="S61" s="192">
        <f>ROUND($G61*$T$4,2)</f>
        <v>1108.25</v>
      </c>
      <c r="T61" s="192">
        <f>SUM(R61:S61)</f>
        <v>2708.09</v>
      </c>
      <c r="U61" s="192">
        <f>ROUND($F61*$W$4,2)</f>
        <v>2550.2399999999998</v>
      </c>
      <c r="V61" s="192">
        <f>ROUND($G61*$W$4,2)</f>
        <v>1766.62</v>
      </c>
      <c r="W61" s="192">
        <f>SUM(U61:V61)</f>
        <v>4316.8599999999997</v>
      </c>
      <c r="X61" s="193">
        <f t="shared" si="6"/>
        <v>211017</v>
      </c>
      <c r="Y61" s="182"/>
    </row>
    <row r="62" spans="1:25" s="164" customFormat="1" x14ac:dyDescent="0.2">
      <c r="A62" s="158" t="s">
        <v>176</v>
      </c>
      <c r="B62" s="159" t="s">
        <v>26</v>
      </c>
      <c r="C62" s="159" t="s">
        <v>173</v>
      </c>
      <c r="D62" s="161">
        <v>1</v>
      </c>
      <c r="E62" s="162">
        <v>1</v>
      </c>
      <c r="F62" s="192">
        <f>ROUND($D62*'3p_turp_aprekins_dez'!$AX$16,2)</f>
        <v>79200</v>
      </c>
      <c r="G62" s="192">
        <f>ROUND($E62*'3p_turp_aprekins_dez'!$AX$17,2)</f>
        <v>54864</v>
      </c>
      <c r="H62" s="192">
        <f t="shared" ref="H62" si="24">SUM(F62:G62)</f>
        <v>134064</v>
      </c>
      <c r="I62" s="192">
        <f>ROUND($F62*$K$4,2)</f>
        <v>18683.28</v>
      </c>
      <c r="J62" s="192">
        <f>ROUND($G62*$K$4,2)</f>
        <v>12942.42</v>
      </c>
      <c r="K62" s="192">
        <f>SUM(I62:J62)</f>
        <v>31625.699999999997</v>
      </c>
      <c r="L62" s="192">
        <v>0</v>
      </c>
      <c r="M62" s="192">
        <v>0</v>
      </c>
      <c r="N62" s="192">
        <f>SUM(L62:M62)</f>
        <v>0</v>
      </c>
      <c r="O62" s="192">
        <f>ROUND($F62*$Q$4,2)</f>
        <v>22627.439999999999</v>
      </c>
      <c r="P62" s="192">
        <f>ROUND($G62*$Q$4,2)</f>
        <v>15674.64</v>
      </c>
      <c r="Q62" s="192">
        <f>SUM(O62:P62)</f>
        <v>38302.080000000002</v>
      </c>
      <c r="R62" s="192">
        <f>ROUND($F62*$T$4,2)</f>
        <v>1599.84</v>
      </c>
      <c r="S62" s="192">
        <f>ROUND($G62*$T$4,2)</f>
        <v>1108.25</v>
      </c>
      <c r="T62" s="192">
        <f>SUM(R62:S62)</f>
        <v>2708.09</v>
      </c>
      <c r="U62" s="192">
        <f>ROUND($F62*$W$4,2)</f>
        <v>2550.2399999999998</v>
      </c>
      <c r="V62" s="192">
        <f>ROUND($G62*$W$4,2)</f>
        <v>1766.62</v>
      </c>
      <c r="W62" s="192">
        <f>SUM(U62:V62)</f>
        <v>4316.8599999999997</v>
      </c>
      <c r="X62" s="193">
        <f t="shared" si="6"/>
        <v>211017</v>
      </c>
      <c r="Y62" s="182"/>
    </row>
    <row r="63" spans="1:25" s="164" customFormat="1" x14ac:dyDescent="0.2">
      <c r="A63" s="158" t="s">
        <v>176</v>
      </c>
      <c r="B63" s="159" t="s">
        <v>26</v>
      </c>
      <c r="C63" s="159" t="s">
        <v>10</v>
      </c>
      <c r="D63" s="161">
        <v>0</v>
      </c>
      <c r="E63" s="162">
        <v>0</v>
      </c>
      <c r="F63" s="192">
        <v>0</v>
      </c>
      <c r="G63" s="192">
        <v>0</v>
      </c>
      <c r="H63" s="192">
        <f t="shared" si="0"/>
        <v>0</v>
      </c>
      <c r="I63" s="192">
        <v>0</v>
      </c>
      <c r="J63" s="192">
        <v>0</v>
      </c>
      <c r="K63" s="192">
        <f t="shared" si="1"/>
        <v>0</v>
      </c>
      <c r="L63" s="192">
        <v>0</v>
      </c>
      <c r="M63" s="192">
        <v>0</v>
      </c>
      <c r="N63" s="192">
        <f t="shared" si="2"/>
        <v>0</v>
      </c>
      <c r="O63" s="192">
        <v>0</v>
      </c>
      <c r="P63" s="192">
        <v>0</v>
      </c>
      <c r="Q63" s="192">
        <f t="shared" si="3"/>
        <v>0</v>
      </c>
      <c r="R63" s="192">
        <v>0</v>
      </c>
      <c r="S63" s="192">
        <v>0</v>
      </c>
      <c r="T63" s="192">
        <f t="shared" si="4"/>
        <v>0</v>
      </c>
      <c r="U63" s="192">
        <v>0</v>
      </c>
      <c r="V63" s="192">
        <v>0</v>
      </c>
      <c r="W63" s="192">
        <f t="shared" si="5"/>
        <v>0</v>
      </c>
      <c r="X63" s="193">
        <f t="shared" si="6"/>
        <v>0</v>
      </c>
      <c r="Y63" s="182"/>
    </row>
    <row r="64" spans="1:25" s="164" customFormat="1" x14ac:dyDescent="0.2">
      <c r="A64" s="158" t="s">
        <v>176</v>
      </c>
      <c r="B64" s="159" t="s">
        <v>26</v>
      </c>
      <c r="C64" s="159" t="s">
        <v>66</v>
      </c>
      <c r="D64" s="161">
        <v>1</v>
      </c>
      <c r="E64" s="162">
        <v>1</v>
      </c>
      <c r="F64" s="192">
        <f>ROUND($D64*'3p_turp_aprekins_dez'!$AX$20,2)</f>
        <v>39600</v>
      </c>
      <c r="G64" s="192">
        <f>ROUND($E64*'3p_turp_aprekins_dez'!$AX$21,2)</f>
        <v>27432</v>
      </c>
      <c r="H64" s="192">
        <f t="shared" si="0"/>
        <v>67032</v>
      </c>
      <c r="I64" s="192">
        <f>ROUND($F64*$K$4,2)</f>
        <v>9341.64</v>
      </c>
      <c r="J64" s="192">
        <f>ROUND($G64*$K$4,2)</f>
        <v>6471.21</v>
      </c>
      <c r="K64" s="192">
        <f t="shared" si="1"/>
        <v>15812.849999999999</v>
      </c>
      <c r="L64" s="192">
        <v>0</v>
      </c>
      <c r="M64" s="192">
        <v>0</v>
      </c>
      <c r="N64" s="192">
        <f t="shared" si="2"/>
        <v>0</v>
      </c>
      <c r="O64" s="192">
        <f>ROUND($F64*$Q$4,2)</f>
        <v>11313.72</v>
      </c>
      <c r="P64" s="192">
        <f>ROUND($G64*$Q$4,2)</f>
        <v>7837.32</v>
      </c>
      <c r="Q64" s="192">
        <f t="shared" si="3"/>
        <v>19151.04</v>
      </c>
      <c r="R64" s="192">
        <f>ROUND($F64*$T$4,2)</f>
        <v>799.92</v>
      </c>
      <c r="S64" s="192">
        <f>ROUND($G64*$T$4,2)</f>
        <v>554.13</v>
      </c>
      <c r="T64" s="192">
        <f t="shared" si="4"/>
        <v>1354.05</v>
      </c>
      <c r="U64" s="192">
        <f>ROUND($F64*$W$4,2)</f>
        <v>1275.1199999999999</v>
      </c>
      <c r="V64" s="192">
        <f>ROUND($G64*$W$4,2)</f>
        <v>883.31</v>
      </c>
      <c r="W64" s="192">
        <f t="shared" si="5"/>
        <v>2158.4299999999998</v>
      </c>
      <c r="X64" s="193">
        <f t="shared" si="6"/>
        <v>105508</v>
      </c>
      <c r="Y64" s="182"/>
    </row>
    <row r="65" spans="1:25" s="164" customFormat="1" x14ac:dyDescent="0.2">
      <c r="A65" s="158" t="s">
        <v>176</v>
      </c>
      <c r="B65" s="159" t="s">
        <v>26</v>
      </c>
      <c r="C65" s="159" t="s">
        <v>124</v>
      </c>
      <c r="D65" s="161">
        <v>0</v>
      </c>
      <c r="E65" s="162">
        <v>0</v>
      </c>
      <c r="F65" s="192">
        <v>0</v>
      </c>
      <c r="G65" s="192">
        <v>0</v>
      </c>
      <c r="H65" s="192">
        <f t="shared" si="0"/>
        <v>0</v>
      </c>
      <c r="I65" s="192">
        <v>0</v>
      </c>
      <c r="J65" s="192">
        <v>0</v>
      </c>
      <c r="K65" s="192">
        <f t="shared" si="1"/>
        <v>0</v>
      </c>
      <c r="L65" s="192">
        <v>0</v>
      </c>
      <c r="M65" s="192">
        <v>0</v>
      </c>
      <c r="N65" s="192">
        <f t="shared" si="2"/>
        <v>0</v>
      </c>
      <c r="O65" s="192">
        <v>0</v>
      </c>
      <c r="P65" s="192">
        <v>0</v>
      </c>
      <c r="Q65" s="192">
        <f t="shared" si="3"/>
        <v>0</v>
      </c>
      <c r="R65" s="192">
        <v>0</v>
      </c>
      <c r="S65" s="192">
        <v>0</v>
      </c>
      <c r="T65" s="192">
        <f t="shared" si="4"/>
        <v>0</v>
      </c>
      <c r="U65" s="192">
        <v>0</v>
      </c>
      <c r="V65" s="192">
        <v>0</v>
      </c>
      <c r="W65" s="192">
        <f t="shared" si="5"/>
        <v>0</v>
      </c>
      <c r="X65" s="193">
        <f t="shared" si="6"/>
        <v>0</v>
      </c>
      <c r="Y65" s="182"/>
    </row>
    <row r="66" spans="1:25" s="164" customFormat="1" x14ac:dyDescent="0.2">
      <c r="A66" s="158" t="s">
        <v>176</v>
      </c>
      <c r="B66" s="159" t="s">
        <v>26</v>
      </c>
      <c r="C66" s="159" t="s">
        <v>69</v>
      </c>
      <c r="D66" s="161">
        <v>0</v>
      </c>
      <c r="E66" s="162">
        <v>0</v>
      </c>
      <c r="F66" s="192">
        <v>0</v>
      </c>
      <c r="G66" s="192">
        <v>0</v>
      </c>
      <c r="H66" s="192">
        <f t="shared" si="0"/>
        <v>0</v>
      </c>
      <c r="I66" s="192">
        <v>0</v>
      </c>
      <c r="J66" s="192">
        <v>0</v>
      </c>
      <c r="K66" s="192">
        <f t="shared" si="1"/>
        <v>0</v>
      </c>
      <c r="L66" s="192">
        <v>0</v>
      </c>
      <c r="M66" s="192">
        <v>0</v>
      </c>
      <c r="N66" s="192">
        <f t="shared" si="2"/>
        <v>0</v>
      </c>
      <c r="O66" s="192">
        <v>0</v>
      </c>
      <c r="P66" s="192">
        <v>0</v>
      </c>
      <c r="Q66" s="192">
        <f t="shared" si="3"/>
        <v>0</v>
      </c>
      <c r="R66" s="192">
        <v>0</v>
      </c>
      <c r="S66" s="192">
        <v>0</v>
      </c>
      <c r="T66" s="192">
        <f t="shared" si="4"/>
        <v>0</v>
      </c>
      <c r="U66" s="192">
        <v>0</v>
      </c>
      <c r="V66" s="192">
        <v>0</v>
      </c>
      <c r="W66" s="192">
        <f t="shared" si="5"/>
        <v>0</v>
      </c>
      <c r="X66" s="193">
        <f t="shared" si="6"/>
        <v>0</v>
      </c>
      <c r="Y66" s="182"/>
    </row>
    <row r="67" spans="1:25" s="164" customFormat="1" x14ac:dyDescent="0.2">
      <c r="A67" s="158" t="s">
        <v>176</v>
      </c>
      <c r="B67" s="159" t="s">
        <v>26</v>
      </c>
      <c r="C67" s="159" t="s">
        <v>11</v>
      </c>
      <c r="D67" s="161">
        <v>1</v>
      </c>
      <c r="E67" s="162">
        <v>1</v>
      </c>
      <c r="F67" s="192">
        <f>ROUND($D67*'3p_turp_aprekins_dez'!$AX$26,2)</f>
        <v>47740</v>
      </c>
      <c r="G67" s="192">
        <f>ROUND($E67*'3p_turp_aprekins_dez'!$AX$27,2)</f>
        <v>33070.800000000003</v>
      </c>
      <c r="H67" s="192">
        <f t="shared" si="0"/>
        <v>80810.8</v>
      </c>
      <c r="I67" s="192">
        <f>ROUND($F67*$K$4,2)</f>
        <v>11261.87</v>
      </c>
      <c r="J67" s="192">
        <f>ROUND($G67*$K$4,2)</f>
        <v>7801.4</v>
      </c>
      <c r="K67" s="192">
        <f t="shared" si="1"/>
        <v>19063.27</v>
      </c>
      <c r="L67" s="192">
        <v>0</v>
      </c>
      <c r="M67" s="192">
        <v>0</v>
      </c>
      <c r="N67" s="192">
        <f t="shared" si="2"/>
        <v>0</v>
      </c>
      <c r="O67" s="192">
        <f>ROUND($F67*$Q$4,2)</f>
        <v>13639.32</v>
      </c>
      <c r="P67" s="192">
        <f>ROUND($G67*$Q$4,2)</f>
        <v>9448.33</v>
      </c>
      <c r="Q67" s="192">
        <f t="shared" si="3"/>
        <v>23087.65</v>
      </c>
      <c r="R67" s="192">
        <f>ROUND($F67*$T$4,2)</f>
        <v>964.35</v>
      </c>
      <c r="S67" s="192">
        <f>ROUND($G67*$T$4,2)</f>
        <v>668.03</v>
      </c>
      <c r="T67" s="192">
        <f t="shared" si="4"/>
        <v>1632.38</v>
      </c>
      <c r="U67" s="192">
        <f>ROUND($F67*$W$4,2)</f>
        <v>1537.23</v>
      </c>
      <c r="V67" s="192">
        <f>ROUND($G67*$W$4,2)</f>
        <v>1064.8800000000001</v>
      </c>
      <c r="W67" s="192">
        <f t="shared" si="5"/>
        <v>2602.11</v>
      </c>
      <c r="X67" s="193">
        <f t="shared" si="6"/>
        <v>127196</v>
      </c>
      <c r="Y67" s="182"/>
    </row>
    <row r="68" spans="1:25" s="164" customFormat="1" ht="12" thickBot="1" x14ac:dyDescent="0.25">
      <c r="A68" s="185" t="s">
        <v>176</v>
      </c>
      <c r="B68" s="186" t="s">
        <v>26</v>
      </c>
      <c r="C68" s="186" t="s">
        <v>6</v>
      </c>
      <c r="D68" s="195">
        <v>0</v>
      </c>
      <c r="E68" s="188">
        <v>0</v>
      </c>
      <c r="F68" s="196">
        <v>0</v>
      </c>
      <c r="G68" s="196">
        <v>0</v>
      </c>
      <c r="H68" s="196">
        <f t="shared" si="0"/>
        <v>0</v>
      </c>
      <c r="I68" s="196">
        <v>0</v>
      </c>
      <c r="J68" s="196">
        <v>0</v>
      </c>
      <c r="K68" s="196">
        <f t="shared" si="1"/>
        <v>0</v>
      </c>
      <c r="L68" s="196">
        <v>0</v>
      </c>
      <c r="M68" s="196">
        <v>0</v>
      </c>
      <c r="N68" s="196">
        <f t="shared" si="2"/>
        <v>0</v>
      </c>
      <c r="O68" s="196">
        <v>0</v>
      </c>
      <c r="P68" s="196">
        <v>0</v>
      </c>
      <c r="Q68" s="196">
        <f t="shared" si="3"/>
        <v>0</v>
      </c>
      <c r="R68" s="196">
        <v>0</v>
      </c>
      <c r="S68" s="196">
        <v>0</v>
      </c>
      <c r="T68" s="196">
        <f t="shared" si="4"/>
        <v>0</v>
      </c>
      <c r="U68" s="196">
        <v>0</v>
      </c>
      <c r="V68" s="196">
        <v>0</v>
      </c>
      <c r="W68" s="196">
        <f t="shared" si="5"/>
        <v>0</v>
      </c>
      <c r="X68" s="197">
        <f t="shared" si="6"/>
        <v>0</v>
      </c>
      <c r="Y68" s="182"/>
    </row>
    <row r="69" spans="1:25" s="164" customFormat="1" ht="12" thickBot="1" x14ac:dyDescent="0.25">
      <c r="A69" s="214" t="s">
        <v>176</v>
      </c>
      <c r="B69" s="215" t="s">
        <v>180</v>
      </c>
      <c r="C69" s="215"/>
      <c r="D69" s="224">
        <f>D59+D60+D61+D62+D63+D64+D65+D66+D67+D68</f>
        <v>4</v>
      </c>
      <c r="E69" s="217">
        <f t="shared" ref="E69:X69" si="25">E59+E60+E61+E62+E63+E64+E65+E66+E67+E68</f>
        <v>4</v>
      </c>
      <c r="F69" s="225">
        <f t="shared" si="25"/>
        <v>245740</v>
      </c>
      <c r="G69" s="225">
        <f t="shared" si="25"/>
        <v>170230.8</v>
      </c>
      <c r="H69" s="225">
        <f t="shared" si="25"/>
        <v>415970.8</v>
      </c>
      <c r="I69" s="225">
        <f t="shared" si="25"/>
        <v>57970.07</v>
      </c>
      <c r="J69" s="225">
        <f t="shared" si="25"/>
        <v>40157.449999999997</v>
      </c>
      <c r="K69" s="225">
        <f t="shared" si="25"/>
        <v>98127.52</v>
      </c>
      <c r="L69" s="225">
        <f t="shared" si="25"/>
        <v>0</v>
      </c>
      <c r="M69" s="225">
        <f t="shared" si="25"/>
        <v>0</v>
      </c>
      <c r="N69" s="225">
        <f t="shared" si="25"/>
        <v>0</v>
      </c>
      <c r="O69" s="225">
        <f t="shared" si="25"/>
        <v>70207.92</v>
      </c>
      <c r="P69" s="225">
        <f t="shared" si="25"/>
        <v>48634.93</v>
      </c>
      <c r="Q69" s="225">
        <f t="shared" si="25"/>
        <v>118842.85</v>
      </c>
      <c r="R69" s="225">
        <f t="shared" si="25"/>
        <v>4963.95</v>
      </c>
      <c r="S69" s="225">
        <f t="shared" si="25"/>
        <v>3438.66</v>
      </c>
      <c r="T69" s="225">
        <f t="shared" si="25"/>
        <v>8402.61</v>
      </c>
      <c r="U69" s="225">
        <f t="shared" si="25"/>
        <v>7912.83</v>
      </c>
      <c r="V69" s="225">
        <f t="shared" si="25"/>
        <v>5481.4299999999994</v>
      </c>
      <c r="W69" s="225">
        <f t="shared" si="25"/>
        <v>13394.26</v>
      </c>
      <c r="X69" s="226">
        <f t="shared" si="25"/>
        <v>654738</v>
      </c>
      <c r="Y69" s="182"/>
    </row>
    <row r="70" spans="1:25" s="164" customFormat="1" x14ac:dyDescent="0.2">
      <c r="A70" s="176" t="s">
        <v>176</v>
      </c>
      <c r="B70" s="177" t="s">
        <v>33</v>
      </c>
      <c r="C70" s="177" t="s">
        <v>29</v>
      </c>
      <c r="D70" s="191">
        <v>0</v>
      </c>
      <c r="E70" s="179">
        <v>0</v>
      </c>
      <c r="F70" s="180">
        <v>0</v>
      </c>
      <c r="G70" s="180">
        <v>0</v>
      </c>
      <c r="H70" s="180">
        <f t="shared" si="0"/>
        <v>0</v>
      </c>
      <c r="I70" s="180">
        <v>0</v>
      </c>
      <c r="J70" s="180">
        <v>0</v>
      </c>
      <c r="K70" s="180">
        <f t="shared" si="1"/>
        <v>0</v>
      </c>
      <c r="L70" s="180">
        <v>0</v>
      </c>
      <c r="M70" s="180">
        <v>0</v>
      </c>
      <c r="N70" s="180">
        <f t="shared" si="2"/>
        <v>0</v>
      </c>
      <c r="O70" s="180">
        <v>0</v>
      </c>
      <c r="P70" s="180">
        <v>0</v>
      </c>
      <c r="Q70" s="180">
        <f t="shared" si="3"/>
        <v>0</v>
      </c>
      <c r="R70" s="180">
        <v>0</v>
      </c>
      <c r="S70" s="180">
        <v>0</v>
      </c>
      <c r="T70" s="180">
        <f t="shared" si="4"/>
        <v>0</v>
      </c>
      <c r="U70" s="180">
        <v>0</v>
      </c>
      <c r="V70" s="180">
        <v>0</v>
      </c>
      <c r="W70" s="180">
        <f t="shared" si="5"/>
        <v>0</v>
      </c>
      <c r="X70" s="181">
        <f t="shared" si="6"/>
        <v>0</v>
      </c>
      <c r="Y70" s="182"/>
    </row>
    <row r="71" spans="1:25" s="164" customFormat="1" x14ac:dyDescent="0.2">
      <c r="A71" s="158" t="s">
        <v>176</v>
      </c>
      <c r="B71" s="159" t="s">
        <v>33</v>
      </c>
      <c r="C71" s="159" t="s">
        <v>27</v>
      </c>
      <c r="D71" s="161">
        <v>0</v>
      </c>
      <c r="E71" s="162">
        <v>0</v>
      </c>
      <c r="F71" s="192">
        <v>0</v>
      </c>
      <c r="G71" s="192">
        <v>0</v>
      </c>
      <c r="H71" s="192">
        <f t="shared" si="0"/>
        <v>0</v>
      </c>
      <c r="I71" s="192">
        <v>0</v>
      </c>
      <c r="J71" s="192">
        <v>0</v>
      </c>
      <c r="K71" s="192">
        <f t="shared" si="1"/>
        <v>0</v>
      </c>
      <c r="L71" s="192">
        <v>0</v>
      </c>
      <c r="M71" s="192">
        <v>0</v>
      </c>
      <c r="N71" s="192">
        <f t="shared" si="2"/>
        <v>0</v>
      </c>
      <c r="O71" s="192">
        <v>0</v>
      </c>
      <c r="P71" s="192">
        <v>0</v>
      </c>
      <c r="Q71" s="192">
        <f t="shared" si="3"/>
        <v>0</v>
      </c>
      <c r="R71" s="192">
        <v>0</v>
      </c>
      <c r="S71" s="192">
        <v>0</v>
      </c>
      <c r="T71" s="192">
        <f t="shared" si="4"/>
        <v>0</v>
      </c>
      <c r="U71" s="192">
        <v>0</v>
      </c>
      <c r="V71" s="192">
        <v>0</v>
      </c>
      <c r="W71" s="192">
        <f t="shared" si="5"/>
        <v>0</v>
      </c>
      <c r="X71" s="193">
        <f t="shared" si="6"/>
        <v>0</v>
      </c>
      <c r="Y71" s="182"/>
    </row>
    <row r="72" spans="1:25" s="164" customFormat="1" x14ac:dyDescent="0.2">
      <c r="A72" s="158" t="s">
        <v>176</v>
      </c>
      <c r="B72" s="159" t="s">
        <v>33</v>
      </c>
      <c r="C72" s="159" t="s">
        <v>8</v>
      </c>
      <c r="D72" s="161">
        <v>1</v>
      </c>
      <c r="E72" s="162">
        <v>1</v>
      </c>
      <c r="F72" s="192">
        <f>ROUND($D72*'3p_turp_aprekins_dez'!$AX$16,2)</f>
        <v>79200</v>
      </c>
      <c r="G72" s="192">
        <f>ROUND($E72*'3p_turp_aprekins_dez'!$AX$17,2)</f>
        <v>54864</v>
      </c>
      <c r="H72" s="192">
        <f t="shared" si="0"/>
        <v>134064</v>
      </c>
      <c r="I72" s="192">
        <f t="shared" ref="I72:I76" si="26">ROUND($F72*$K$4,2)</f>
        <v>18683.28</v>
      </c>
      <c r="J72" s="192">
        <f t="shared" ref="J72:J76" si="27">ROUND($G72*$K$4,2)</f>
        <v>12942.42</v>
      </c>
      <c r="K72" s="192">
        <f t="shared" si="1"/>
        <v>31625.699999999997</v>
      </c>
      <c r="L72" s="192">
        <v>0</v>
      </c>
      <c r="M72" s="192">
        <v>0</v>
      </c>
      <c r="N72" s="192">
        <f t="shared" si="2"/>
        <v>0</v>
      </c>
      <c r="O72" s="192">
        <f t="shared" ref="O72:O77" si="28">ROUND($F72*$Q$4,2)</f>
        <v>22627.439999999999</v>
      </c>
      <c r="P72" s="192">
        <f t="shared" ref="P72:P77" si="29">ROUND($G72*$Q$4,2)</f>
        <v>15674.64</v>
      </c>
      <c r="Q72" s="192">
        <f t="shared" si="3"/>
        <v>38302.080000000002</v>
      </c>
      <c r="R72" s="192">
        <f t="shared" ref="R72:R77" si="30">ROUND($F72*$T$4,2)</f>
        <v>1599.84</v>
      </c>
      <c r="S72" s="192">
        <f t="shared" ref="S72:S77" si="31">ROUND($G72*$T$4,2)</f>
        <v>1108.25</v>
      </c>
      <c r="T72" s="192">
        <f t="shared" si="4"/>
        <v>2708.09</v>
      </c>
      <c r="U72" s="192">
        <f t="shared" ref="U72:U77" si="32">ROUND($F72*$W$4,2)</f>
        <v>2550.2399999999998</v>
      </c>
      <c r="V72" s="192">
        <f t="shared" ref="V72:V77" si="33">ROUND($G72*$W$4,2)</f>
        <v>1766.62</v>
      </c>
      <c r="W72" s="192">
        <f t="shared" si="5"/>
        <v>4316.8599999999997</v>
      </c>
      <c r="X72" s="193">
        <f t="shared" si="6"/>
        <v>211017</v>
      </c>
      <c r="Y72" s="182"/>
    </row>
    <row r="73" spans="1:25" s="164" customFormat="1" x14ac:dyDescent="0.2">
      <c r="A73" s="158" t="s">
        <v>176</v>
      </c>
      <c r="B73" s="159" t="s">
        <v>33</v>
      </c>
      <c r="C73" s="159" t="s">
        <v>15</v>
      </c>
      <c r="D73" s="161">
        <v>1</v>
      </c>
      <c r="E73" s="162">
        <v>1</v>
      </c>
      <c r="F73" s="192">
        <f>ROUND($D73*'3p_turp_aprekins_dez'!$AX$16,2)</f>
        <v>79200</v>
      </c>
      <c r="G73" s="192">
        <f>ROUND($E73*'3p_turp_aprekins_dez'!$AX$17,2)</f>
        <v>54864</v>
      </c>
      <c r="H73" s="192">
        <f t="shared" si="0"/>
        <v>134064</v>
      </c>
      <c r="I73" s="192">
        <f t="shared" si="26"/>
        <v>18683.28</v>
      </c>
      <c r="J73" s="192">
        <f t="shared" si="27"/>
        <v>12942.42</v>
      </c>
      <c r="K73" s="192">
        <f t="shared" si="1"/>
        <v>31625.699999999997</v>
      </c>
      <c r="L73" s="192">
        <v>0</v>
      </c>
      <c r="M73" s="192">
        <v>0</v>
      </c>
      <c r="N73" s="192">
        <f t="shared" si="2"/>
        <v>0</v>
      </c>
      <c r="O73" s="192">
        <f t="shared" si="28"/>
        <v>22627.439999999999</v>
      </c>
      <c r="P73" s="192">
        <f t="shared" si="29"/>
        <v>15674.64</v>
      </c>
      <c r="Q73" s="192">
        <f t="shared" si="3"/>
        <v>38302.080000000002</v>
      </c>
      <c r="R73" s="192">
        <f t="shared" si="30"/>
        <v>1599.84</v>
      </c>
      <c r="S73" s="192">
        <f t="shared" si="31"/>
        <v>1108.25</v>
      </c>
      <c r="T73" s="192">
        <f t="shared" si="4"/>
        <v>2708.09</v>
      </c>
      <c r="U73" s="192">
        <f t="shared" si="32"/>
        <v>2550.2399999999998</v>
      </c>
      <c r="V73" s="192">
        <f t="shared" si="33"/>
        <v>1766.62</v>
      </c>
      <c r="W73" s="192">
        <f t="shared" si="5"/>
        <v>4316.8599999999997</v>
      </c>
      <c r="X73" s="193">
        <f t="shared" si="6"/>
        <v>211017</v>
      </c>
      <c r="Y73" s="182"/>
    </row>
    <row r="74" spans="1:25" s="164" customFormat="1" x14ac:dyDescent="0.2">
      <c r="A74" s="158" t="s">
        <v>176</v>
      </c>
      <c r="B74" s="159" t="s">
        <v>33</v>
      </c>
      <c r="C74" s="159" t="s">
        <v>30</v>
      </c>
      <c r="D74" s="161">
        <v>1</v>
      </c>
      <c r="E74" s="162">
        <v>1</v>
      </c>
      <c r="F74" s="192">
        <f>ROUND($D74*'3p_turp_aprekins_dez'!$AX$16,2)</f>
        <v>79200</v>
      </c>
      <c r="G74" s="192">
        <f>ROUND($E74*'3p_turp_aprekins_dez'!$AX$17,2)</f>
        <v>54864</v>
      </c>
      <c r="H74" s="192">
        <f t="shared" si="0"/>
        <v>134064</v>
      </c>
      <c r="I74" s="192">
        <f t="shared" si="26"/>
        <v>18683.28</v>
      </c>
      <c r="J74" s="192">
        <f t="shared" si="27"/>
        <v>12942.42</v>
      </c>
      <c r="K74" s="192">
        <f t="shared" si="1"/>
        <v>31625.699999999997</v>
      </c>
      <c r="L74" s="192">
        <v>0</v>
      </c>
      <c r="M74" s="192">
        <v>0</v>
      </c>
      <c r="N74" s="192">
        <f t="shared" si="2"/>
        <v>0</v>
      </c>
      <c r="O74" s="192">
        <f t="shared" si="28"/>
        <v>22627.439999999999</v>
      </c>
      <c r="P74" s="192">
        <f t="shared" si="29"/>
        <v>15674.64</v>
      </c>
      <c r="Q74" s="192">
        <f t="shared" si="3"/>
        <v>38302.080000000002</v>
      </c>
      <c r="R74" s="192">
        <f t="shared" si="30"/>
        <v>1599.84</v>
      </c>
      <c r="S74" s="192">
        <f t="shared" si="31"/>
        <v>1108.25</v>
      </c>
      <c r="T74" s="192">
        <f t="shared" si="4"/>
        <v>2708.09</v>
      </c>
      <c r="U74" s="192">
        <f t="shared" si="32"/>
        <v>2550.2399999999998</v>
      </c>
      <c r="V74" s="192">
        <f t="shared" si="33"/>
        <v>1766.62</v>
      </c>
      <c r="W74" s="192">
        <f t="shared" si="5"/>
        <v>4316.8599999999997</v>
      </c>
      <c r="X74" s="193">
        <f t="shared" si="6"/>
        <v>211017</v>
      </c>
      <c r="Y74" s="182"/>
    </row>
    <row r="75" spans="1:25" s="164" customFormat="1" x14ac:dyDescent="0.2">
      <c r="A75" s="158" t="s">
        <v>176</v>
      </c>
      <c r="B75" s="159" t="s">
        <v>33</v>
      </c>
      <c r="C75" s="159" t="s">
        <v>173</v>
      </c>
      <c r="D75" s="161">
        <v>1</v>
      </c>
      <c r="E75" s="162">
        <v>1</v>
      </c>
      <c r="F75" s="192">
        <f>ROUND($D75*'3p_turp_aprekins_dez'!$AX$16,2)</f>
        <v>79200</v>
      </c>
      <c r="G75" s="192">
        <f>ROUND($E75*'3p_turp_aprekins_dez'!$AX$17,2)</f>
        <v>54864</v>
      </c>
      <c r="H75" s="192">
        <f t="shared" si="0"/>
        <v>134064</v>
      </c>
      <c r="I75" s="192">
        <f t="shared" si="26"/>
        <v>18683.28</v>
      </c>
      <c r="J75" s="192">
        <f t="shared" si="27"/>
        <v>12942.42</v>
      </c>
      <c r="K75" s="192">
        <f t="shared" si="1"/>
        <v>31625.699999999997</v>
      </c>
      <c r="L75" s="192">
        <v>0</v>
      </c>
      <c r="M75" s="192">
        <v>0</v>
      </c>
      <c r="N75" s="192">
        <f t="shared" si="2"/>
        <v>0</v>
      </c>
      <c r="O75" s="192">
        <f t="shared" si="28"/>
        <v>22627.439999999999</v>
      </c>
      <c r="P75" s="192">
        <f t="shared" si="29"/>
        <v>15674.64</v>
      </c>
      <c r="Q75" s="192">
        <f t="shared" si="3"/>
        <v>38302.080000000002</v>
      </c>
      <c r="R75" s="192">
        <f t="shared" si="30"/>
        <v>1599.84</v>
      </c>
      <c r="S75" s="192">
        <f t="shared" si="31"/>
        <v>1108.25</v>
      </c>
      <c r="T75" s="192">
        <f t="shared" si="4"/>
        <v>2708.09</v>
      </c>
      <c r="U75" s="192">
        <f t="shared" si="32"/>
        <v>2550.2399999999998</v>
      </c>
      <c r="V75" s="192">
        <f t="shared" si="33"/>
        <v>1766.62</v>
      </c>
      <c r="W75" s="192">
        <f t="shared" si="5"/>
        <v>4316.8599999999997</v>
      </c>
      <c r="X75" s="193">
        <f t="shared" si="6"/>
        <v>211017</v>
      </c>
      <c r="Y75" s="182"/>
    </row>
    <row r="76" spans="1:25" s="164" customFormat="1" x14ac:dyDescent="0.2">
      <c r="A76" s="158" t="s">
        <v>176</v>
      </c>
      <c r="B76" s="159" t="s">
        <v>33</v>
      </c>
      <c r="C76" s="159" t="s">
        <v>10</v>
      </c>
      <c r="D76" s="161">
        <v>1</v>
      </c>
      <c r="E76" s="162">
        <v>1</v>
      </c>
      <c r="F76" s="192">
        <f>ROUND($D76*'3p_turp_aprekins_dez'!$AX$16,2)</f>
        <v>79200</v>
      </c>
      <c r="G76" s="192">
        <f>ROUND($E76*'3p_turp_aprekins_dez'!$AX$17,2)</f>
        <v>54864</v>
      </c>
      <c r="H76" s="192">
        <f t="shared" si="0"/>
        <v>134064</v>
      </c>
      <c r="I76" s="192">
        <f t="shared" si="26"/>
        <v>18683.28</v>
      </c>
      <c r="J76" s="192">
        <f t="shared" si="27"/>
        <v>12942.42</v>
      </c>
      <c r="K76" s="192">
        <f t="shared" si="1"/>
        <v>31625.699999999997</v>
      </c>
      <c r="L76" s="192">
        <v>0</v>
      </c>
      <c r="M76" s="192">
        <v>0</v>
      </c>
      <c r="N76" s="192">
        <f t="shared" si="2"/>
        <v>0</v>
      </c>
      <c r="O76" s="192">
        <f t="shared" si="28"/>
        <v>22627.439999999999</v>
      </c>
      <c r="P76" s="192">
        <f t="shared" si="29"/>
        <v>15674.64</v>
      </c>
      <c r="Q76" s="192">
        <f t="shared" si="3"/>
        <v>38302.080000000002</v>
      </c>
      <c r="R76" s="192">
        <f t="shared" si="30"/>
        <v>1599.84</v>
      </c>
      <c r="S76" s="192">
        <f t="shared" si="31"/>
        <v>1108.25</v>
      </c>
      <c r="T76" s="192">
        <f t="shared" si="4"/>
        <v>2708.09</v>
      </c>
      <c r="U76" s="192">
        <f t="shared" si="32"/>
        <v>2550.2399999999998</v>
      </c>
      <c r="V76" s="192">
        <f t="shared" si="33"/>
        <v>1766.62</v>
      </c>
      <c r="W76" s="192">
        <f t="shared" si="5"/>
        <v>4316.8599999999997</v>
      </c>
      <c r="X76" s="193">
        <f t="shared" si="6"/>
        <v>211017</v>
      </c>
      <c r="Y76" s="182"/>
    </row>
    <row r="77" spans="1:25" s="164" customFormat="1" x14ac:dyDescent="0.2">
      <c r="A77" s="158" t="s">
        <v>176</v>
      </c>
      <c r="B77" s="159" t="s">
        <v>33</v>
      </c>
      <c r="C77" s="159" t="s">
        <v>66</v>
      </c>
      <c r="D77" s="161">
        <v>1</v>
      </c>
      <c r="E77" s="162">
        <v>1</v>
      </c>
      <c r="F77" s="192">
        <f>ROUND($D77*'3p_turp_aprekins_dez'!$AX$20,2)</f>
        <v>39600</v>
      </c>
      <c r="G77" s="192">
        <f>ROUND($E77*'3p_turp_aprekins_dez'!$AX$21,2)</f>
        <v>27432</v>
      </c>
      <c r="H77" s="192">
        <f t="shared" si="0"/>
        <v>67032</v>
      </c>
      <c r="I77" s="192">
        <f>ROUND($F77*$K$4,2)</f>
        <v>9341.64</v>
      </c>
      <c r="J77" s="192">
        <f>ROUND($G77*$K$4,2)</f>
        <v>6471.21</v>
      </c>
      <c r="K77" s="192">
        <f t="shared" si="1"/>
        <v>15812.849999999999</v>
      </c>
      <c r="L77" s="192">
        <v>0</v>
      </c>
      <c r="M77" s="192">
        <v>0</v>
      </c>
      <c r="N77" s="192">
        <f t="shared" si="2"/>
        <v>0</v>
      </c>
      <c r="O77" s="192">
        <f t="shared" si="28"/>
        <v>11313.72</v>
      </c>
      <c r="P77" s="192">
        <f t="shared" si="29"/>
        <v>7837.32</v>
      </c>
      <c r="Q77" s="192">
        <f t="shared" si="3"/>
        <v>19151.04</v>
      </c>
      <c r="R77" s="192">
        <f t="shared" si="30"/>
        <v>799.92</v>
      </c>
      <c r="S77" s="192">
        <f t="shared" si="31"/>
        <v>554.13</v>
      </c>
      <c r="T77" s="192">
        <f t="shared" si="4"/>
        <v>1354.05</v>
      </c>
      <c r="U77" s="192">
        <f t="shared" si="32"/>
        <v>1275.1199999999999</v>
      </c>
      <c r="V77" s="192">
        <f t="shared" si="33"/>
        <v>883.31</v>
      </c>
      <c r="W77" s="192">
        <f t="shared" si="5"/>
        <v>2158.4299999999998</v>
      </c>
      <c r="X77" s="193">
        <f t="shared" si="6"/>
        <v>105508</v>
      </c>
      <c r="Y77" s="182"/>
    </row>
    <row r="78" spans="1:25" s="164" customFormat="1" x14ac:dyDescent="0.2">
      <c r="A78" s="158" t="s">
        <v>176</v>
      </c>
      <c r="B78" s="159" t="s">
        <v>33</v>
      </c>
      <c r="C78" s="159" t="s">
        <v>124</v>
      </c>
      <c r="D78" s="161">
        <v>0</v>
      </c>
      <c r="E78" s="162">
        <v>0</v>
      </c>
      <c r="F78" s="192">
        <v>0</v>
      </c>
      <c r="G78" s="192">
        <v>0</v>
      </c>
      <c r="H78" s="192">
        <f t="shared" ref="H78:H140" si="34">SUM(F78:G78)</f>
        <v>0</v>
      </c>
      <c r="I78" s="192">
        <v>0</v>
      </c>
      <c r="J78" s="192">
        <v>0</v>
      </c>
      <c r="K78" s="192">
        <f t="shared" ref="K78:K140" si="35">SUM(I78:J78)</f>
        <v>0</v>
      </c>
      <c r="L78" s="192">
        <v>0</v>
      </c>
      <c r="M78" s="192">
        <v>0</v>
      </c>
      <c r="N78" s="192">
        <f t="shared" ref="N78:N140" si="36">SUM(L78:M78)</f>
        <v>0</v>
      </c>
      <c r="O78" s="192">
        <v>0</v>
      </c>
      <c r="P78" s="192">
        <v>0</v>
      </c>
      <c r="Q78" s="192">
        <f t="shared" ref="Q78:Q140" si="37">SUM(O78:P78)</f>
        <v>0</v>
      </c>
      <c r="R78" s="192">
        <v>0</v>
      </c>
      <c r="S78" s="192">
        <v>0</v>
      </c>
      <c r="T78" s="192">
        <f t="shared" ref="T78:T140" si="38">SUM(R78:S78)</f>
        <v>0</v>
      </c>
      <c r="U78" s="192">
        <v>0</v>
      </c>
      <c r="V78" s="192">
        <v>0</v>
      </c>
      <c r="W78" s="192">
        <f t="shared" ref="W78:W140" si="39">SUM(U78:V78)</f>
        <v>0</v>
      </c>
      <c r="X78" s="193">
        <f t="shared" ref="X78:X139" si="40">ROUND(H78+K78+N78+Q78+T78+W78,0)</f>
        <v>0</v>
      </c>
      <c r="Y78" s="182"/>
    </row>
    <row r="79" spans="1:25" s="164" customFormat="1" x14ac:dyDescent="0.2">
      <c r="A79" s="158" t="s">
        <v>176</v>
      </c>
      <c r="B79" s="159" t="s">
        <v>33</v>
      </c>
      <c r="C79" s="159" t="s">
        <v>34</v>
      </c>
      <c r="D79" s="161">
        <v>0</v>
      </c>
      <c r="E79" s="162">
        <v>0</v>
      </c>
      <c r="F79" s="192">
        <f>ROUND($D79*'3p_turp_aprekins_dez'!$AX$16,2)</f>
        <v>0</v>
      </c>
      <c r="G79" s="192">
        <f>ROUND($E79*'3p_turp_aprekins_dez'!$AX$17,2)</f>
        <v>0</v>
      </c>
      <c r="H79" s="192">
        <f t="shared" si="34"/>
        <v>0</v>
      </c>
      <c r="I79" s="192">
        <f>ROUND($F79*$K$4,2)</f>
        <v>0</v>
      </c>
      <c r="J79" s="192">
        <f>ROUND($G79*$K$4,2)</f>
        <v>0</v>
      </c>
      <c r="K79" s="192">
        <f>SUM(I79:J79)</f>
        <v>0</v>
      </c>
      <c r="L79" s="192">
        <v>0</v>
      </c>
      <c r="M79" s="192">
        <v>0</v>
      </c>
      <c r="N79" s="192">
        <f>SUM(L79:M79)</f>
        <v>0</v>
      </c>
      <c r="O79" s="192">
        <f>ROUND($F79*$Q$4,2)</f>
        <v>0</v>
      </c>
      <c r="P79" s="192">
        <f>ROUND($G79*$Q$4,2)</f>
        <v>0</v>
      </c>
      <c r="Q79" s="192">
        <f>SUM(O79:P79)</f>
        <v>0</v>
      </c>
      <c r="R79" s="192">
        <f>ROUND($F79*$T$4,2)</f>
        <v>0</v>
      </c>
      <c r="S79" s="192">
        <f>ROUND($G79*$T$4,2)</f>
        <v>0</v>
      </c>
      <c r="T79" s="192">
        <f>SUM(R79:S79)</f>
        <v>0</v>
      </c>
      <c r="U79" s="192">
        <f>ROUND($F79*$W$4,2)</f>
        <v>0</v>
      </c>
      <c r="V79" s="192">
        <f>ROUND($G79*$W$4,2)</f>
        <v>0</v>
      </c>
      <c r="W79" s="192">
        <f>SUM(U79:V79)</f>
        <v>0</v>
      </c>
      <c r="X79" s="193">
        <f t="shared" si="40"/>
        <v>0</v>
      </c>
      <c r="Y79" s="182"/>
    </row>
    <row r="80" spans="1:25" s="164" customFormat="1" x14ac:dyDescent="0.2">
      <c r="A80" s="158" t="s">
        <v>176</v>
      </c>
      <c r="B80" s="159" t="s">
        <v>33</v>
      </c>
      <c r="C80" s="159" t="s">
        <v>69</v>
      </c>
      <c r="D80" s="161">
        <v>0</v>
      </c>
      <c r="E80" s="162">
        <v>0</v>
      </c>
      <c r="F80" s="192">
        <v>0</v>
      </c>
      <c r="G80" s="192">
        <v>0</v>
      </c>
      <c r="H80" s="192">
        <f t="shared" si="34"/>
        <v>0</v>
      </c>
      <c r="I80" s="192">
        <v>0</v>
      </c>
      <c r="J80" s="192">
        <v>0</v>
      </c>
      <c r="K80" s="192">
        <f t="shared" si="35"/>
        <v>0</v>
      </c>
      <c r="L80" s="192">
        <v>0</v>
      </c>
      <c r="M80" s="192">
        <v>0</v>
      </c>
      <c r="N80" s="192">
        <f t="shared" si="36"/>
        <v>0</v>
      </c>
      <c r="O80" s="192">
        <v>0</v>
      </c>
      <c r="P80" s="192">
        <v>0</v>
      </c>
      <c r="Q80" s="192">
        <f t="shared" si="37"/>
        <v>0</v>
      </c>
      <c r="R80" s="192">
        <v>0</v>
      </c>
      <c r="S80" s="192">
        <v>0</v>
      </c>
      <c r="T80" s="192">
        <f t="shared" si="38"/>
        <v>0</v>
      </c>
      <c r="U80" s="192">
        <v>0</v>
      </c>
      <c r="V80" s="192">
        <v>0</v>
      </c>
      <c r="W80" s="192">
        <f t="shared" si="39"/>
        <v>0</v>
      </c>
      <c r="X80" s="193">
        <f t="shared" si="40"/>
        <v>0</v>
      </c>
      <c r="Y80" s="182"/>
    </row>
    <row r="81" spans="1:25" s="164" customFormat="1" x14ac:dyDescent="0.2">
      <c r="A81" s="158" t="s">
        <v>176</v>
      </c>
      <c r="B81" s="159" t="s">
        <v>33</v>
      </c>
      <c r="C81" s="159" t="s">
        <v>11</v>
      </c>
      <c r="D81" s="161">
        <v>1</v>
      </c>
      <c r="E81" s="162">
        <v>1</v>
      </c>
      <c r="F81" s="192">
        <f>ROUND($D81*'3p_turp_aprekins_dez'!$AX$26,2)</f>
        <v>47740</v>
      </c>
      <c r="G81" s="192">
        <f>ROUND($E81*'3p_turp_aprekins_dez'!$AX$27,2)</f>
        <v>33070.800000000003</v>
      </c>
      <c r="H81" s="192">
        <f t="shared" si="34"/>
        <v>80810.8</v>
      </c>
      <c r="I81" s="192">
        <f>ROUND($F81*$K$4,2)</f>
        <v>11261.87</v>
      </c>
      <c r="J81" s="192">
        <f>ROUND($G81*$K$4,2)</f>
        <v>7801.4</v>
      </c>
      <c r="K81" s="192">
        <f t="shared" si="35"/>
        <v>19063.27</v>
      </c>
      <c r="L81" s="192">
        <v>0</v>
      </c>
      <c r="M81" s="192">
        <v>0</v>
      </c>
      <c r="N81" s="192">
        <f t="shared" si="36"/>
        <v>0</v>
      </c>
      <c r="O81" s="192">
        <f>ROUND($F81*$Q$4,2)</f>
        <v>13639.32</v>
      </c>
      <c r="P81" s="192">
        <f>ROUND($G81*$Q$4,2)</f>
        <v>9448.33</v>
      </c>
      <c r="Q81" s="192">
        <f t="shared" si="37"/>
        <v>23087.65</v>
      </c>
      <c r="R81" s="192">
        <f>ROUND($F81*$T$4,2)</f>
        <v>964.35</v>
      </c>
      <c r="S81" s="192">
        <f>ROUND($G81*$T$4,2)</f>
        <v>668.03</v>
      </c>
      <c r="T81" s="192">
        <f t="shared" si="38"/>
        <v>1632.38</v>
      </c>
      <c r="U81" s="192">
        <f>ROUND($F81*$W$4,2)</f>
        <v>1537.23</v>
      </c>
      <c r="V81" s="192">
        <f>ROUND($G81*$W$4,2)</f>
        <v>1064.8800000000001</v>
      </c>
      <c r="W81" s="192">
        <f t="shared" si="39"/>
        <v>2602.11</v>
      </c>
      <c r="X81" s="193">
        <f t="shared" si="40"/>
        <v>127196</v>
      </c>
      <c r="Y81" s="182"/>
    </row>
    <row r="82" spans="1:25" s="164" customFormat="1" x14ac:dyDescent="0.2">
      <c r="A82" s="158" t="s">
        <v>176</v>
      </c>
      <c r="B82" s="159" t="s">
        <v>33</v>
      </c>
      <c r="C82" s="159" t="s">
        <v>6</v>
      </c>
      <c r="D82" s="161">
        <v>0</v>
      </c>
      <c r="E82" s="162">
        <v>0</v>
      </c>
      <c r="F82" s="192">
        <v>0</v>
      </c>
      <c r="G82" s="192">
        <v>0</v>
      </c>
      <c r="H82" s="192">
        <f t="shared" si="34"/>
        <v>0</v>
      </c>
      <c r="I82" s="192">
        <v>0</v>
      </c>
      <c r="J82" s="192">
        <v>0</v>
      </c>
      <c r="K82" s="192">
        <f t="shared" si="35"/>
        <v>0</v>
      </c>
      <c r="L82" s="192">
        <v>0</v>
      </c>
      <c r="M82" s="192">
        <v>0</v>
      </c>
      <c r="N82" s="192">
        <f t="shared" si="36"/>
        <v>0</v>
      </c>
      <c r="O82" s="192">
        <v>0</v>
      </c>
      <c r="P82" s="192">
        <v>0</v>
      </c>
      <c r="Q82" s="192">
        <f t="shared" si="37"/>
        <v>0</v>
      </c>
      <c r="R82" s="192">
        <v>0</v>
      </c>
      <c r="S82" s="192">
        <v>0</v>
      </c>
      <c r="T82" s="192">
        <f t="shared" si="38"/>
        <v>0</v>
      </c>
      <c r="U82" s="192">
        <v>0</v>
      </c>
      <c r="V82" s="192">
        <v>0</v>
      </c>
      <c r="W82" s="192">
        <f t="shared" si="39"/>
        <v>0</v>
      </c>
      <c r="X82" s="193">
        <f t="shared" si="40"/>
        <v>0</v>
      </c>
      <c r="Y82" s="182"/>
    </row>
    <row r="83" spans="1:25" s="164" customFormat="1" ht="12" thickBot="1" x14ac:dyDescent="0.25">
      <c r="A83" s="234" t="s">
        <v>176</v>
      </c>
      <c r="B83" s="235" t="s">
        <v>180</v>
      </c>
      <c r="C83" s="235"/>
      <c r="D83" s="236">
        <f>D70+D71+D72+D73+D74+D75+D76+D77+D78+D79+D80+D81+D82</f>
        <v>7</v>
      </c>
      <c r="E83" s="237">
        <f t="shared" ref="E83:W83" si="41">E70+E71+E72+E73+E74+E75+E76+E77+E78+E79+E80+E81+E82</f>
        <v>7</v>
      </c>
      <c r="F83" s="238">
        <f t="shared" si="41"/>
        <v>483340</v>
      </c>
      <c r="G83" s="238">
        <f t="shared" si="41"/>
        <v>334822.8</v>
      </c>
      <c r="H83" s="238">
        <f t="shared" si="41"/>
        <v>818162.8</v>
      </c>
      <c r="I83" s="238">
        <f t="shared" si="41"/>
        <v>114019.90999999999</v>
      </c>
      <c r="J83" s="238">
        <f t="shared" si="41"/>
        <v>78984.709999999992</v>
      </c>
      <c r="K83" s="238">
        <f t="shared" si="41"/>
        <v>193004.62</v>
      </c>
      <c r="L83" s="238">
        <f t="shared" si="41"/>
        <v>0</v>
      </c>
      <c r="M83" s="238">
        <f t="shared" si="41"/>
        <v>0</v>
      </c>
      <c r="N83" s="238">
        <f t="shared" si="41"/>
        <v>0</v>
      </c>
      <c r="O83" s="238">
        <f t="shared" si="41"/>
        <v>138090.23999999999</v>
      </c>
      <c r="P83" s="238">
        <f t="shared" si="41"/>
        <v>95658.849999999991</v>
      </c>
      <c r="Q83" s="238">
        <f t="shared" si="41"/>
        <v>233749.09000000003</v>
      </c>
      <c r="R83" s="238">
        <f t="shared" si="41"/>
        <v>9763.4699999999993</v>
      </c>
      <c r="S83" s="238">
        <f t="shared" si="41"/>
        <v>6763.41</v>
      </c>
      <c r="T83" s="238">
        <f t="shared" si="41"/>
        <v>16526.88</v>
      </c>
      <c r="U83" s="238">
        <f t="shared" si="41"/>
        <v>15563.55</v>
      </c>
      <c r="V83" s="238">
        <f t="shared" si="41"/>
        <v>10781.289999999997</v>
      </c>
      <c r="W83" s="238">
        <f t="shared" si="41"/>
        <v>26344.84</v>
      </c>
      <c r="X83" s="239">
        <f>X70+X71+X72+X73+X74+X75+X76+X77+X78+X79+X80+X81+X82-1</f>
        <v>1287788</v>
      </c>
      <c r="Y83" s="182"/>
    </row>
    <row r="84" spans="1:25" s="164" customFormat="1" x14ac:dyDescent="0.2">
      <c r="A84" s="176" t="s">
        <v>176</v>
      </c>
      <c r="B84" s="177" t="s">
        <v>35</v>
      </c>
      <c r="C84" s="177" t="s">
        <v>29</v>
      </c>
      <c r="D84" s="191">
        <v>0</v>
      </c>
      <c r="E84" s="179">
        <v>0</v>
      </c>
      <c r="F84" s="180">
        <v>0</v>
      </c>
      <c r="G84" s="180">
        <v>0</v>
      </c>
      <c r="H84" s="180">
        <f t="shared" si="34"/>
        <v>0</v>
      </c>
      <c r="I84" s="180">
        <v>0</v>
      </c>
      <c r="J84" s="180">
        <v>0</v>
      </c>
      <c r="K84" s="180">
        <f t="shared" si="35"/>
        <v>0</v>
      </c>
      <c r="L84" s="180">
        <v>0</v>
      </c>
      <c r="M84" s="180">
        <v>0</v>
      </c>
      <c r="N84" s="180">
        <f t="shared" si="36"/>
        <v>0</v>
      </c>
      <c r="O84" s="180">
        <v>0</v>
      </c>
      <c r="P84" s="180">
        <v>0</v>
      </c>
      <c r="Q84" s="180">
        <f t="shared" si="37"/>
        <v>0</v>
      </c>
      <c r="R84" s="180">
        <v>0</v>
      </c>
      <c r="S84" s="180">
        <v>0</v>
      </c>
      <c r="T84" s="180">
        <f t="shared" si="38"/>
        <v>0</v>
      </c>
      <c r="U84" s="180">
        <v>0</v>
      </c>
      <c r="V84" s="180">
        <v>0</v>
      </c>
      <c r="W84" s="180">
        <f t="shared" si="39"/>
        <v>0</v>
      </c>
      <c r="X84" s="181">
        <f t="shared" si="40"/>
        <v>0</v>
      </c>
      <c r="Y84" s="182"/>
    </row>
    <row r="85" spans="1:25" s="164" customFormat="1" x14ac:dyDescent="0.2">
      <c r="A85" s="158" t="s">
        <v>176</v>
      </c>
      <c r="B85" s="159" t="s">
        <v>35</v>
      </c>
      <c r="C85" s="159" t="s">
        <v>27</v>
      </c>
      <c r="D85" s="161">
        <v>0</v>
      </c>
      <c r="E85" s="162">
        <v>0</v>
      </c>
      <c r="F85" s="192">
        <v>0</v>
      </c>
      <c r="G85" s="192">
        <v>0</v>
      </c>
      <c r="H85" s="192">
        <f t="shared" si="34"/>
        <v>0</v>
      </c>
      <c r="I85" s="192">
        <v>0</v>
      </c>
      <c r="J85" s="192">
        <v>0</v>
      </c>
      <c r="K85" s="192">
        <f t="shared" si="35"/>
        <v>0</v>
      </c>
      <c r="L85" s="192">
        <v>0</v>
      </c>
      <c r="M85" s="192">
        <v>0</v>
      </c>
      <c r="N85" s="192">
        <f t="shared" si="36"/>
        <v>0</v>
      </c>
      <c r="O85" s="192">
        <v>0</v>
      </c>
      <c r="P85" s="192">
        <v>0</v>
      </c>
      <c r="Q85" s="192">
        <f t="shared" si="37"/>
        <v>0</v>
      </c>
      <c r="R85" s="192">
        <v>0</v>
      </c>
      <c r="S85" s="192">
        <v>0</v>
      </c>
      <c r="T85" s="192">
        <f t="shared" si="38"/>
        <v>0</v>
      </c>
      <c r="U85" s="192">
        <v>0</v>
      </c>
      <c r="V85" s="192">
        <v>0</v>
      </c>
      <c r="W85" s="192">
        <f t="shared" si="39"/>
        <v>0</v>
      </c>
      <c r="X85" s="193">
        <f t="shared" si="40"/>
        <v>0</v>
      </c>
      <c r="Y85" s="182"/>
    </row>
    <row r="86" spans="1:25" s="164" customFormat="1" x14ac:dyDescent="0.2">
      <c r="A86" s="158" t="s">
        <v>176</v>
      </c>
      <c r="B86" s="159" t="s">
        <v>35</v>
      </c>
      <c r="C86" s="159" t="s">
        <v>8</v>
      </c>
      <c r="D86" s="161">
        <v>1</v>
      </c>
      <c r="E86" s="162">
        <v>1</v>
      </c>
      <c r="F86" s="192">
        <f>ROUND($D86*'3p_turp_aprekins_dez'!$AX$16,2)</f>
        <v>79200</v>
      </c>
      <c r="G86" s="192">
        <f>ROUND($E86*'3p_turp_aprekins_dez'!$AX$17,2)</f>
        <v>54864</v>
      </c>
      <c r="H86" s="192">
        <f t="shared" si="34"/>
        <v>134064</v>
      </c>
      <c r="I86" s="192">
        <f t="shared" ref="I86:I91" si="42">ROUND($F86*$K$4,2)</f>
        <v>18683.28</v>
      </c>
      <c r="J86" s="192">
        <f t="shared" ref="J86:J91" si="43">ROUND($G86*$K$4,2)</f>
        <v>12942.42</v>
      </c>
      <c r="K86" s="192">
        <f t="shared" si="35"/>
        <v>31625.699999999997</v>
      </c>
      <c r="L86" s="192">
        <v>0</v>
      </c>
      <c r="M86" s="192">
        <v>0</v>
      </c>
      <c r="N86" s="192">
        <f t="shared" si="36"/>
        <v>0</v>
      </c>
      <c r="O86" s="192">
        <f t="shared" ref="O86:O92" si="44">ROUND($F86*$Q$4,2)</f>
        <v>22627.439999999999</v>
      </c>
      <c r="P86" s="192">
        <f t="shared" ref="P86:P92" si="45">ROUND($G86*$Q$4,2)</f>
        <v>15674.64</v>
      </c>
      <c r="Q86" s="192">
        <f t="shared" si="37"/>
        <v>38302.080000000002</v>
      </c>
      <c r="R86" s="192">
        <f t="shared" ref="R86:R92" si="46">ROUND($F86*$T$4,2)</f>
        <v>1599.84</v>
      </c>
      <c r="S86" s="192">
        <f t="shared" ref="S86:S92" si="47">ROUND($G86*$T$4,2)</f>
        <v>1108.25</v>
      </c>
      <c r="T86" s="192">
        <f t="shared" si="38"/>
        <v>2708.09</v>
      </c>
      <c r="U86" s="192">
        <f t="shared" ref="U86:U92" si="48">ROUND($F86*$W$4,2)</f>
        <v>2550.2399999999998</v>
      </c>
      <c r="V86" s="192">
        <f t="shared" ref="V86:V92" si="49">ROUND($G86*$W$4,2)</f>
        <v>1766.62</v>
      </c>
      <c r="W86" s="192">
        <f t="shared" si="39"/>
        <v>4316.8599999999997</v>
      </c>
      <c r="X86" s="193">
        <f t="shared" si="40"/>
        <v>211017</v>
      </c>
      <c r="Y86" s="182"/>
    </row>
    <row r="87" spans="1:25" s="164" customFormat="1" x14ac:dyDescent="0.2">
      <c r="A87" s="158" t="s">
        <v>176</v>
      </c>
      <c r="B87" s="159" t="s">
        <v>35</v>
      </c>
      <c r="C87" s="159" t="s">
        <v>15</v>
      </c>
      <c r="D87" s="161">
        <v>1</v>
      </c>
      <c r="E87" s="162">
        <v>1</v>
      </c>
      <c r="F87" s="192">
        <f>ROUND($D87*'3p_turp_aprekins_dez'!$AX$16,2)</f>
        <v>79200</v>
      </c>
      <c r="G87" s="192">
        <f>ROUND($E87*'3p_turp_aprekins_dez'!$AX$17,2)</f>
        <v>54864</v>
      </c>
      <c r="H87" s="192">
        <f t="shared" si="34"/>
        <v>134064</v>
      </c>
      <c r="I87" s="192">
        <f t="shared" si="42"/>
        <v>18683.28</v>
      </c>
      <c r="J87" s="192">
        <f t="shared" si="43"/>
        <v>12942.42</v>
      </c>
      <c r="K87" s="192">
        <f t="shared" si="35"/>
        <v>31625.699999999997</v>
      </c>
      <c r="L87" s="192">
        <v>0</v>
      </c>
      <c r="M87" s="192">
        <v>0</v>
      </c>
      <c r="N87" s="192">
        <f t="shared" si="36"/>
        <v>0</v>
      </c>
      <c r="O87" s="192">
        <f t="shared" si="44"/>
        <v>22627.439999999999</v>
      </c>
      <c r="P87" s="192">
        <f t="shared" si="45"/>
        <v>15674.64</v>
      </c>
      <c r="Q87" s="192">
        <f t="shared" si="37"/>
        <v>38302.080000000002</v>
      </c>
      <c r="R87" s="192">
        <f t="shared" si="46"/>
        <v>1599.84</v>
      </c>
      <c r="S87" s="192">
        <f t="shared" si="47"/>
        <v>1108.25</v>
      </c>
      <c r="T87" s="192">
        <f t="shared" si="38"/>
        <v>2708.09</v>
      </c>
      <c r="U87" s="192">
        <f t="shared" si="48"/>
        <v>2550.2399999999998</v>
      </c>
      <c r="V87" s="192">
        <f t="shared" si="49"/>
        <v>1766.62</v>
      </c>
      <c r="W87" s="192">
        <f t="shared" si="39"/>
        <v>4316.8599999999997</v>
      </c>
      <c r="X87" s="193">
        <f t="shared" si="40"/>
        <v>211017</v>
      </c>
      <c r="Y87" s="182"/>
    </row>
    <row r="88" spans="1:25" s="164" customFormat="1" x14ac:dyDescent="0.2">
      <c r="A88" s="158" t="s">
        <v>176</v>
      </c>
      <c r="B88" s="159" t="s">
        <v>35</v>
      </c>
      <c r="C88" s="159" t="s">
        <v>30</v>
      </c>
      <c r="D88" s="161">
        <v>1</v>
      </c>
      <c r="E88" s="162">
        <v>1</v>
      </c>
      <c r="F88" s="192">
        <f>ROUND($D88*'3p_turp_aprekins_dez'!$AX$16,2)</f>
        <v>79200</v>
      </c>
      <c r="G88" s="192">
        <f>ROUND($E88*'3p_turp_aprekins_dez'!$AX$17,2)</f>
        <v>54864</v>
      </c>
      <c r="H88" s="192">
        <f t="shared" si="34"/>
        <v>134064</v>
      </c>
      <c r="I88" s="192">
        <f t="shared" si="42"/>
        <v>18683.28</v>
      </c>
      <c r="J88" s="192">
        <f t="shared" si="43"/>
        <v>12942.42</v>
      </c>
      <c r="K88" s="192">
        <f t="shared" si="35"/>
        <v>31625.699999999997</v>
      </c>
      <c r="L88" s="192">
        <v>0</v>
      </c>
      <c r="M88" s="192">
        <v>0</v>
      </c>
      <c r="N88" s="192">
        <f t="shared" si="36"/>
        <v>0</v>
      </c>
      <c r="O88" s="192">
        <f t="shared" si="44"/>
        <v>22627.439999999999</v>
      </c>
      <c r="P88" s="192">
        <f t="shared" si="45"/>
        <v>15674.64</v>
      </c>
      <c r="Q88" s="192">
        <f t="shared" si="37"/>
        <v>38302.080000000002</v>
      </c>
      <c r="R88" s="192">
        <f t="shared" si="46"/>
        <v>1599.84</v>
      </c>
      <c r="S88" s="192">
        <f t="shared" si="47"/>
        <v>1108.25</v>
      </c>
      <c r="T88" s="192">
        <f t="shared" si="38"/>
        <v>2708.09</v>
      </c>
      <c r="U88" s="192">
        <f t="shared" si="48"/>
        <v>2550.2399999999998</v>
      </c>
      <c r="V88" s="192">
        <f t="shared" si="49"/>
        <v>1766.62</v>
      </c>
      <c r="W88" s="192">
        <f t="shared" si="39"/>
        <v>4316.8599999999997</v>
      </c>
      <c r="X88" s="193">
        <f t="shared" si="40"/>
        <v>211017</v>
      </c>
      <c r="Y88" s="182"/>
    </row>
    <row r="89" spans="1:25" s="164" customFormat="1" x14ac:dyDescent="0.2">
      <c r="A89" s="158" t="s">
        <v>176</v>
      </c>
      <c r="B89" s="159" t="s">
        <v>35</v>
      </c>
      <c r="C89" s="159" t="s">
        <v>173</v>
      </c>
      <c r="D89" s="161">
        <v>1</v>
      </c>
      <c r="E89" s="162">
        <v>1</v>
      </c>
      <c r="F89" s="192">
        <f>ROUND($D89*'3p_turp_aprekins_dez'!$AX$16,2)</f>
        <v>79200</v>
      </c>
      <c r="G89" s="192">
        <f>ROUND($E89*'3p_turp_aprekins_dez'!$AX$17,2)</f>
        <v>54864</v>
      </c>
      <c r="H89" s="192">
        <f t="shared" si="34"/>
        <v>134064</v>
      </c>
      <c r="I89" s="192">
        <f t="shared" si="42"/>
        <v>18683.28</v>
      </c>
      <c r="J89" s="192">
        <f t="shared" si="43"/>
        <v>12942.42</v>
      </c>
      <c r="K89" s="192">
        <f t="shared" si="35"/>
        <v>31625.699999999997</v>
      </c>
      <c r="L89" s="192">
        <v>0</v>
      </c>
      <c r="M89" s="192">
        <v>0</v>
      </c>
      <c r="N89" s="192">
        <f t="shared" si="36"/>
        <v>0</v>
      </c>
      <c r="O89" s="192">
        <f t="shared" si="44"/>
        <v>22627.439999999999</v>
      </c>
      <c r="P89" s="192">
        <f t="shared" si="45"/>
        <v>15674.64</v>
      </c>
      <c r="Q89" s="192">
        <f t="shared" si="37"/>
        <v>38302.080000000002</v>
      </c>
      <c r="R89" s="192">
        <f t="shared" si="46"/>
        <v>1599.84</v>
      </c>
      <c r="S89" s="192">
        <f t="shared" si="47"/>
        <v>1108.25</v>
      </c>
      <c r="T89" s="192">
        <f t="shared" si="38"/>
        <v>2708.09</v>
      </c>
      <c r="U89" s="192">
        <f t="shared" si="48"/>
        <v>2550.2399999999998</v>
      </c>
      <c r="V89" s="192">
        <f t="shared" si="49"/>
        <v>1766.62</v>
      </c>
      <c r="W89" s="192">
        <f t="shared" si="39"/>
        <v>4316.8599999999997</v>
      </c>
      <c r="X89" s="193">
        <f t="shared" si="40"/>
        <v>211017</v>
      </c>
      <c r="Y89" s="182"/>
    </row>
    <row r="90" spans="1:25" s="164" customFormat="1" x14ac:dyDescent="0.2">
      <c r="A90" s="158" t="s">
        <v>176</v>
      </c>
      <c r="B90" s="159" t="s">
        <v>35</v>
      </c>
      <c r="C90" s="159" t="s">
        <v>9</v>
      </c>
      <c r="D90" s="161">
        <v>1</v>
      </c>
      <c r="E90" s="162">
        <v>1</v>
      </c>
      <c r="F90" s="192">
        <f>ROUND($D90*'3p_turp_aprekins_dez'!$AX$16,2)</f>
        <v>79200</v>
      </c>
      <c r="G90" s="192">
        <f>ROUND($E90*'3p_turp_aprekins_dez'!$AX$17,2)</f>
        <v>54864</v>
      </c>
      <c r="H90" s="192">
        <f t="shared" si="34"/>
        <v>134064</v>
      </c>
      <c r="I90" s="192">
        <f t="shared" si="42"/>
        <v>18683.28</v>
      </c>
      <c r="J90" s="192">
        <f t="shared" si="43"/>
        <v>12942.42</v>
      </c>
      <c r="K90" s="192">
        <f t="shared" si="35"/>
        <v>31625.699999999997</v>
      </c>
      <c r="L90" s="192">
        <v>0</v>
      </c>
      <c r="M90" s="192">
        <v>0</v>
      </c>
      <c r="N90" s="192">
        <f t="shared" si="36"/>
        <v>0</v>
      </c>
      <c r="O90" s="192">
        <f t="shared" si="44"/>
        <v>22627.439999999999</v>
      </c>
      <c r="P90" s="192">
        <f t="shared" si="45"/>
        <v>15674.64</v>
      </c>
      <c r="Q90" s="192">
        <f t="shared" si="37"/>
        <v>38302.080000000002</v>
      </c>
      <c r="R90" s="192">
        <f t="shared" si="46"/>
        <v>1599.84</v>
      </c>
      <c r="S90" s="192">
        <f t="shared" si="47"/>
        <v>1108.25</v>
      </c>
      <c r="T90" s="192">
        <f t="shared" si="38"/>
        <v>2708.09</v>
      </c>
      <c r="U90" s="192">
        <f t="shared" si="48"/>
        <v>2550.2399999999998</v>
      </c>
      <c r="V90" s="192">
        <f t="shared" si="49"/>
        <v>1766.62</v>
      </c>
      <c r="W90" s="192">
        <f t="shared" si="39"/>
        <v>4316.8599999999997</v>
      </c>
      <c r="X90" s="193">
        <f t="shared" si="40"/>
        <v>211017</v>
      </c>
      <c r="Y90" s="182"/>
    </row>
    <row r="91" spans="1:25" s="164" customFormat="1" x14ac:dyDescent="0.2">
      <c r="A91" s="158" t="s">
        <v>176</v>
      </c>
      <c r="B91" s="159" t="s">
        <v>35</v>
      </c>
      <c r="C91" s="159" t="s">
        <v>10</v>
      </c>
      <c r="D91" s="161">
        <v>1</v>
      </c>
      <c r="E91" s="162">
        <v>1</v>
      </c>
      <c r="F91" s="192">
        <f>ROUND($D91*'3p_turp_aprekins_dez'!$AX$16,2)</f>
        <v>79200</v>
      </c>
      <c r="G91" s="192">
        <f>ROUND($E91*'3p_turp_aprekins_dez'!$AX$17,2)</f>
        <v>54864</v>
      </c>
      <c r="H91" s="192">
        <f t="shared" si="34"/>
        <v>134064</v>
      </c>
      <c r="I91" s="192">
        <f t="shared" si="42"/>
        <v>18683.28</v>
      </c>
      <c r="J91" s="192">
        <f t="shared" si="43"/>
        <v>12942.42</v>
      </c>
      <c r="K91" s="192">
        <f t="shared" si="35"/>
        <v>31625.699999999997</v>
      </c>
      <c r="L91" s="192">
        <v>0</v>
      </c>
      <c r="M91" s="192">
        <v>0</v>
      </c>
      <c r="N91" s="192">
        <f t="shared" si="36"/>
        <v>0</v>
      </c>
      <c r="O91" s="192">
        <f t="shared" si="44"/>
        <v>22627.439999999999</v>
      </c>
      <c r="P91" s="192">
        <f t="shared" si="45"/>
        <v>15674.64</v>
      </c>
      <c r="Q91" s="192">
        <f t="shared" si="37"/>
        <v>38302.080000000002</v>
      </c>
      <c r="R91" s="192">
        <f t="shared" si="46"/>
        <v>1599.84</v>
      </c>
      <c r="S91" s="192">
        <f t="shared" si="47"/>
        <v>1108.25</v>
      </c>
      <c r="T91" s="192">
        <f t="shared" si="38"/>
        <v>2708.09</v>
      </c>
      <c r="U91" s="192">
        <f t="shared" si="48"/>
        <v>2550.2399999999998</v>
      </c>
      <c r="V91" s="192">
        <f t="shared" si="49"/>
        <v>1766.62</v>
      </c>
      <c r="W91" s="192">
        <f t="shared" si="39"/>
        <v>4316.8599999999997</v>
      </c>
      <c r="X91" s="193">
        <f t="shared" si="40"/>
        <v>211017</v>
      </c>
      <c r="Y91" s="182"/>
    </row>
    <row r="92" spans="1:25" s="164" customFormat="1" x14ac:dyDescent="0.2">
      <c r="A92" s="158" t="s">
        <v>176</v>
      </c>
      <c r="B92" s="159" t="s">
        <v>35</v>
      </c>
      <c r="C92" s="159" t="s">
        <v>66</v>
      </c>
      <c r="D92" s="161">
        <v>1</v>
      </c>
      <c r="E92" s="162">
        <v>1</v>
      </c>
      <c r="F92" s="192">
        <f>ROUND($D92*'3p_turp_aprekins_dez'!$AX$20,2)</f>
        <v>39600</v>
      </c>
      <c r="G92" s="192">
        <f>ROUND($E92*'3p_turp_aprekins_dez'!$AX$21,2)</f>
        <v>27432</v>
      </c>
      <c r="H92" s="192">
        <f t="shared" si="34"/>
        <v>67032</v>
      </c>
      <c r="I92" s="192">
        <f>ROUND($F92*$K$4,2)</f>
        <v>9341.64</v>
      </c>
      <c r="J92" s="192">
        <f>ROUND($G92*$K$4,2)</f>
        <v>6471.21</v>
      </c>
      <c r="K92" s="192">
        <f t="shared" si="35"/>
        <v>15812.849999999999</v>
      </c>
      <c r="L92" s="192">
        <v>0</v>
      </c>
      <c r="M92" s="192">
        <v>0</v>
      </c>
      <c r="N92" s="192">
        <f t="shared" si="36"/>
        <v>0</v>
      </c>
      <c r="O92" s="192">
        <f t="shared" si="44"/>
        <v>11313.72</v>
      </c>
      <c r="P92" s="192">
        <f t="shared" si="45"/>
        <v>7837.32</v>
      </c>
      <c r="Q92" s="192">
        <f t="shared" si="37"/>
        <v>19151.04</v>
      </c>
      <c r="R92" s="192">
        <f t="shared" si="46"/>
        <v>799.92</v>
      </c>
      <c r="S92" s="192">
        <f t="shared" si="47"/>
        <v>554.13</v>
      </c>
      <c r="T92" s="192">
        <f t="shared" si="38"/>
        <v>1354.05</v>
      </c>
      <c r="U92" s="192">
        <f t="shared" si="48"/>
        <v>1275.1199999999999</v>
      </c>
      <c r="V92" s="192">
        <f t="shared" si="49"/>
        <v>883.31</v>
      </c>
      <c r="W92" s="192">
        <f t="shared" si="39"/>
        <v>2158.4299999999998</v>
      </c>
      <c r="X92" s="193">
        <f t="shared" si="40"/>
        <v>105508</v>
      </c>
      <c r="Y92" s="182"/>
    </row>
    <row r="93" spans="1:25" s="164" customFormat="1" x14ac:dyDescent="0.2">
      <c r="A93" s="158" t="s">
        <v>176</v>
      </c>
      <c r="B93" s="159" t="s">
        <v>35</v>
      </c>
      <c r="C93" s="159" t="s">
        <v>124</v>
      </c>
      <c r="D93" s="161">
        <v>0</v>
      </c>
      <c r="E93" s="162">
        <v>0</v>
      </c>
      <c r="F93" s="192">
        <v>0</v>
      </c>
      <c r="G93" s="192">
        <v>0</v>
      </c>
      <c r="H93" s="192">
        <f t="shared" si="34"/>
        <v>0</v>
      </c>
      <c r="I93" s="192">
        <v>0</v>
      </c>
      <c r="J93" s="192">
        <v>0</v>
      </c>
      <c r="K93" s="192">
        <f t="shared" si="35"/>
        <v>0</v>
      </c>
      <c r="L93" s="192">
        <v>0</v>
      </c>
      <c r="M93" s="192">
        <v>0</v>
      </c>
      <c r="N93" s="192">
        <f t="shared" si="36"/>
        <v>0</v>
      </c>
      <c r="O93" s="192">
        <v>0</v>
      </c>
      <c r="P93" s="192">
        <v>0</v>
      </c>
      <c r="Q93" s="192">
        <f t="shared" si="37"/>
        <v>0</v>
      </c>
      <c r="R93" s="192">
        <v>0</v>
      </c>
      <c r="S93" s="192">
        <v>0</v>
      </c>
      <c r="T93" s="192">
        <f t="shared" si="38"/>
        <v>0</v>
      </c>
      <c r="U93" s="192">
        <v>0</v>
      </c>
      <c r="V93" s="192">
        <v>0</v>
      </c>
      <c r="W93" s="192">
        <f t="shared" si="39"/>
        <v>0</v>
      </c>
      <c r="X93" s="193">
        <f t="shared" si="40"/>
        <v>0</v>
      </c>
      <c r="Y93" s="182"/>
    </row>
    <row r="94" spans="1:25" s="164" customFormat="1" x14ac:dyDescent="0.2">
      <c r="A94" s="158" t="s">
        <v>176</v>
      </c>
      <c r="B94" s="159" t="s">
        <v>35</v>
      </c>
      <c r="C94" s="159" t="s">
        <v>69</v>
      </c>
      <c r="D94" s="161">
        <v>0</v>
      </c>
      <c r="E94" s="162">
        <v>0</v>
      </c>
      <c r="F94" s="192">
        <v>0</v>
      </c>
      <c r="G94" s="192">
        <v>0</v>
      </c>
      <c r="H94" s="192">
        <f t="shared" si="34"/>
        <v>0</v>
      </c>
      <c r="I94" s="192">
        <v>0</v>
      </c>
      <c r="J94" s="192">
        <v>0</v>
      </c>
      <c r="K94" s="192">
        <f t="shared" si="35"/>
        <v>0</v>
      </c>
      <c r="L94" s="192">
        <v>0</v>
      </c>
      <c r="M94" s="192">
        <v>0</v>
      </c>
      <c r="N94" s="192">
        <f t="shared" si="36"/>
        <v>0</v>
      </c>
      <c r="O94" s="192">
        <v>0</v>
      </c>
      <c r="P94" s="192">
        <v>0</v>
      </c>
      <c r="Q94" s="192">
        <f t="shared" si="37"/>
        <v>0</v>
      </c>
      <c r="R94" s="192">
        <v>0</v>
      </c>
      <c r="S94" s="192">
        <v>0</v>
      </c>
      <c r="T94" s="192">
        <f t="shared" si="38"/>
        <v>0</v>
      </c>
      <c r="U94" s="192">
        <v>0</v>
      </c>
      <c r="V94" s="192">
        <v>0</v>
      </c>
      <c r="W94" s="192">
        <f t="shared" si="39"/>
        <v>0</v>
      </c>
      <c r="X94" s="193">
        <f t="shared" si="40"/>
        <v>0</v>
      </c>
      <c r="Y94" s="182"/>
    </row>
    <row r="95" spans="1:25" s="164" customFormat="1" x14ac:dyDescent="0.2">
      <c r="A95" s="158" t="s">
        <v>176</v>
      </c>
      <c r="B95" s="159" t="s">
        <v>35</v>
      </c>
      <c r="C95" s="159" t="s">
        <v>11</v>
      </c>
      <c r="D95" s="161">
        <v>1</v>
      </c>
      <c r="E95" s="162">
        <v>1</v>
      </c>
      <c r="F95" s="192">
        <f>ROUND($D95*'3p_turp_aprekins_dez'!$AX$26,2)</f>
        <v>47740</v>
      </c>
      <c r="G95" s="192">
        <f>ROUND($E95*'3p_turp_aprekins_dez'!$AX$27,2)</f>
        <v>33070.800000000003</v>
      </c>
      <c r="H95" s="192">
        <f t="shared" si="34"/>
        <v>80810.8</v>
      </c>
      <c r="I95" s="192">
        <f>ROUND($F95*$K$4,2)</f>
        <v>11261.87</v>
      </c>
      <c r="J95" s="192">
        <f>ROUND($G95*$K$4,2)</f>
        <v>7801.4</v>
      </c>
      <c r="K95" s="192">
        <f t="shared" si="35"/>
        <v>19063.27</v>
      </c>
      <c r="L95" s="192">
        <v>0</v>
      </c>
      <c r="M95" s="192">
        <v>0</v>
      </c>
      <c r="N95" s="192">
        <f t="shared" si="36"/>
        <v>0</v>
      </c>
      <c r="O95" s="192">
        <f>ROUND($F95*$Q$4,2)</f>
        <v>13639.32</v>
      </c>
      <c r="P95" s="192">
        <f>ROUND($G95*$Q$4,2)</f>
        <v>9448.33</v>
      </c>
      <c r="Q95" s="192">
        <f t="shared" si="37"/>
        <v>23087.65</v>
      </c>
      <c r="R95" s="192">
        <f>ROUND($F95*$T$4,2)</f>
        <v>964.35</v>
      </c>
      <c r="S95" s="192">
        <f>ROUND($G95*$T$4,2)</f>
        <v>668.03</v>
      </c>
      <c r="T95" s="192">
        <f t="shared" si="38"/>
        <v>1632.38</v>
      </c>
      <c r="U95" s="192">
        <f>ROUND($F95*$W$4,2)</f>
        <v>1537.23</v>
      </c>
      <c r="V95" s="192">
        <f>ROUND($G95*$W$4,2)</f>
        <v>1064.8800000000001</v>
      </c>
      <c r="W95" s="192">
        <f t="shared" si="39"/>
        <v>2602.11</v>
      </c>
      <c r="X95" s="193">
        <f t="shared" si="40"/>
        <v>127196</v>
      </c>
      <c r="Y95" s="182"/>
    </row>
    <row r="96" spans="1:25" s="164" customFormat="1" ht="12" thickBot="1" x14ac:dyDescent="0.25">
      <c r="A96" s="185" t="s">
        <v>176</v>
      </c>
      <c r="B96" s="186" t="s">
        <v>35</v>
      </c>
      <c r="C96" s="186" t="s">
        <v>6</v>
      </c>
      <c r="D96" s="195">
        <v>0</v>
      </c>
      <c r="E96" s="188">
        <v>0</v>
      </c>
      <c r="F96" s="196">
        <v>0</v>
      </c>
      <c r="G96" s="196">
        <v>0</v>
      </c>
      <c r="H96" s="196">
        <f t="shared" si="34"/>
        <v>0</v>
      </c>
      <c r="I96" s="196">
        <v>0</v>
      </c>
      <c r="J96" s="196">
        <v>0</v>
      </c>
      <c r="K96" s="196">
        <f t="shared" si="35"/>
        <v>0</v>
      </c>
      <c r="L96" s="196">
        <v>0</v>
      </c>
      <c r="M96" s="196">
        <v>0</v>
      </c>
      <c r="N96" s="196">
        <f t="shared" si="36"/>
        <v>0</v>
      </c>
      <c r="O96" s="196">
        <v>0</v>
      </c>
      <c r="P96" s="196">
        <v>0</v>
      </c>
      <c r="Q96" s="196">
        <f t="shared" si="37"/>
        <v>0</v>
      </c>
      <c r="R96" s="196">
        <v>0</v>
      </c>
      <c r="S96" s="196">
        <v>0</v>
      </c>
      <c r="T96" s="196">
        <f t="shared" si="38"/>
        <v>0</v>
      </c>
      <c r="U96" s="196">
        <v>0</v>
      </c>
      <c r="V96" s="196">
        <v>0</v>
      </c>
      <c r="W96" s="196">
        <f t="shared" si="39"/>
        <v>0</v>
      </c>
      <c r="X96" s="197">
        <f t="shared" si="40"/>
        <v>0</v>
      </c>
      <c r="Y96" s="182"/>
    </row>
    <row r="97" spans="1:25" s="164" customFormat="1" ht="12" thickBot="1" x14ac:dyDescent="0.25">
      <c r="A97" s="214" t="s">
        <v>176</v>
      </c>
      <c r="B97" s="215" t="s">
        <v>180</v>
      </c>
      <c r="C97" s="215"/>
      <c r="D97" s="224">
        <f>D84+D85+D86+D87+D88+D89+D90+D91+D92+D93+D94+D95+D96</f>
        <v>8</v>
      </c>
      <c r="E97" s="217">
        <f t="shared" ref="E97:W97" si="50">E84+E85+E86+E87+E88+E89+E90+E91+E92+E93+E94+E95+E96</f>
        <v>8</v>
      </c>
      <c r="F97" s="225">
        <f t="shared" si="50"/>
        <v>562540</v>
      </c>
      <c r="G97" s="225">
        <f t="shared" si="50"/>
        <v>389686.8</v>
      </c>
      <c r="H97" s="225">
        <f t="shared" si="50"/>
        <v>952226.8</v>
      </c>
      <c r="I97" s="225">
        <f t="shared" si="50"/>
        <v>132703.19</v>
      </c>
      <c r="J97" s="225">
        <f t="shared" si="50"/>
        <v>91927.13</v>
      </c>
      <c r="K97" s="225">
        <f t="shared" si="50"/>
        <v>224630.32</v>
      </c>
      <c r="L97" s="225">
        <f t="shared" si="50"/>
        <v>0</v>
      </c>
      <c r="M97" s="225">
        <f t="shared" si="50"/>
        <v>0</v>
      </c>
      <c r="N97" s="225">
        <f t="shared" si="50"/>
        <v>0</v>
      </c>
      <c r="O97" s="225">
        <f t="shared" si="50"/>
        <v>160717.68</v>
      </c>
      <c r="P97" s="225">
        <f t="shared" si="50"/>
        <v>111333.49</v>
      </c>
      <c r="Q97" s="225">
        <f t="shared" si="50"/>
        <v>272051.17000000004</v>
      </c>
      <c r="R97" s="225">
        <f t="shared" si="50"/>
        <v>11363.31</v>
      </c>
      <c r="S97" s="225">
        <f t="shared" si="50"/>
        <v>7871.66</v>
      </c>
      <c r="T97" s="225">
        <f t="shared" si="50"/>
        <v>19234.97</v>
      </c>
      <c r="U97" s="225">
        <f t="shared" si="50"/>
        <v>18113.789999999997</v>
      </c>
      <c r="V97" s="225">
        <f t="shared" si="50"/>
        <v>12547.909999999996</v>
      </c>
      <c r="W97" s="225">
        <f t="shared" si="50"/>
        <v>30661.7</v>
      </c>
      <c r="X97" s="226">
        <f>X84+X85+X86+X87+X88+X89+X90+X91+X92+X93+X94+X95+X96-1</f>
        <v>1498805</v>
      </c>
      <c r="Y97" s="182"/>
    </row>
    <row r="98" spans="1:25" s="164" customFormat="1" x14ac:dyDescent="0.2">
      <c r="A98" s="176" t="s">
        <v>176</v>
      </c>
      <c r="B98" s="177" t="s">
        <v>36</v>
      </c>
      <c r="C98" s="177" t="s">
        <v>29</v>
      </c>
      <c r="D98" s="191">
        <v>0</v>
      </c>
      <c r="E98" s="179">
        <v>0</v>
      </c>
      <c r="F98" s="180">
        <v>0</v>
      </c>
      <c r="G98" s="180">
        <v>0</v>
      </c>
      <c r="H98" s="180">
        <f t="shared" si="34"/>
        <v>0</v>
      </c>
      <c r="I98" s="180">
        <v>0</v>
      </c>
      <c r="J98" s="180">
        <v>0</v>
      </c>
      <c r="K98" s="180">
        <f t="shared" si="35"/>
        <v>0</v>
      </c>
      <c r="L98" s="180">
        <v>0</v>
      </c>
      <c r="M98" s="180">
        <v>0</v>
      </c>
      <c r="N98" s="180">
        <f t="shared" si="36"/>
        <v>0</v>
      </c>
      <c r="O98" s="180">
        <v>0</v>
      </c>
      <c r="P98" s="180">
        <v>0</v>
      </c>
      <c r="Q98" s="180">
        <f t="shared" si="37"/>
        <v>0</v>
      </c>
      <c r="R98" s="180">
        <v>0</v>
      </c>
      <c r="S98" s="180">
        <v>0</v>
      </c>
      <c r="T98" s="180">
        <f t="shared" si="38"/>
        <v>0</v>
      </c>
      <c r="U98" s="180">
        <v>0</v>
      </c>
      <c r="V98" s="180">
        <v>0</v>
      </c>
      <c r="W98" s="180">
        <f t="shared" si="39"/>
        <v>0</v>
      </c>
      <c r="X98" s="181">
        <f t="shared" si="40"/>
        <v>0</v>
      </c>
      <c r="Y98" s="182"/>
    </row>
    <row r="99" spans="1:25" s="164" customFormat="1" x14ac:dyDescent="0.2">
      <c r="A99" s="158" t="s">
        <v>176</v>
      </c>
      <c r="B99" s="159" t="s">
        <v>36</v>
      </c>
      <c r="C99" s="159" t="s">
        <v>37</v>
      </c>
      <c r="D99" s="161">
        <v>0</v>
      </c>
      <c r="E99" s="162">
        <v>0</v>
      </c>
      <c r="F99" s="192">
        <v>0</v>
      </c>
      <c r="G99" s="192">
        <v>0</v>
      </c>
      <c r="H99" s="192">
        <f t="shared" si="34"/>
        <v>0</v>
      </c>
      <c r="I99" s="192">
        <v>0</v>
      </c>
      <c r="J99" s="192">
        <v>0</v>
      </c>
      <c r="K99" s="192">
        <f t="shared" si="35"/>
        <v>0</v>
      </c>
      <c r="L99" s="192">
        <v>0</v>
      </c>
      <c r="M99" s="192">
        <v>0</v>
      </c>
      <c r="N99" s="192">
        <f t="shared" si="36"/>
        <v>0</v>
      </c>
      <c r="O99" s="192">
        <v>0</v>
      </c>
      <c r="P99" s="192">
        <v>0</v>
      </c>
      <c r="Q99" s="192">
        <f t="shared" si="37"/>
        <v>0</v>
      </c>
      <c r="R99" s="192">
        <v>0</v>
      </c>
      <c r="S99" s="192">
        <v>0</v>
      </c>
      <c r="T99" s="192">
        <f t="shared" si="38"/>
        <v>0</v>
      </c>
      <c r="U99" s="192">
        <v>0</v>
      </c>
      <c r="V99" s="192">
        <v>0</v>
      </c>
      <c r="W99" s="192">
        <f t="shared" si="39"/>
        <v>0</v>
      </c>
      <c r="X99" s="193">
        <f t="shared" si="40"/>
        <v>0</v>
      </c>
      <c r="Y99" s="182"/>
    </row>
    <row r="100" spans="1:25" s="164" customFormat="1" x14ac:dyDescent="0.2">
      <c r="A100" s="158" t="s">
        <v>176</v>
      </c>
      <c r="B100" s="159" t="s">
        <v>36</v>
      </c>
      <c r="C100" s="159" t="s">
        <v>27</v>
      </c>
      <c r="D100" s="161">
        <v>0</v>
      </c>
      <c r="E100" s="162">
        <v>0</v>
      </c>
      <c r="F100" s="192">
        <v>0</v>
      </c>
      <c r="G100" s="192">
        <v>0</v>
      </c>
      <c r="H100" s="192">
        <f t="shared" si="34"/>
        <v>0</v>
      </c>
      <c r="I100" s="192">
        <v>0</v>
      </c>
      <c r="J100" s="192">
        <v>0</v>
      </c>
      <c r="K100" s="192">
        <f t="shared" si="35"/>
        <v>0</v>
      </c>
      <c r="L100" s="192">
        <v>0</v>
      </c>
      <c r="M100" s="192">
        <v>0</v>
      </c>
      <c r="N100" s="192">
        <f t="shared" si="36"/>
        <v>0</v>
      </c>
      <c r="O100" s="192">
        <v>0</v>
      </c>
      <c r="P100" s="192">
        <v>0</v>
      </c>
      <c r="Q100" s="192">
        <f t="shared" si="37"/>
        <v>0</v>
      </c>
      <c r="R100" s="192">
        <v>0</v>
      </c>
      <c r="S100" s="192">
        <v>0</v>
      </c>
      <c r="T100" s="192">
        <f t="shared" si="38"/>
        <v>0</v>
      </c>
      <c r="U100" s="192">
        <v>0</v>
      </c>
      <c r="V100" s="192">
        <v>0</v>
      </c>
      <c r="W100" s="192">
        <f t="shared" si="39"/>
        <v>0</v>
      </c>
      <c r="X100" s="193">
        <f t="shared" si="40"/>
        <v>0</v>
      </c>
      <c r="Y100" s="182"/>
    </row>
    <row r="101" spans="1:25" s="164" customFormat="1" x14ac:dyDescent="0.2">
      <c r="A101" s="158" t="s">
        <v>176</v>
      </c>
      <c r="B101" s="159" t="s">
        <v>36</v>
      </c>
      <c r="C101" s="159" t="s">
        <v>8</v>
      </c>
      <c r="D101" s="161">
        <v>1</v>
      </c>
      <c r="E101" s="162">
        <v>1</v>
      </c>
      <c r="F101" s="192">
        <f>ROUND($D101*'3p_turp_aprekins_dez'!$AX$16,2)</f>
        <v>79200</v>
      </c>
      <c r="G101" s="192">
        <f>ROUND($E101*'3p_turp_aprekins_dez'!$AX$17,2)</f>
        <v>54864</v>
      </c>
      <c r="H101" s="192">
        <f t="shared" si="34"/>
        <v>134064</v>
      </c>
      <c r="I101" s="192">
        <f t="shared" ref="I101:I105" si="51">ROUND($F101*$K$4,2)</f>
        <v>18683.28</v>
      </c>
      <c r="J101" s="192">
        <f t="shared" ref="J101:J105" si="52">ROUND($G101*$K$4,2)</f>
        <v>12942.42</v>
      </c>
      <c r="K101" s="192">
        <f t="shared" si="35"/>
        <v>31625.699999999997</v>
      </c>
      <c r="L101" s="192">
        <v>0</v>
      </c>
      <c r="M101" s="192">
        <v>0</v>
      </c>
      <c r="N101" s="192">
        <f t="shared" si="36"/>
        <v>0</v>
      </c>
      <c r="O101" s="192">
        <f t="shared" ref="O101:O106" si="53">ROUND($F101*$Q$4,2)</f>
        <v>22627.439999999999</v>
      </c>
      <c r="P101" s="192">
        <f t="shared" ref="P101:P106" si="54">ROUND($G101*$Q$4,2)</f>
        <v>15674.64</v>
      </c>
      <c r="Q101" s="192">
        <f t="shared" si="37"/>
        <v>38302.080000000002</v>
      </c>
      <c r="R101" s="192">
        <f t="shared" ref="R101:R106" si="55">ROUND($F101*$T$4,2)</f>
        <v>1599.84</v>
      </c>
      <c r="S101" s="192">
        <f t="shared" ref="S101:S106" si="56">ROUND($G101*$T$4,2)</f>
        <v>1108.25</v>
      </c>
      <c r="T101" s="192">
        <f t="shared" si="38"/>
        <v>2708.09</v>
      </c>
      <c r="U101" s="192">
        <f t="shared" ref="U101:U106" si="57">ROUND($F101*$W$4,2)</f>
        <v>2550.2399999999998</v>
      </c>
      <c r="V101" s="192">
        <f t="shared" ref="V101:V106" si="58">ROUND($G101*$W$4,2)</f>
        <v>1766.62</v>
      </c>
      <c r="W101" s="192">
        <f t="shared" si="39"/>
        <v>4316.8599999999997</v>
      </c>
      <c r="X101" s="193">
        <f t="shared" si="40"/>
        <v>211017</v>
      </c>
      <c r="Y101" s="182"/>
    </row>
    <row r="102" spans="1:25" s="164" customFormat="1" x14ac:dyDescent="0.2">
      <c r="A102" s="158" t="s">
        <v>176</v>
      </c>
      <c r="B102" s="159" t="s">
        <v>36</v>
      </c>
      <c r="C102" s="159" t="s">
        <v>15</v>
      </c>
      <c r="D102" s="161">
        <v>1</v>
      </c>
      <c r="E102" s="162">
        <v>1</v>
      </c>
      <c r="F102" s="192">
        <f>ROUND($D102*'3p_turp_aprekins_dez'!$AX$16,2)</f>
        <v>79200</v>
      </c>
      <c r="G102" s="192">
        <f>ROUND($E102*'3p_turp_aprekins_dez'!$AX$17,2)</f>
        <v>54864</v>
      </c>
      <c r="H102" s="192">
        <f t="shared" si="34"/>
        <v>134064</v>
      </c>
      <c r="I102" s="192">
        <f t="shared" si="51"/>
        <v>18683.28</v>
      </c>
      <c r="J102" s="192">
        <f t="shared" si="52"/>
        <v>12942.42</v>
      </c>
      <c r="K102" s="192">
        <f t="shared" si="35"/>
        <v>31625.699999999997</v>
      </c>
      <c r="L102" s="192">
        <v>0</v>
      </c>
      <c r="M102" s="192">
        <v>0</v>
      </c>
      <c r="N102" s="192">
        <f t="shared" si="36"/>
        <v>0</v>
      </c>
      <c r="O102" s="192">
        <f t="shared" si="53"/>
        <v>22627.439999999999</v>
      </c>
      <c r="P102" s="192">
        <f t="shared" si="54"/>
        <v>15674.64</v>
      </c>
      <c r="Q102" s="192">
        <f t="shared" si="37"/>
        <v>38302.080000000002</v>
      </c>
      <c r="R102" s="192">
        <f t="shared" si="55"/>
        <v>1599.84</v>
      </c>
      <c r="S102" s="192">
        <f t="shared" si="56"/>
        <v>1108.25</v>
      </c>
      <c r="T102" s="192">
        <f t="shared" si="38"/>
        <v>2708.09</v>
      </c>
      <c r="U102" s="192">
        <f t="shared" si="57"/>
        <v>2550.2399999999998</v>
      </c>
      <c r="V102" s="192">
        <f t="shared" si="58"/>
        <v>1766.62</v>
      </c>
      <c r="W102" s="192">
        <f t="shared" si="39"/>
        <v>4316.8599999999997</v>
      </c>
      <c r="X102" s="193">
        <f t="shared" si="40"/>
        <v>211017</v>
      </c>
      <c r="Y102" s="182"/>
    </row>
    <row r="103" spans="1:25" s="164" customFormat="1" x14ac:dyDescent="0.2">
      <c r="A103" s="158" t="s">
        <v>176</v>
      </c>
      <c r="B103" s="159" t="s">
        <v>36</v>
      </c>
      <c r="C103" s="159" t="s">
        <v>30</v>
      </c>
      <c r="D103" s="161">
        <v>1</v>
      </c>
      <c r="E103" s="162">
        <v>1</v>
      </c>
      <c r="F103" s="192">
        <f>ROUND($D103*'3p_turp_aprekins_dez'!$AX$16,2)</f>
        <v>79200</v>
      </c>
      <c r="G103" s="192">
        <f>ROUND($E103*'3p_turp_aprekins_dez'!$AX$17,2)</f>
        <v>54864</v>
      </c>
      <c r="H103" s="192">
        <f t="shared" si="34"/>
        <v>134064</v>
      </c>
      <c r="I103" s="192">
        <f t="shared" si="51"/>
        <v>18683.28</v>
      </c>
      <c r="J103" s="192">
        <f t="shared" si="52"/>
        <v>12942.42</v>
      </c>
      <c r="K103" s="192">
        <f t="shared" si="35"/>
        <v>31625.699999999997</v>
      </c>
      <c r="L103" s="192">
        <v>0</v>
      </c>
      <c r="M103" s="192">
        <v>0</v>
      </c>
      <c r="N103" s="192">
        <f t="shared" si="36"/>
        <v>0</v>
      </c>
      <c r="O103" s="192">
        <f t="shared" si="53"/>
        <v>22627.439999999999</v>
      </c>
      <c r="P103" s="192">
        <f t="shared" si="54"/>
        <v>15674.64</v>
      </c>
      <c r="Q103" s="192">
        <f t="shared" si="37"/>
        <v>38302.080000000002</v>
      </c>
      <c r="R103" s="192">
        <f t="shared" si="55"/>
        <v>1599.84</v>
      </c>
      <c r="S103" s="192">
        <f t="shared" si="56"/>
        <v>1108.25</v>
      </c>
      <c r="T103" s="192">
        <f t="shared" si="38"/>
        <v>2708.09</v>
      </c>
      <c r="U103" s="192">
        <f t="shared" si="57"/>
        <v>2550.2399999999998</v>
      </c>
      <c r="V103" s="192">
        <f t="shared" si="58"/>
        <v>1766.62</v>
      </c>
      <c r="W103" s="192">
        <f t="shared" si="39"/>
        <v>4316.8599999999997</v>
      </c>
      <c r="X103" s="193">
        <f t="shared" si="40"/>
        <v>211017</v>
      </c>
      <c r="Y103" s="182"/>
    </row>
    <row r="104" spans="1:25" s="164" customFormat="1" x14ac:dyDescent="0.2">
      <c r="A104" s="158" t="s">
        <v>176</v>
      </c>
      <c r="B104" s="159" t="s">
        <v>36</v>
      </c>
      <c r="C104" s="159" t="s">
        <v>173</v>
      </c>
      <c r="D104" s="161">
        <v>1</v>
      </c>
      <c r="E104" s="162">
        <v>1</v>
      </c>
      <c r="F104" s="192">
        <f>ROUND($D104*'3p_turp_aprekins_dez'!$AX$16,2)</f>
        <v>79200</v>
      </c>
      <c r="G104" s="192">
        <f>ROUND($E104*'3p_turp_aprekins_dez'!$AX$17,2)</f>
        <v>54864</v>
      </c>
      <c r="H104" s="192">
        <f t="shared" si="34"/>
        <v>134064</v>
      </c>
      <c r="I104" s="192">
        <f t="shared" si="51"/>
        <v>18683.28</v>
      </c>
      <c r="J104" s="192">
        <f t="shared" si="52"/>
        <v>12942.42</v>
      </c>
      <c r="K104" s="192">
        <f t="shared" si="35"/>
        <v>31625.699999999997</v>
      </c>
      <c r="L104" s="192">
        <v>0</v>
      </c>
      <c r="M104" s="192">
        <v>0</v>
      </c>
      <c r="N104" s="192">
        <f t="shared" si="36"/>
        <v>0</v>
      </c>
      <c r="O104" s="192">
        <f t="shared" si="53"/>
        <v>22627.439999999999</v>
      </c>
      <c r="P104" s="192">
        <f t="shared" si="54"/>
        <v>15674.64</v>
      </c>
      <c r="Q104" s="192">
        <f t="shared" si="37"/>
        <v>38302.080000000002</v>
      </c>
      <c r="R104" s="192">
        <f t="shared" si="55"/>
        <v>1599.84</v>
      </c>
      <c r="S104" s="192">
        <f t="shared" si="56"/>
        <v>1108.25</v>
      </c>
      <c r="T104" s="192">
        <f t="shared" si="38"/>
        <v>2708.09</v>
      </c>
      <c r="U104" s="192">
        <f t="shared" si="57"/>
        <v>2550.2399999999998</v>
      </c>
      <c r="V104" s="192">
        <f t="shared" si="58"/>
        <v>1766.62</v>
      </c>
      <c r="W104" s="192">
        <f t="shared" si="39"/>
        <v>4316.8599999999997</v>
      </c>
      <c r="X104" s="193">
        <f t="shared" si="40"/>
        <v>211017</v>
      </c>
      <c r="Y104" s="182"/>
    </row>
    <row r="105" spans="1:25" s="164" customFormat="1" x14ac:dyDescent="0.2">
      <c r="A105" s="158" t="s">
        <v>176</v>
      </c>
      <c r="B105" s="159" t="s">
        <v>36</v>
      </c>
      <c r="C105" s="159" t="s">
        <v>10</v>
      </c>
      <c r="D105" s="161">
        <v>1</v>
      </c>
      <c r="E105" s="162">
        <v>1</v>
      </c>
      <c r="F105" s="192">
        <f>ROUND($D105*'3p_turp_aprekins_dez'!$AX$16,2)</f>
        <v>79200</v>
      </c>
      <c r="G105" s="192">
        <f>ROUND($E105*'3p_turp_aprekins_dez'!$AX$17,2)</f>
        <v>54864</v>
      </c>
      <c r="H105" s="192">
        <f t="shared" si="34"/>
        <v>134064</v>
      </c>
      <c r="I105" s="192">
        <f t="shared" si="51"/>
        <v>18683.28</v>
      </c>
      <c r="J105" s="192">
        <f t="shared" si="52"/>
        <v>12942.42</v>
      </c>
      <c r="K105" s="192">
        <f t="shared" si="35"/>
        <v>31625.699999999997</v>
      </c>
      <c r="L105" s="192">
        <v>0</v>
      </c>
      <c r="M105" s="192">
        <v>0</v>
      </c>
      <c r="N105" s="192">
        <f t="shared" si="36"/>
        <v>0</v>
      </c>
      <c r="O105" s="192">
        <f t="shared" si="53"/>
        <v>22627.439999999999</v>
      </c>
      <c r="P105" s="192">
        <f t="shared" si="54"/>
        <v>15674.64</v>
      </c>
      <c r="Q105" s="192">
        <f t="shared" si="37"/>
        <v>38302.080000000002</v>
      </c>
      <c r="R105" s="192">
        <f t="shared" si="55"/>
        <v>1599.84</v>
      </c>
      <c r="S105" s="192">
        <f t="shared" si="56"/>
        <v>1108.25</v>
      </c>
      <c r="T105" s="192">
        <f t="shared" si="38"/>
        <v>2708.09</v>
      </c>
      <c r="U105" s="192">
        <f t="shared" si="57"/>
        <v>2550.2399999999998</v>
      </c>
      <c r="V105" s="192">
        <f t="shared" si="58"/>
        <v>1766.62</v>
      </c>
      <c r="W105" s="192">
        <f t="shared" si="39"/>
        <v>4316.8599999999997</v>
      </c>
      <c r="X105" s="193">
        <f t="shared" si="40"/>
        <v>211017</v>
      </c>
      <c r="Y105" s="182"/>
    </row>
    <row r="106" spans="1:25" s="164" customFormat="1" x14ac:dyDescent="0.2">
      <c r="A106" s="158" t="s">
        <v>176</v>
      </c>
      <c r="B106" s="159" t="s">
        <v>36</v>
      </c>
      <c r="C106" s="159" t="s">
        <v>66</v>
      </c>
      <c r="D106" s="161">
        <v>1</v>
      </c>
      <c r="E106" s="162">
        <v>1</v>
      </c>
      <c r="F106" s="192">
        <f>ROUND($D106*'3p_turp_aprekins_dez'!$AX$20,2)</f>
        <v>39600</v>
      </c>
      <c r="G106" s="192">
        <f>ROUND($E106*'3p_turp_aprekins_dez'!$AX$21,2)</f>
        <v>27432</v>
      </c>
      <c r="H106" s="192">
        <f t="shared" ref="H106" si="59">SUM(F106:G106)</f>
        <v>67032</v>
      </c>
      <c r="I106" s="192">
        <f>ROUND($F106*$K$4,2)</f>
        <v>9341.64</v>
      </c>
      <c r="J106" s="192">
        <f>ROUND($G106*$K$4,2)</f>
        <v>6471.21</v>
      </c>
      <c r="K106" s="192">
        <f t="shared" ref="K106" si="60">SUM(I106:J106)</f>
        <v>15812.849999999999</v>
      </c>
      <c r="L106" s="192">
        <v>0</v>
      </c>
      <c r="M106" s="192">
        <v>0</v>
      </c>
      <c r="N106" s="192">
        <f t="shared" ref="N106" si="61">SUM(L106:M106)</f>
        <v>0</v>
      </c>
      <c r="O106" s="192">
        <f t="shared" si="53"/>
        <v>11313.72</v>
      </c>
      <c r="P106" s="192">
        <f t="shared" si="54"/>
        <v>7837.32</v>
      </c>
      <c r="Q106" s="192">
        <f t="shared" ref="Q106" si="62">SUM(O106:P106)</f>
        <v>19151.04</v>
      </c>
      <c r="R106" s="192">
        <f t="shared" si="55"/>
        <v>799.92</v>
      </c>
      <c r="S106" s="192">
        <f t="shared" si="56"/>
        <v>554.13</v>
      </c>
      <c r="T106" s="192">
        <f t="shared" ref="T106" si="63">SUM(R106:S106)</f>
        <v>1354.05</v>
      </c>
      <c r="U106" s="192">
        <f t="shared" si="57"/>
        <v>1275.1199999999999</v>
      </c>
      <c r="V106" s="192">
        <f t="shared" si="58"/>
        <v>883.31</v>
      </c>
      <c r="W106" s="192">
        <f t="shared" ref="W106" si="64">SUM(U106:V106)</f>
        <v>2158.4299999999998</v>
      </c>
      <c r="X106" s="193">
        <f t="shared" si="40"/>
        <v>105508</v>
      </c>
      <c r="Y106" s="182"/>
    </row>
    <row r="107" spans="1:25" s="164" customFormat="1" x14ac:dyDescent="0.2">
      <c r="A107" s="158" t="s">
        <v>176</v>
      </c>
      <c r="B107" s="159" t="s">
        <v>36</v>
      </c>
      <c r="C107" s="159" t="s">
        <v>124</v>
      </c>
      <c r="D107" s="161">
        <v>0</v>
      </c>
      <c r="E107" s="162">
        <v>0</v>
      </c>
      <c r="F107" s="192">
        <v>0</v>
      </c>
      <c r="G107" s="192">
        <v>0</v>
      </c>
      <c r="H107" s="192">
        <f t="shared" si="34"/>
        <v>0</v>
      </c>
      <c r="I107" s="192">
        <v>0</v>
      </c>
      <c r="J107" s="192">
        <v>0</v>
      </c>
      <c r="K107" s="192">
        <f t="shared" si="35"/>
        <v>0</v>
      </c>
      <c r="L107" s="192">
        <v>0</v>
      </c>
      <c r="M107" s="192">
        <v>0</v>
      </c>
      <c r="N107" s="192">
        <f t="shared" si="36"/>
        <v>0</v>
      </c>
      <c r="O107" s="192">
        <v>0</v>
      </c>
      <c r="P107" s="192">
        <v>0</v>
      </c>
      <c r="Q107" s="192">
        <f t="shared" si="37"/>
        <v>0</v>
      </c>
      <c r="R107" s="192">
        <v>0</v>
      </c>
      <c r="S107" s="192">
        <v>0</v>
      </c>
      <c r="T107" s="192">
        <f t="shared" si="38"/>
        <v>0</v>
      </c>
      <c r="U107" s="192">
        <v>0</v>
      </c>
      <c r="V107" s="192">
        <v>0</v>
      </c>
      <c r="W107" s="192">
        <f t="shared" si="39"/>
        <v>0</v>
      </c>
      <c r="X107" s="193">
        <f t="shared" si="40"/>
        <v>0</v>
      </c>
      <c r="Y107" s="182"/>
    </row>
    <row r="108" spans="1:25" s="164" customFormat="1" x14ac:dyDescent="0.2">
      <c r="A108" s="158" t="s">
        <v>176</v>
      </c>
      <c r="B108" s="159" t="s">
        <v>36</v>
      </c>
      <c r="C108" s="159" t="s">
        <v>69</v>
      </c>
      <c r="D108" s="161">
        <v>0</v>
      </c>
      <c r="E108" s="162">
        <v>0</v>
      </c>
      <c r="F108" s="192">
        <v>0</v>
      </c>
      <c r="G108" s="192">
        <v>0</v>
      </c>
      <c r="H108" s="192">
        <f t="shared" si="34"/>
        <v>0</v>
      </c>
      <c r="I108" s="192">
        <v>0</v>
      </c>
      <c r="J108" s="192">
        <v>0</v>
      </c>
      <c r="K108" s="192">
        <f t="shared" si="35"/>
        <v>0</v>
      </c>
      <c r="L108" s="192">
        <v>0</v>
      </c>
      <c r="M108" s="192">
        <v>0</v>
      </c>
      <c r="N108" s="192">
        <f t="shared" si="36"/>
        <v>0</v>
      </c>
      <c r="O108" s="192">
        <v>0</v>
      </c>
      <c r="P108" s="192">
        <v>0</v>
      </c>
      <c r="Q108" s="192">
        <f t="shared" si="37"/>
        <v>0</v>
      </c>
      <c r="R108" s="192">
        <v>0</v>
      </c>
      <c r="S108" s="192">
        <v>0</v>
      </c>
      <c r="T108" s="192">
        <f t="shared" si="38"/>
        <v>0</v>
      </c>
      <c r="U108" s="192">
        <v>0</v>
      </c>
      <c r="V108" s="192">
        <v>0</v>
      </c>
      <c r="W108" s="192">
        <f t="shared" si="39"/>
        <v>0</v>
      </c>
      <c r="X108" s="193">
        <f t="shared" si="40"/>
        <v>0</v>
      </c>
      <c r="Y108" s="182"/>
    </row>
    <row r="109" spans="1:25" s="164" customFormat="1" x14ac:dyDescent="0.2">
      <c r="A109" s="158" t="s">
        <v>176</v>
      </c>
      <c r="B109" s="159" t="s">
        <v>36</v>
      </c>
      <c r="C109" s="159" t="s">
        <v>11</v>
      </c>
      <c r="D109" s="161">
        <v>1</v>
      </c>
      <c r="E109" s="162">
        <v>1</v>
      </c>
      <c r="F109" s="192">
        <f>ROUND($D109*'3p_turp_aprekins_dez'!$AX$26,2)</f>
        <v>47740</v>
      </c>
      <c r="G109" s="192">
        <f>ROUND($E109*'3p_turp_aprekins_dez'!$AX$27,2)</f>
        <v>33070.800000000003</v>
      </c>
      <c r="H109" s="192">
        <f t="shared" si="34"/>
        <v>80810.8</v>
      </c>
      <c r="I109" s="192">
        <f>ROUND($F109*$K$4,2)</f>
        <v>11261.87</v>
      </c>
      <c r="J109" s="192">
        <f>ROUND($G109*$K$4,2)</f>
        <v>7801.4</v>
      </c>
      <c r="K109" s="192">
        <f t="shared" si="35"/>
        <v>19063.27</v>
      </c>
      <c r="L109" s="192">
        <v>0</v>
      </c>
      <c r="M109" s="192">
        <v>0</v>
      </c>
      <c r="N109" s="192">
        <f t="shared" si="36"/>
        <v>0</v>
      </c>
      <c r="O109" s="192">
        <f>ROUND($F109*$Q$4,2)</f>
        <v>13639.32</v>
      </c>
      <c r="P109" s="192">
        <f>ROUND($G109*$Q$4,2)</f>
        <v>9448.33</v>
      </c>
      <c r="Q109" s="192">
        <f t="shared" si="37"/>
        <v>23087.65</v>
      </c>
      <c r="R109" s="192">
        <f>ROUND($F109*$T$4,2)</f>
        <v>964.35</v>
      </c>
      <c r="S109" s="192">
        <f>ROUND($G109*$T$4,2)</f>
        <v>668.03</v>
      </c>
      <c r="T109" s="192">
        <f t="shared" si="38"/>
        <v>1632.38</v>
      </c>
      <c r="U109" s="192">
        <f>ROUND($F109*$W$4,2)</f>
        <v>1537.23</v>
      </c>
      <c r="V109" s="192">
        <f>ROUND($G109*$W$4,2)</f>
        <v>1064.8800000000001</v>
      </c>
      <c r="W109" s="192">
        <f t="shared" si="39"/>
        <v>2602.11</v>
      </c>
      <c r="X109" s="193">
        <f t="shared" si="40"/>
        <v>127196</v>
      </c>
      <c r="Y109" s="182"/>
    </row>
    <row r="110" spans="1:25" s="164" customFormat="1" ht="12" thickBot="1" x14ac:dyDescent="0.25">
      <c r="A110" s="185" t="s">
        <v>176</v>
      </c>
      <c r="B110" s="186" t="s">
        <v>36</v>
      </c>
      <c r="C110" s="186" t="s">
        <v>6</v>
      </c>
      <c r="D110" s="195">
        <v>0</v>
      </c>
      <c r="E110" s="188">
        <v>0</v>
      </c>
      <c r="F110" s="196">
        <v>0</v>
      </c>
      <c r="G110" s="196">
        <v>0</v>
      </c>
      <c r="H110" s="196">
        <f t="shared" si="34"/>
        <v>0</v>
      </c>
      <c r="I110" s="196">
        <v>0</v>
      </c>
      <c r="J110" s="196">
        <v>0</v>
      </c>
      <c r="K110" s="196">
        <f t="shared" si="35"/>
        <v>0</v>
      </c>
      <c r="L110" s="196">
        <v>0</v>
      </c>
      <c r="M110" s="196">
        <v>0</v>
      </c>
      <c r="N110" s="196">
        <f t="shared" si="36"/>
        <v>0</v>
      </c>
      <c r="O110" s="196">
        <v>0</v>
      </c>
      <c r="P110" s="196">
        <v>0</v>
      </c>
      <c r="Q110" s="196">
        <f t="shared" si="37"/>
        <v>0</v>
      </c>
      <c r="R110" s="196">
        <v>0</v>
      </c>
      <c r="S110" s="196">
        <v>0</v>
      </c>
      <c r="T110" s="196">
        <f t="shared" si="38"/>
        <v>0</v>
      </c>
      <c r="U110" s="196">
        <v>0</v>
      </c>
      <c r="V110" s="196">
        <v>0</v>
      </c>
      <c r="W110" s="196">
        <f t="shared" si="39"/>
        <v>0</v>
      </c>
      <c r="X110" s="197">
        <f t="shared" si="40"/>
        <v>0</v>
      </c>
      <c r="Y110" s="182"/>
    </row>
    <row r="111" spans="1:25" s="164" customFormat="1" ht="12" thickBot="1" x14ac:dyDescent="0.25">
      <c r="A111" s="214" t="s">
        <v>176</v>
      </c>
      <c r="B111" s="215" t="s">
        <v>180</v>
      </c>
      <c r="C111" s="215"/>
      <c r="D111" s="224">
        <f>D98+D99+D100+D101+D102+D103+D104+D105+D106+D107+D108+D109+D110</f>
        <v>7</v>
      </c>
      <c r="E111" s="217">
        <f t="shared" ref="E111:W111" si="65">E98+E99+E100+E101+E102+E103+E104+E105+E106+E107+E108+E109+E110</f>
        <v>7</v>
      </c>
      <c r="F111" s="225">
        <f t="shared" si="65"/>
        <v>483340</v>
      </c>
      <c r="G111" s="225">
        <f t="shared" si="65"/>
        <v>334822.8</v>
      </c>
      <c r="H111" s="225">
        <f t="shared" si="65"/>
        <v>818162.8</v>
      </c>
      <c r="I111" s="225">
        <f t="shared" si="65"/>
        <v>114019.90999999999</v>
      </c>
      <c r="J111" s="225">
        <f t="shared" si="65"/>
        <v>78984.709999999992</v>
      </c>
      <c r="K111" s="225">
        <f t="shared" si="65"/>
        <v>193004.62</v>
      </c>
      <c r="L111" s="225">
        <f t="shared" si="65"/>
        <v>0</v>
      </c>
      <c r="M111" s="225">
        <f t="shared" si="65"/>
        <v>0</v>
      </c>
      <c r="N111" s="225">
        <f t="shared" si="65"/>
        <v>0</v>
      </c>
      <c r="O111" s="225">
        <f t="shared" si="65"/>
        <v>138090.23999999999</v>
      </c>
      <c r="P111" s="225">
        <f t="shared" si="65"/>
        <v>95658.849999999991</v>
      </c>
      <c r="Q111" s="225">
        <f t="shared" si="65"/>
        <v>233749.09000000003</v>
      </c>
      <c r="R111" s="225">
        <f t="shared" si="65"/>
        <v>9763.4699999999993</v>
      </c>
      <c r="S111" s="225">
        <f t="shared" si="65"/>
        <v>6763.41</v>
      </c>
      <c r="T111" s="225">
        <f t="shared" si="65"/>
        <v>16526.88</v>
      </c>
      <c r="U111" s="225">
        <f t="shared" si="65"/>
        <v>15563.55</v>
      </c>
      <c r="V111" s="225">
        <f t="shared" si="65"/>
        <v>10781.289999999997</v>
      </c>
      <c r="W111" s="225">
        <f t="shared" si="65"/>
        <v>26344.84</v>
      </c>
      <c r="X111" s="226">
        <f>X98+X99+X100+X101+X102+X103+X104+X105+X106+X107+X108+X109+X110-1</f>
        <v>1287788</v>
      </c>
      <c r="Y111" s="182"/>
    </row>
    <row r="112" spans="1:25" s="164" customFormat="1" x14ac:dyDescent="0.2">
      <c r="A112" s="176" t="s">
        <v>176</v>
      </c>
      <c r="B112" s="177" t="s">
        <v>38</v>
      </c>
      <c r="C112" s="177" t="s">
        <v>29</v>
      </c>
      <c r="D112" s="191">
        <v>0</v>
      </c>
      <c r="E112" s="179">
        <v>0</v>
      </c>
      <c r="F112" s="180">
        <v>0</v>
      </c>
      <c r="G112" s="180">
        <v>0</v>
      </c>
      <c r="H112" s="180">
        <f t="shared" si="34"/>
        <v>0</v>
      </c>
      <c r="I112" s="180">
        <v>0</v>
      </c>
      <c r="J112" s="180">
        <v>0</v>
      </c>
      <c r="K112" s="180">
        <f t="shared" si="35"/>
        <v>0</v>
      </c>
      <c r="L112" s="180">
        <v>0</v>
      </c>
      <c r="M112" s="180">
        <v>0</v>
      </c>
      <c r="N112" s="180">
        <f t="shared" si="36"/>
        <v>0</v>
      </c>
      <c r="O112" s="180">
        <v>0</v>
      </c>
      <c r="P112" s="180">
        <v>0</v>
      </c>
      <c r="Q112" s="180">
        <f t="shared" si="37"/>
        <v>0</v>
      </c>
      <c r="R112" s="180">
        <v>0</v>
      </c>
      <c r="S112" s="180">
        <v>0</v>
      </c>
      <c r="T112" s="180">
        <f t="shared" si="38"/>
        <v>0</v>
      </c>
      <c r="U112" s="180">
        <v>0</v>
      </c>
      <c r="V112" s="180">
        <v>0</v>
      </c>
      <c r="W112" s="180">
        <f t="shared" si="39"/>
        <v>0</v>
      </c>
      <c r="X112" s="181">
        <f t="shared" si="40"/>
        <v>0</v>
      </c>
      <c r="Y112" s="182"/>
    </row>
    <row r="113" spans="1:25" s="164" customFormat="1" x14ac:dyDescent="0.2">
      <c r="A113" s="158" t="s">
        <v>176</v>
      </c>
      <c r="B113" s="159" t="s">
        <v>38</v>
      </c>
      <c r="C113" s="159" t="s">
        <v>27</v>
      </c>
      <c r="D113" s="161">
        <v>0</v>
      </c>
      <c r="E113" s="162">
        <v>0</v>
      </c>
      <c r="F113" s="192">
        <v>0</v>
      </c>
      <c r="G113" s="192">
        <v>0</v>
      </c>
      <c r="H113" s="192">
        <f t="shared" si="34"/>
        <v>0</v>
      </c>
      <c r="I113" s="192">
        <v>0</v>
      </c>
      <c r="J113" s="192">
        <v>0</v>
      </c>
      <c r="K113" s="192">
        <f t="shared" si="35"/>
        <v>0</v>
      </c>
      <c r="L113" s="192">
        <v>0</v>
      </c>
      <c r="M113" s="192">
        <v>0</v>
      </c>
      <c r="N113" s="192">
        <f t="shared" si="36"/>
        <v>0</v>
      </c>
      <c r="O113" s="192">
        <v>0</v>
      </c>
      <c r="P113" s="192">
        <v>0</v>
      </c>
      <c r="Q113" s="192">
        <f t="shared" si="37"/>
        <v>0</v>
      </c>
      <c r="R113" s="192">
        <v>0</v>
      </c>
      <c r="S113" s="192">
        <v>0</v>
      </c>
      <c r="T113" s="192">
        <f t="shared" si="38"/>
        <v>0</v>
      </c>
      <c r="U113" s="192">
        <v>0</v>
      </c>
      <c r="V113" s="192">
        <v>0</v>
      </c>
      <c r="W113" s="192">
        <f t="shared" si="39"/>
        <v>0</v>
      </c>
      <c r="X113" s="193">
        <f t="shared" si="40"/>
        <v>0</v>
      </c>
      <c r="Y113" s="182"/>
    </row>
    <row r="114" spans="1:25" s="164" customFormat="1" x14ac:dyDescent="0.2">
      <c r="A114" s="158" t="s">
        <v>176</v>
      </c>
      <c r="B114" s="159" t="s">
        <v>38</v>
      </c>
      <c r="C114" s="159" t="s">
        <v>8</v>
      </c>
      <c r="D114" s="161">
        <v>1</v>
      </c>
      <c r="E114" s="162">
        <v>1</v>
      </c>
      <c r="F114" s="192">
        <f>ROUND($D114*'3p_turp_aprekins_dez'!$AX$16,2)</f>
        <v>79200</v>
      </c>
      <c r="G114" s="192">
        <f>ROUND($E114*'3p_turp_aprekins_dez'!$AX$17,2)</f>
        <v>54864</v>
      </c>
      <c r="H114" s="192">
        <f t="shared" si="34"/>
        <v>134064</v>
      </c>
      <c r="I114" s="192">
        <f t="shared" ref="I114:I119" si="66">ROUND($F114*$K$4,2)</f>
        <v>18683.28</v>
      </c>
      <c r="J114" s="192">
        <f t="shared" ref="J114:J119" si="67">ROUND($G114*$K$4,2)</f>
        <v>12942.42</v>
      </c>
      <c r="K114" s="192">
        <f t="shared" si="35"/>
        <v>31625.699999999997</v>
      </c>
      <c r="L114" s="192">
        <v>0</v>
      </c>
      <c r="M114" s="192">
        <v>0</v>
      </c>
      <c r="N114" s="192">
        <f t="shared" si="36"/>
        <v>0</v>
      </c>
      <c r="O114" s="192">
        <f t="shared" ref="O114:O120" si="68">ROUND($F114*$Q$4,2)</f>
        <v>22627.439999999999</v>
      </c>
      <c r="P114" s="192">
        <f t="shared" ref="P114:P120" si="69">ROUND($G114*$Q$4,2)</f>
        <v>15674.64</v>
      </c>
      <c r="Q114" s="192">
        <f t="shared" si="37"/>
        <v>38302.080000000002</v>
      </c>
      <c r="R114" s="192">
        <f t="shared" ref="R114:R120" si="70">ROUND($F114*$T$4,2)</f>
        <v>1599.84</v>
      </c>
      <c r="S114" s="192">
        <f t="shared" ref="S114:S120" si="71">ROUND($G114*$T$4,2)</f>
        <v>1108.25</v>
      </c>
      <c r="T114" s="192">
        <f t="shared" si="38"/>
        <v>2708.09</v>
      </c>
      <c r="U114" s="192">
        <f t="shared" ref="U114:U120" si="72">ROUND($F114*$W$4,2)</f>
        <v>2550.2399999999998</v>
      </c>
      <c r="V114" s="192">
        <f t="shared" ref="V114:V120" si="73">ROUND($G114*$W$4,2)</f>
        <v>1766.62</v>
      </c>
      <c r="W114" s="192">
        <f t="shared" si="39"/>
        <v>4316.8599999999997</v>
      </c>
      <c r="X114" s="193">
        <f t="shared" si="40"/>
        <v>211017</v>
      </c>
      <c r="Y114" s="182"/>
    </row>
    <row r="115" spans="1:25" s="164" customFormat="1" x14ac:dyDescent="0.2">
      <c r="A115" s="158" t="s">
        <v>176</v>
      </c>
      <c r="B115" s="159" t="s">
        <v>38</v>
      </c>
      <c r="C115" s="159" t="s">
        <v>15</v>
      </c>
      <c r="D115" s="161">
        <v>1</v>
      </c>
      <c r="E115" s="162">
        <v>1</v>
      </c>
      <c r="F115" s="192">
        <f>ROUND($D115*'3p_turp_aprekins_dez'!$AX$16,2)</f>
        <v>79200</v>
      </c>
      <c r="G115" s="192">
        <f>ROUND($E115*'3p_turp_aprekins_dez'!$AX$17,2)</f>
        <v>54864</v>
      </c>
      <c r="H115" s="192">
        <f t="shared" si="34"/>
        <v>134064</v>
      </c>
      <c r="I115" s="192">
        <f t="shared" si="66"/>
        <v>18683.28</v>
      </c>
      <c r="J115" s="192">
        <f t="shared" si="67"/>
        <v>12942.42</v>
      </c>
      <c r="K115" s="192">
        <f t="shared" si="35"/>
        <v>31625.699999999997</v>
      </c>
      <c r="L115" s="192">
        <v>0</v>
      </c>
      <c r="M115" s="192">
        <v>0</v>
      </c>
      <c r="N115" s="192">
        <f t="shared" si="36"/>
        <v>0</v>
      </c>
      <c r="O115" s="192">
        <f t="shared" si="68"/>
        <v>22627.439999999999</v>
      </c>
      <c r="P115" s="192">
        <f t="shared" si="69"/>
        <v>15674.64</v>
      </c>
      <c r="Q115" s="192">
        <f t="shared" si="37"/>
        <v>38302.080000000002</v>
      </c>
      <c r="R115" s="192">
        <f t="shared" si="70"/>
        <v>1599.84</v>
      </c>
      <c r="S115" s="192">
        <f t="shared" si="71"/>
        <v>1108.25</v>
      </c>
      <c r="T115" s="192">
        <f t="shared" si="38"/>
        <v>2708.09</v>
      </c>
      <c r="U115" s="192">
        <f t="shared" si="72"/>
        <v>2550.2399999999998</v>
      </c>
      <c r="V115" s="192">
        <f t="shared" si="73"/>
        <v>1766.62</v>
      </c>
      <c r="W115" s="192">
        <f t="shared" si="39"/>
        <v>4316.8599999999997</v>
      </c>
      <c r="X115" s="193">
        <f t="shared" si="40"/>
        <v>211017</v>
      </c>
      <c r="Y115" s="182"/>
    </row>
    <row r="116" spans="1:25" s="164" customFormat="1" x14ac:dyDescent="0.2">
      <c r="A116" s="158" t="s">
        <v>176</v>
      </c>
      <c r="B116" s="159" t="s">
        <v>38</v>
      </c>
      <c r="C116" s="159" t="s">
        <v>30</v>
      </c>
      <c r="D116" s="161">
        <v>1</v>
      </c>
      <c r="E116" s="162">
        <v>1</v>
      </c>
      <c r="F116" s="192">
        <f>ROUND($D116*'3p_turp_aprekins_dez'!$AX$16,2)</f>
        <v>79200</v>
      </c>
      <c r="G116" s="192">
        <f>ROUND($E116*'3p_turp_aprekins_dez'!$AX$17,2)</f>
        <v>54864</v>
      </c>
      <c r="H116" s="192">
        <f t="shared" si="34"/>
        <v>134064</v>
      </c>
      <c r="I116" s="192">
        <f t="shared" si="66"/>
        <v>18683.28</v>
      </c>
      <c r="J116" s="192">
        <f t="shared" si="67"/>
        <v>12942.42</v>
      </c>
      <c r="K116" s="192">
        <f t="shared" si="35"/>
        <v>31625.699999999997</v>
      </c>
      <c r="L116" s="192">
        <v>0</v>
      </c>
      <c r="M116" s="192">
        <v>0</v>
      </c>
      <c r="N116" s="192">
        <f t="shared" si="36"/>
        <v>0</v>
      </c>
      <c r="O116" s="192">
        <f t="shared" si="68"/>
        <v>22627.439999999999</v>
      </c>
      <c r="P116" s="192">
        <f t="shared" si="69"/>
        <v>15674.64</v>
      </c>
      <c r="Q116" s="192">
        <f t="shared" si="37"/>
        <v>38302.080000000002</v>
      </c>
      <c r="R116" s="192">
        <f t="shared" si="70"/>
        <v>1599.84</v>
      </c>
      <c r="S116" s="192">
        <f t="shared" si="71"/>
        <v>1108.25</v>
      </c>
      <c r="T116" s="192">
        <f t="shared" si="38"/>
        <v>2708.09</v>
      </c>
      <c r="U116" s="192">
        <f t="shared" si="72"/>
        <v>2550.2399999999998</v>
      </c>
      <c r="V116" s="192">
        <f t="shared" si="73"/>
        <v>1766.62</v>
      </c>
      <c r="W116" s="192">
        <f t="shared" si="39"/>
        <v>4316.8599999999997</v>
      </c>
      <c r="X116" s="193">
        <f t="shared" si="40"/>
        <v>211017</v>
      </c>
      <c r="Y116" s="182"/>
    </row>
    <row r="117" spans="1:25" s="164" customFormat="1" ht="10.9" customHeight="1" x14ac:dyDescent="0.2">
      <c r="A117" s="158" t="s">
        <v>176</v>
      </c>
      <c r="B117" s="159" t="s">
        <v>38</v>
      </c>
      <c r="C117" s="159" t="s">
        <v>32</v>
      </c>
      <c r="D117" s="161">
        <v>1</v>
      </c>
      <c r="E117" s="162">
        <v>1</v>
      </c>
      <c r="F117" s="192">
        <f>ROUND($D117*'3p_turp_aprekins_dez'!$AX$16,2)</f>
        <v>79200</v>
      </c>
      <c r="G117" s="192">
        <f>ROUND($E117*'3p_turp_aprekins_dez'!$AX$17,2)</f>
        <v>54864</v>
      </c>
      <c r="H117" s="192">
        <f t="shared" si="34"/>
        <v>134064</v>
      </c>
      <c r="I117" s="192">
        <f t="shared" si="66"/>
        <v>18683.28</v>
      </c>
      <c r="J117" s="192">
        <f t="shared" si="67"/>
        <v>12942.42</v>
      </c>
      <c r="K117" s="192">
        <f t="shared" si="35"/>
        <v>31625.699999999997</v>
      </c>
      <c r="L117" s="192">
        <v>0</v>
      </c>
      <c r="M117" s="192">
        <v>0</v>
      </c>
      <c r="N117" s="192">
        <f t="shared" si="36"/>
        <v>0</v>
      </c>
      <c r="O117" s="192">
        <f t="shared" si="68"/>
        <v>22627.439999999999</v>
      </c>
      <c r="P117" s="192">
        <f t="shared" si="69"/>
        <v>15674.64</v>
      </c>
      <c r="Q117" s="192">
        <f t="shared" si="37"/>
        <v>38302.080000000002</v>
      </c>
      <c r="R117" s="192">
        <f t="shared" si="70"/>
        <v>1599.84</v>
      </c>
      <c r="S117" s="192">
        <f t="shared" si="71"/>
        <v>1108.25</v>
      </c>
      <c r="T117" s="192">
        <f t="shared" si="38"/>
        <v>2708.09</v>
      </c>
      <c r="U117" s="192">
        <f t="shared" si="72"/>
        <v>2550.2399999999998</v>
      </c>
      <c r="V117" s="192">
        <f t="shared" si="73"/>
        <v>1766.62</v>
      </c>
      <c r="W117" s="192">
        <f t="shared" si="39"/>
        <v>4316.8599999999997</v>
      </c>
      <c r="X117" s="193">
        <f t="shared" si="40"/>
        <v>211017</v>
      </c>
      <c r="Y117" s="182"/>
    </row>
    <row r="118" spans="1:25" s="164" customFormat="1" x14ac:dyDescent="0.2">
      <c r="A118" s="158" t="s">
        <v>176</v>
      </c>
      <c r="B118" s="159" t="s">
        <v>38</v>
      </c>
      <c r="C118" s="159" t="s">
        <v>9</v>
      </c>
      <c r="D118" s="161">
        <v>1</v>
      </c>
      <c r="E118" s="162">
        <v>1</v>
      </c>
      <c r="F118" s="192">
        <f>ROUND($D118*'3p_turp_aprekins_dez'!$AX$16,2)</f>
        <v>79200</v>
      </c>
      <c r="G118" s="192">
        <f>ROUND($E118*'3p_turp_aprekins_dez'!$AX$17,2)</f>
        <v>54864</v>
      </c>
      <c r="H118" s="192">
        <f t="shared" si="34"/>
        <v>134064</v>
      </c>
      <c r="I118" s="192">
        <f t="shared" si="66"/>
        <v>18683.28</v>
      </c>
      <c r="J118" s="192">
        <f t="shared" si="67"/>
        <v>12942.42</v>
      </c>
      <c r="K118" s="192">
        <f t="shared" si="35"/>
        <v>31625.699999999997</v>
      </c>
      <c r="L118" s="192">
        <v>0</v>
      </c>
      <c r="M118" s="192">
        <v>0</v>
      </c>
      <c r="N118" s="192">
        <f t="shared" si="36"/>
        <v>0</v>
      </c>
      <c r="O118" s="192">
        <f t="shared" si="68"/>
        <v>22627.439999999999</v>
      </c>
      <c r="P118" s="192">
        <f t="shared" si="69"/>
        <v>15674.64</v>
      </c>
      <c r="Q118" s="192">
        <f t="shared" si="37"/>
        <v>38302.080000000002</v>
      </c>
      <c r="R118" s="192">
        <f t="shared" si="70"/>
        <v>1599.84</v>
      </c>
      <c r="S118" s="192">
        <f t="shared" si="71"/>
        <v>1108.25</v>
      </c>
      <c r="T118" s="192">
        <f t="shared" si="38"/>
        <v>2708.09</v>
      </c>
      <c r="U118" s="192">
        <f t="shared" si="72"/>
        <v>2550.2399999999998</v>
      </c>
      <c r="V118" s="192">
        <f t="shared" si="73"/>
        <v>1766.62</v>
      </c>
      <c r="W118" s="192">
        <f t="shared" si="39"/>
        <v>4316.8599999999997</v>
      </c>
      <c r="X118" s="193">
        <f t="shared" si="40"/>
        <v>211017</v>
      </c>
      <c r="Y118" s="182"/>
    </row>
    <row r="119" spans="1:25" s="164" customFormat="1" x14ac:dyDescent="0.2">
      <c r="A119" s="158" t="s">
        <v>176</v>
      </c>
      <c r="B119" s="159" t="s">
        <v>38</v>
      </c>
      <c r="C119" s="159" t="s">
        <v>10</v>
      </c>
      <c r="D119" s="161">
        <v>1</v>
      </c>
      <c r="E119" s="162">
        <v>1</v>
      </c>
      <c r="F119" s="192">
        <f>ROUND($D119*'3p_turp_aprekins_dez'!$AX$16,2)</f>
        <v>79200</v>
      </c>
      <c r="G119" s="192">
        <f>ROUND($E119*'3p_turp_aprekins_dez'!$AX$17,2)</f>
        <v>54864</v>
      </c>
      <c r="H119" s="192">
        <f t="shared" ref="H119" si="74">SUM(F119:G119)</f>
        <v>134064</v>
      </c>
      <c r="I119" s="192">
        <f t="shared" si="66"/>
        <v>18683.28</v>
      </c>
      <c r="J119" s="192">
        <f t="shared" si="67"/>
        <v>12942.42</v>
      </c>
      <c r="K119" s="192">
        <f t="shared" si="35"/>
        <v>31625.699999999997</v>
      </c>
      <c r="L119" s="192">
        <v>0</v>
      </c>
      <c r="M119" s="192">
        <v>0</v>
      </c>
      <c r="N119" s="192">
        <f t="shared" si="36"/>
        <v>0</v>
      </c>
      <c r="O119" s="192">
        <f t="shared" si="68"/>
        <v>22627.439999999999</v>
      </c>
      <c r="P119" s="192">
        <f t="shared" si="69"/>
        <v>15674.64</v>
      </c>
      <c r="Q119" s="192">
        <f t="shared" si="37"/>
        <v>38302.080000000002</v>
      </c>
      <c r="R119" s="192">
        <f t="shared" si="70"/>
        <v>1599.84</v>
      </c>
      <c r="S119" s="192">
        <f t="shared" si="71"/>
        <v>1108.25</v>
      </c>
      <c r="T119" s="192">
        <f t="shared" si="38"/>
        <v>2708.09</v>
      </c>
      <c r="U119" s="192">
        <f t="shared" si="72"/>
        <v>2550.2399999999998</v>
      </c>
      <c r="V119" s="192">
        <f t="shared" si="73"/>
        <v>1766.62</v>
      </c>
      <c r="W119" s="192">
        <f t="shared" si="39"/>
        <v>4316.8599999999997</v>
      </c>
      <c r="X119" s="193">
        <f t="shared" si="40"/>
        <v>211017</v>
      </c>
      <c r="Y119" s="182"/>
    </row>
    <row r="120" spans="1:25" s="164" customFormat="1" x14ac:dyDescent="0.2">
      <c r="A120" s="158" t="s">
        <v>176</v>
      </c>
      <c r="B120" s="159" t="s">
        <v>38</v>
      </c>
      <c r="C120" s="159" t="s">
        <v>66</v>
      </c>
      <c r="D120" s="161">
        <v>1</v>
      </c>
      <c r="E120" s="162">
        <v>1</v>
      </c>
      <c r="F120" s="192">
        <f>ROUND($D120*'3p_turp_aprekins_dez'!$AX$20,2)</f>
        <v>39600</v>
      </c>
      <c r="G120" s="192">
        <f>ROUND($E120*'3p_turp_aprekins_dez'!$AX$21,2)</f>
        <v>27432</v>
      </c>
      <c r="H120" s="192">
        <f t="shared" si="34"/>
        <v>67032</v>
      </c>
      <c r="I120" s="192">
        <f>ROUND($F120*$K$4,2)</f>
        <v>9341.64</v>
      </c>
      <c r="J120" s="192">
        <f>ROUND($G120*$K$4,2)</f>
        <v>6471.21</v>
      </c>
      <c r="K120" s="192">
        <f t="shared" si="35"/>
        <v>15812.849999999999</v>
      </c>
      <c r="L120" s="192">
        <v>0</v>
      </c>
      <c r="M120" s="192">
        <v>0</v>
      </c>
      <c r="N120" s="192">
        <f t="shared" si="36"/>
        <v>0</v>
      </c>
      <c r="O120" s="192">
        <f t="shared" si="68"/>
        <v>11313.72</v>
      </c>
      <c r="P120" s="192">
        <f t="shared" si="69"/>
        <v>7837.32</v>
      </c>
      <c r="Q120" s="192">
        <f t="shared" si="37"/>
        <v>19151.04</v>
      </c>
      <c r="R120" s="192">
        <f t="shared" si="70"/>
        <v>799.92</v>
      </c>
      <c r="S120" s="192">
        <f t="shared" si="71"/>
        <v>554.13</v>
      </c>
      <c r="T120" s="192">
        <f t="shared" si="38"/>
        <v>1354.05</v>
      </c>
      <c r="U120" s="192">
        <f t="shared" si="72"/>
        <v>1275.1199999999999</v>
      </c>
      <c r="V120" s="192">
        <f t="shared" si="73"/>
        <v>883.31</v>
      </c>
      <c r="W120" s="192">
        <f t="shared" si="39"/>
        <v>2158.4299999999998</v>
      </c>
      <c r="X120" s="193">
        <f t="shared" si="40"/>
        <v>105508</v>
      </c>
      <c r="Y120" s="182"/>
    </row>
    <row r="121" spans="1:25" s="164" customFormat="1" x14ac:dyDescent="0.2">
      <c r="A121" s="158" t="s">
        <v>176</v>
      </c>
      <c r="B121" s="159" t="s">
        <v>38</v>
      </c>
      <c r="C121" s="159" t="s">
        <v>124</v>
      </c>
      <c r="D121" s="161">
        <v>0</v>
      </c>
      <c r="E121" s="162">
        <v>0</v>
      </c>
      <c r="F121" s="192">
        <v>0</v>
      </c>
      <c r="G121" s="192">
        <v>0</v>
      </c>
      <c r="H121" s="192">
        <f t="shared" si="34"/>
        <v>0</v>
      </c>
      <c r="I121" s="192">
        <v>0</v>
      </c>
      <c r="J121" s="192">
        <v>0</v>
      </c>
      <c r="K121" s="192">
        <f t="shared" si="35"/>
        <v>0</v>
      </c>
      <c r="L121" s="192">
        <v>0</v>
      </c>
      <c r="M121" s="192">
        <v>0</v>
      </c>
      <c r="N121" s="192">
        <f t="shared" si="36"/>
        <v>0</v>
      </c>
      <c r="O121" s="192">
        <v>0</v>
      </c>
      <c r="P121" s="192">
        <v>0</v>
      </c>
      <c r="Q121" s="192">
        <f t="shared" si="37"/>
        <v>0</v>
      </c>
      <c r="R121" s="192">
        <v>0</v>
      </c>
      <c r="S121" s="192">
        <v>0</v>
      </c>
      <c r="T121" s="192">
        <f t="shared" si="38"/>
        <v>0</v>
      </c>
      <c r="U121" s="192">
        <v>0</v>
      </c>
      <c r="V121" s="192">
        <v>0</v>
      </c>
      <c r="W121" s="192">
        <f t="shared" si="39"/>
        <v>0</v>
      </c>
      <c r="X121" s="193">
        <f t="shared" si="40"/>
        <v>0</v>
      </c>
      <c r="Y121" s="182"/>
    </row>
    <row r="122" spans="1:25" s="164" customFormat="1" x14ac:dyDescent="0.2">
      <c r="A122" s="158" t="s">
        <v>176</v>
      </c>
      <c r="B122" s="159" t="s">
        <v>38</v>
      </c>
      <c r="C122" s="159" t="s">
        <v>39</v>
      </c>
      <c r="D122" s="161">
        <v>0</v>
      </c>
      <c r="E122" s="162">
        <f>1-1</f>
        <v>0</v>
      </c>
      <c r="F122" s="192">
        <v>0</v>
      </c>
      <c r="G122" s="192">
        <v>0</v>
      </c>
      <c r="H122" s="192">
        <f t="shared" si="34"/>
        <v>0</v>
      </c>
      <c r="I122" s="192">
        <v>0</v>
      </c>
      <c r="J122" s="192">
        <v>0</v>
      </c>
      <c r="K122" s="192">
        <f t="shared" si="35"/>
        <v>0</v>
      </c>
      <c r="L122" s="192">
        <v>0</v>
      </c>
      <c r="M122" s="192">
        <v>0</v>
      </c>
      <c r="N122" s="192">
        <f t="shared" si="36"/>
        <v>0</v>
      </c>
      <c r="O122" s="192">
        <v>0</v>
      </c>
      <c r="P122" s="192">
        <v>0</v>
      </c>
      <c r="Q122" s="192">
        <f t="shared" si="37"/>
        <v>0</v>
      </c>
      <c r="R122" s="192">
        <v>0</v>
      </c>
      <c r="S122" s="192">
        <v>0</v>
      </c>
      <c r="T122" s="192">
        <f t="shared" si="38"/>
        <v>0</v>
      </c>
      <c r="U122" s="192">
        <v>0</v>
      </c>
      <c r="V122" s="192">
        <v>0</v>
      </c>
      <c r="W122" s="192">
        <f t="shared" si="39"/>
        <v>0</v>
      </c>
      <c r="X122" s="193">
        <f t="shared" si="40"/>
        <v>0</v>
      </c>
      <c r="Y122" s="182"/>
    </row>
    <row r="123" spans="1:25" s="164" customFormat="1" x14ac:dyDescent="0.2">
      <c r="A123" s="158" t="s">
        <v>176</v>
      </c>
      <c r="B123" s="159" t="s">
        <v>38</v>
      </c>
      <c r="C123" s="159" t="s">
        <v>69</v>
      </c>
      <c r="D123" s="161">
        <v>0</v>
      </c>
      <c r="E123" s="162">
        <v>0</v>
      </c>
      <c r="F123" s="192">
        <v>0</v>
      </c>
      <c r="G123" s="192">
        <v>0</v>
      </c>
      <c r="H123" s="192">
        <f t="shared" si="34"/>
        <v>0</v>
      </c>
      <c r="I123" s="192">
        <v>0</v>
      </c>
      <c r="J123" s="192">
        <v>0</v>
      </c>
      <c r="K123" s="192">
        <f t="shared" si="35"/>
        <v>0</v>
      </c>
      <c r="L123" s="192">
        <v>0</v>
      </c>
      <c r="M123" s="192">
        <v>0</v>
      </c>
      <c r="N123" s="192">
        <f t="shared" si="36"/>
        <v>0</v>
      </c>
      <c r="O123" s="192">
        <v>0</v>
      </c>
      <c r="P123" s="192">
        <v>0</v>
      </c>
      <c r="Q123" s="192">
        <f t="shared" si="37"/>
        <v>0</v>
      </c>
      <c r="R123" s="192">
        <v>0</v>
      </c>
      <c r="S123" s="192">
        <v>0</v>
      </c>
      <c r="T123" s="192">
        <f t="shared" si="38"/>
        <v>0</v>
      </c>
      <c r="U123" s="192">
        <v>0</v>
      </c>
      <c r="V123" s="192">
        <v>0</v>
      </c>
      <c r="W123" s="192">
        <f t="shared" si="39"/>
        <v>0</v>
      </c>
      <c r="X123" s="193">
        <f t="shared" si="40"/>
        <v>0</v>
      </c>
      <c r="Y123" s="182"/>
    </row>
    <row r="124" spans="1:25" s="164" customFormat="1" x14ac:dyDescent="0.2">
      <c r="A124" s="158" t="s">
        <v>176</v>
      </c>
      <c r="B124" s="159" t="s">
        <v>38</v>
      </c>
      <c r="C124" s="159" t="s">
        <v>40</v>
      </c>
      <c r="D124" s="161">
        <v>0</v>
      </c>
      <c r="E124" s="162">
        <v>0</v>
      </c>
      <c r="F124" s="192">
        <v>0</v>
      </c>
      <c r="G124" s="192">
        <v>0</v>
      </c>
      <c r="H124" s="192">
        <f t="shared" si="34"/>
        <v>0</v>
      </c>
      <c r="I124" s="192">
        <v>0</v>
      </c>
      <c r="J124" s="192">
        <v>0</v>
      </c>
      <c r="K124" s="192">
        <f t="shared" si="35"/>
        <v>0</v>
      </c>
      <c r="L124" s="192">
        <v>0</v>
      </c>
      <c r="M124" s="192">
        <v>0</v>
      </c>
      <c r="N124" s="192">
        <f t="shared" si="36"/>
        <v>0</v>
      </c>
      <c r="O124" s="192">
        <v>0</v>
      </c>
      <c r="P124" s="192">
        <v>0</v>
      </c>
      <c r="Q124" s="192">
        <f t="shared" si="37"/>
        <v>0</v>
      </c>
      <c r="R124" s="192">
        <v>0</v>
      </c>
      <c r="S124" s="192">
        <v>0</v>
      </c>
      <c r="T124" s="192">
        <f t="shared" si="38"/>
        <v>0</v>
      </c>
      <c r="U124" s="192">
        <v>0</v>
      </c>
      <c r="V124" s="192">
        <v>0</v>
      </c>
      <c r="W124" s="192">
        <f t="shared" si="39"/>
        <v>0</v>
      </c>
      <c r="X124" s="193">
        <f t="shared" si="40"/>
        <v>0</v>
      </c>
      <c r="Y124" s="182"/>
    </row>
    <row r="125" spans="1:25" s="164" customFormat="1" x14ac:dyDescent="0.2">
      <c r="A125" s="158" t="s">
        <v>176</v>
      </c>
      <c r="B125" s="159" t="s">
        <v>38</v>
      </c>
      <c r="C125" s="159" t="s">
        <v>11</v>
      </c>
      <c r="D125" s="161">
        <v>1</v>
      </c>
      <c r="E125" s="162">
        <v>1</v>
      </c>
      <c r="F125" s="192">
        <f>ROUND($D125*'3p_turp_aprekins_dez'!$AX$26,2)</f>
        <v>47740</v>
      </c>
      <c r="G125" s="192">
        <f>ROUND($E125*'3p_turp_aprekins_dez'!$AX$27,2)</f>
        <v>33070.800000000003</v>
      </c>
      <c r="H125" s="192">
        <f t="shared" si="34"/>
        <v>80810.8</v>
      </c>
      <c r="I125" s="192">
        <f>ROUND($F125*$K$4,2)</f>
        <v>11261.87</v>
      </c>
      <c r="J125" s="192">
        <f>ROUND($G125*$K$4,2)</f>
        <v>7801.4</v>
      </c>
      <c r="K125" s="192">
        <f t="shared" si="35"/>
        <v>19063.27</v>
      </c>
      <c r="L125" s="192">
        <v>0</v>
      </c>
      <c r="M125" s="192">
        <v>0</v>
      </c>
      <c r="N125" s="192">
        <f t="shared" si="36"/>
        <v>0</v>
      </c>
      <c r="O125" s="192">
        <f>ROUND($F125*$Q$4,2)</f>
        <v>13639.32</v>
      </c>
      <c r="P125" s="192">
        <f>ROUND($G125*$Q$4,2)</f>
        <v>9448.33</v>
      </c>
      <c r="Q125" s="192">
        <f t="shared" si="37"/>
        <v>23087.65</v>
      </c>
      <c r="R125" s="192">
        <f>ROUND($F125*$T$4,2)</f>
        <v>964.35</v>
      </c>
      <c r="S125" s="192">
        <f>ROUND($G125*$T$4,2)</f>
        <v>668.03</v>
      </c>
      <c r="T125" s="192">
        <f t="shared" si="38"/>
        <v>1632.38</v>
      </c>
      <c r="U125" s="192">
        <f>ROUND($F125*$W$4,2)</f>
        <v>1537.23</v>
      </c>
      <c r="V125" s="192">
        <f>ROUND($G125*$W$4,2)</f>
        <v>1064.8800000000001</v>
      </c>
      <c r="W125" s="192">
        <f t="shared" si="39"/>
        <v>2602.11</v>
      </c>
      <c r="X125" s="193">
        <f t="shared" si="40"/>
        <v>127196</v>
      </c>
      <c r="Y125" s="182"/>
    </row>
    <row r="126" spans="1:25" s="164" customFormat="1" x14ac:dyDescent="0.2">
      <c r="A126" s="158" t="s">
        <v>176</v>
      </c>
      <c r="B126" s="159" t="s">
        <v>38</v>
      </c>
      <c r="C126" s="159" t="s">
        <v>6</v>
      </c>
      <c r="D126" s="161">
        <v>0</v>
      </c>
      <c r="E126" s="162">
        <v>0</v>
      </c>
      <c r="F126" s="192">
        <v>0</v>
      </c>
      <c r="G126" s="192">
        <v>0</v>
      </c>
      <c r="H126" s="192">
        <f t="shared" si="34"/>
        <v>0</v>
      </c>
      <c r="I126" s="192">
        <v>0</v>
      </c>
      <c r="J126" s="192">
        <v>0</v>
      </c>
      <c r="K126" s="192">
        <f t="shared" si="35"/>
        <v>0</v>
      </c>
      <c r="L126" s="192">
        <v>0</v>
      </c>
      <c r="M126" s="192">
        <v>0</v>
      </c>
      <c r="N126" s="192">
        <f t="shared" si="36"/>
        <v>0</v>
      </c>
      <c r="O126" s="192">
        <v>0</v>
      </c>
      <c r="P126" s="192">
        <v>0</v>
      </c>
      <c r="Q126" s="192">
        <f t="shared" si="37"/>
        <v>0</v>
      </c>
      <c r="R126" s="192">
        <v>0</v>
      </c>
      <c r="S126" s="192">
        <v>0</v>
      </c>
      <c r="T126" s="192">
        <f t="shared" si="38"/>
        <v>0</v>
      </c>
      <c r="U126" s="192">
        <v>0</v>
      </c>
      <c r="V126" s="192">
        <v>0</v>
      </c>
      <c r="W126" s="192">
        <f t="shared" si="39"/>
        <v>0</v>
      </c>
      <c r="X126" s="193">
        <f t="shared" si="40"/>
        <v>0</v>
      </c>
      <c r="Y126" s="182"/>
    </row>
    <row r="127" spans="1:25" s="164" customFormat="1" ht="12" thickBot="1" x14ac:dyDescent="0.25">
      <c r="A127" s="185" t="s">
        <v>176</v>
      </c>
      <c r="B127" s="186" t="s">
        <v>38</v>
      </c>
      <c r="C127" s="186" t="s">
        <v>41</v>
      </c>
      <c r="D127" s="195">
        <v>0</v>
      </c>
      <c r="E127" s="188">
        <v>0</v>
      </c>
      <c r="F127" s="196">
        <v>0</v>
      </c>
      <c r="G127" s="196">
        <v>0</v>
      </c>
      <c r="H127" s="196">
        <f t="shared" si="34"/>
        <v>0</v>
      </c>
      <c r="I127" s="196">
        <v>0</v>
      </c>
      <c r="J127" s="196">
        <v>0</v>
      </c>
      <c r="K127" s="196">
        <f t="shared" si="35"/>
        <v>0</v>
      </c>
      <c r="L127" s="196">
        <v>0</v>
      </c>
      <c r="M127" s="196">
        <v>0</v>
      </c>
      <c r="N127" s="196">
        <f t="shared" si="36"/>
        <v>0</v>
      </c>
      <c r="O127" s="196">
        <v>0</v>
      </c>
      <c r="P127" s="196">
        <v>0</v>
      </c>
      <c r="Q127" s="196">
        <f t="shared" si="37"/>
        <v>0</v>
      </c>
      <c r="R127" s="196">
        <v>0</v>
      </c>
      <c r="S127" s="196">
        <v>0</v>
      </c>
      <c r="T127" s="196">
        <f t="shared" si="38"/>
        <v>0</v>
      </c>
      <c r="U127" s="196">
        <v>0</v>
      </c>
      <c r="V127" s="196">
        <v>0</v>
      </c>
      <c r="W127" s="196">
        <f t="shared" si="39"/>
        <v>0</v>
      </c>
      <c r="X127" s="197">
        <f t="shared" si="40"/>
        <v>0</v>
      </c>
      <c r="Y127" s="182"/>
    </row>
    <row r="128" spans="1:25" s="164" customFormat="1" ht="12" thickBot="1" x14ac:dyDescent="0.25">
      <c r="A128" s="214" t="s">
        <v>176</v>
      </c>
      <c r="B128" s="215" t="s">
        <v>180</v>
      </c>
      <c r="C128" s="215"/>
      <c r="D128" s="224">
        <f>D112+D113+D114+D115+D116+D117+D118+D119+D120+D121+D122+D123+D124+D125+D126+D127</f>
        <v>8</v>
      </c>
      <c r="E128" s="217">
        <f t="shared" ref="E128:W128" si="75">E112+E113+E114+E115+E116+E117+E118+E119+E120+E121+E122+E123+E124+E125+E126+E127</f>
        <v>8</v>
      </c>
      <c r="F128" s="225">
        <f t="shared" si="75"/>
        <v>562540</v>
      </c>
      <c r="G128" s="225">
        <f t="shared" si="75"/>
        <v>389686.8</v>
      </c>
      <c r="H128" s="225">
        <f t="shared" si="75"/>
        <v>952226.8</v>
      </c>
      <c r="I128" s="225">
        <f t="shared" si="75"/>
        <v>132703.19</v>
      </c>
      <c r="J128" s="225">
        <f t="shared" si="75"/>
        <v>91927.13</v>
      </c>
      <c r="K128" s="225">
        <f t="shared" si="75"/>
        <v>224630.32</v>
      </c>
      <c r="L128" s="225">
        <f t="shared" si="75"/>
        <v>0</v>
      </c>
      <c r="M128" s="225">
        <f t="shared" si="75"/>
        <v>0</v>
      </c>
      <c r="N128" s="225">
        <f t="shared" si="75"/>
        <v>0</v>
      </c>
      <c r="O128" s="225">
        <f t="shared" si="75"/>
        <v>160717.68</v>
      </c>
      <c r="P128" s="225">
        <f t="shared" si="75"/>
        <v>111333.49</v>
      </c>
      <c r="Q128" s="225">
        <f t="shared" si="75"/>
        <v>272051.17000000004</v>
      </c>
      <c r="R128" s="225">
        <f t="shared" si="75"/>
        <v>11363.31</v>
      </c>
      <c r="S128" s="225">
        <f t="shared" si="75"/>
        <v>7871.66</v>
      </c>
      <c r="T128" s="225">
        <f t="shared" si="75"/>
        <v>19234.97</v>
      </c>
      <c r="U128" s="225">
        <f t="shared" si="75"/>
        <v>18113.789999999997</v>
      </c>
      <c r="V128" s="225">
        <f t="shared" si="75"/>
        <v>12547.909999999996</v>
      </c>
      <c r="W128" s="225">
        <f t="shared" si="75"/>
        <v>30661.7</v>
      </c>
      <c r="X128" s="226">
        <f>X112+X113+X114+X115+X116+X117+X118+X119+X120+X121+X122+X123+X124+X125+X126+X127-1</f>
        <v>1498805</v>
      </c>
      <c r="Y128" s="182"/>
    </row>
    <row r="129" spans="1:25" s="164" customFormat="1" x14ac:dyDescent="0.2">
      <c r="A129" s="176" t="s">
        <v>176</v>
      </c>
      <c r="B129" s="177" t="s">
        <v>42</v>
      </c>
      <c r="C129" s="177" t="s">
        <v>29</v>
      </c>
      <c r="D129" s="191">
        <v>0</v>
      </c>
      <c r="E129" s="179">
        <v>0</v>
      </c>
      <c r="F129" s="180">
        <v>0</v>
      </c>
      <c r="G129" s="180">
        <v>0</v>
      </c>
      <c r="H129" s="180">
        <f t="shared" si="34"/>
        <v>0</v>
      </c>
      <c r="I129" s="180">
        <v>0</v>
      </c>
      <c r="J129" s="180">
        <v>0</v>
      </c>
      <c r="K129" s="180">
        <f t="shared" si="35"/>
        <v>0</v>
      </c>
      <c r="L129" s="180">
        <v>0</v>
      </c>
      <c r="M129" s="180">
        <v>0</v>
      </c>
      <c r="N129" s="180">
        <f t="shared" si="36"/>
        <v>0</v>
      </c>
      <c r="O129" s="180">
        <v>0</v>
      </c>
      <c r="P129" s="180">
        <v>0</v>
      </c>
      <c r="Q129" s="180">
        <f t="shared" si="37"/>
        <v>0</v>
      </c>
      <c r="R129" s="180">
        <v>0</v>
      </c>
      <c r="S129" s="180">
        <v>0</v>
      </c>
      <c r="T129" s="180">
        <f t="shared" si="38"/>
        <v>0</v>
      </c>
      <c r="U129" s="180">
        <v>0</v>
      </c>
      <c r="V129" s="180">
        <v>0</v>
      </c>
      <c r="W129" s="180">
        <f t="shared" si="39"/>
        <v>0</v>
      </c>
      <c r="X129" s="181">
        <f t="shared" si="40"/>
        <v>0</v>
      </c>
      <c r="Y129" s="182"/>
    </row>
    <row r="130" spans="1:25" s="164" customFormat="1" x14ac:dyDescent="0.2">
      <c r="A130" s="158" t="s">
        <v>176</v>
      </c>
      <c r="B130" s="159" t="s">
        <v>42</v>
      </c>
      <c r="C130" s="159" t="s">
        <v>27</v>
      </c>
      <c r="D130" s="161">
        <v>1</v>
      </c>
      <c r="E130" s="162">
        <v>1</v>
      </c>
      <c r="F130" s="192">
        <f>ROUND($D130*'3p_turp_aprekins_dez'!$AX$16,2)</f>
        <v>79200</v>
      </c>
      <c r="G130" s="192">
        <f>ROUND($E130*'3p_turp_aprekins_dez'!$AX$17,2)</f>
        <v>54864</v>
      </c>
      <c r="H130" s="192">
        <f t="shared" si="34"/>
        <v>134064</v>
      </c>
      <c r="I130" s="192">
        <f>ROUND($F130*$K$4,2)</f>
        <v>18683.28</v>
      </c>
      <c r="J130" s="192">
        <f>ROUND($G130*$K$4,2)</f>
        <v>12942.42</v>
      </c>
      <c r="K130" s="192">
        <f t="shared" si="35"/>
        <v>31625.699999999997</v>
      </c>
      <c r="L130" s="192">
        <v>0</v>
      </c>
      <c r="M130" s="192">
        <v>0</v>
      </c>
      <c r="N130" s="192">
        <f t="shared" si="36"/>
        <v>0</v>
      </c>
      <c r="O130" s="192">
        <f t="shared" ref="O130:O135" si="76">ROUND($F130*$Q$4,2)</f>
        <v>22627.439999999999</v>
      </c>
      <c r="P130" s="192">
        <f t="shared" ref="P130:P135" si="77">ROUND($G130*$Q$4,2)</f>
        <v>15674.64</v>
      </c>
      <c r="Q130" s="192">
        <f t="shared" si="37"/>
        <v>38302.080000000002</v>
      </c>
      <c r="R130" s="192">
        <f t="shared" ref="R130:R135" si="78">ROUND($F130*$T$4,2)</f>
        <v>1599.84</v>
      </c>
      <c r="S130" s="192">
        <f t="shared" ref="S130:S135" si="79">ROUND($G130*$T$4,2)</f>
        <v>1108.25</v>
      </c>
      <c r="T130" s="192">
        <f t="shared" si="38"/>
        <v>2708.09</v>
      </c>
      <c r="U130" s="192">
        <f t="shared" ref="U130:U135" si="80">ROUND($F130*$W$4,2)</f>
        <v>2550.2399999999998</v>
      </c>
      <c r="V130" s="192">
        <f t="shared" ref="V130:V135" si="81">ROUND($G130*$W$4,2)</f>
        <v>1766.62</v>
      </c>
      <c r="W130" s="192">
        <f t="shared" si="39"/>
        <v>4316.8599999999997</v>
      </c>
      <c r="X130" s="193">
        <f t="shared" si="40"/>
        <v>211017</v>
      </c>
      <c r="Y130" s="182"/>
    </row>
    <row r="131" spans="1:25" s="164" customFormat="1" x14ac:dyDescent="0.2">
      <c r="A131" s="158" t="s">
        <v>176</v>
      </c>
      <c r="B131" s="159" t="s">
        <v>42</v>
      </c>
      <c r="C131" s="159" t="s">
        <v>8</v>
      </c>
      <c r="D131" s="161">
        <v>1</v>
      </c>
      <c r="E131" s="162">
        <v>1</v>
      </c>
      <c r="F131" s="192">
        <f>ROUND($D131*'3p_turp_aprekins_dez'!$AX$16,2)</f>
        <v>79200</v>
      </c>
      <c r="G131" s="192">
        <f>ROUND($E131*'3p_turp_aprekins_dez'!$AX$17,2)</f>
        <v>54864</v>
      </c>
      <c r="H131" s="192">
        <f t="shared" si="34"/>
        <v>134064</v>
      </c>
      <c r="I131" s="192">
        <f t="shared" ref="I131:I136" si="82">ROUND($F131*$K$4,2)</f>
        <v>18683.28</v>
      </c>
      <c r="J131" s="192">
        <f t="shared" ref="J131:J136" si="83">ROUND($G131*$K$4,2)</f>
        <v>12942.42</v>
      </c>
      <c r="K131" s="192">
        <f t="shared" si="35"/>
        <v>31625.699999999997</v>
      </c>
      <c r="L131" s="192">
        <v>0</v>
      </c>
      <c r="M131" s="192">
        <v>0</v>
      </c>
      <c r="N131" s="192">
        <f t="shared" si="36"/>
        <v>0</v>
      </c>
      <c r="O131" s="192">
        <f t="shared" si="76"/>
        <v>22627.439999999999</v>
      </c>
      <c r="P131" s="192">
        <f t="shared" si="77"/>
        <v>15674.64</v>
      </c>
      <c r="Q131" s="192">
        <f t="shared" si="37"/>
        <v>38302.080000000002</v>
      </c>
      <c r="R131" s="192">
        <f t="shared" si="78"/>
        <v>1599.84</v>
      </c>
      <c r="S131" s="192">
        <f t="shared" si="79"/>
        <v>1108.25</v>
      </c>
      <c r="T131" s="192">
        <f t="shared" si="38"/>
        <v>2708.09</v>
      </c>
      <c r="U131" s="192">
        <f t="shared" si="80"/>
        <v>2550.2399999999998</v>
      </c>
      <c r="V131" s="192">
        <f t="shared" si="81"/>
        <v>1766.62</v>
      </c>
      <c r="W131" s="192">
        <f t="shared" si="39"/>
        <v>4316.8599999999997</v>
      </c>
      <c r="X131" s="193">
        <f t="shared" si="40"/>
        <v>211017</v>
      </c>
      <c r="Y131" s="182"/>
    </row>
    <row r="132" spans="1:25" s="164" customFormat="1" x14ac:dyDescent="0.2">
      <c r="A132" s="158" t="s">
        <v>176</v>
      </c>
      <c r="B132" s="159" t="s">
        <v>42</v>
      </c>
      <c r="C132" s="159" t="s">
        <v>15</v>
      </c>
      <c r="D132" s="161">
        <v>1</v>
      </c>
      <c r="E132" s="162">
        <v>1</v>
      </c>
      <c r="F132" s="192">
        <f>ROUND($D132*'3p_turp_aprekins_dez'!$AX$16,2)</f>
        <v>79200</v>
      </c>
      <c r="G132" s="192">
        <f>ROUND($E132*'3p_turp_aprekins_dez'!$AX$17,2)</f>
        <v>54864</v>
      </c>
      <c r="H132" s="192">
        <f t="shared" si="34"/>
        <v>134064</v>
      </c>
      <c r="I132" s="192">
        <f t="shared" si="82"/>
        <v>18683.28</v>
      </c>
      <c r="J132" s="192">
        <f t="shared" si="83"/>
        <v>12942.42</v>
      </c>
      <c r="K132" s="192">
        <f t="shared" si="35"/>
        <v>31625.699999999997</v>
      </c>
      <c r="L132" s="192">
        <v>0</v>
      </c>
      <c r="M132" s="192">
        <v>0</v>
      </c>
      <c r="N132" s="192">
        <f t="shared" si="36"/>
        <v>0</v>
      </c>
      <c r="O132" s="192">
        <f t="shared" si="76"/>
        <v>22627.439999999999</v>
      </c>
      <c r="P132" s="192">
        <f t="shared" si="77"/>
        <v>15674.64</v>
      </c>
      <c r="Q132" s="192">
        <f t="shared" si="37"/>
        <v>38302.080000000002</v>
      </c>
      <c r="R132" s="192">
        <f t="shared" si="78"/>
        <v>1599.84</v>
      </c>
      <c r="S132" s="192">
        <f t="shared" si="79"/>
        <v>1108.25</v>
      </c>
      <c r="T132" s="192">
        <f t="shared" si="38"/>
        <v>2708.09</v>
      </c>
      <c r="U132" s="192">
        <f t="shared" si="80"/>
        <v>2550.2399999999998</v>
      </c>
      <c r="V132" s="192">
        <f t="shared" si="81"/>
        <v>1766.62</v>
      </c>
      <c r="W132" s="192">
        <f t="shared" si="39"/>
        <v>4316.8599999999997</v>
      </c>
      <c r="X132" s="193">
        <f t="shared" si="40"/>
        <v>211017</v>
      </c>
      <c r="Y132" s="182"/>
    </row>
    <row r="133" spans="1:25" s="164" customFormat="1" x14ac:dyDescent="0.2">
      <c r="A133" s="158" t="s">
        <v>176</v>
      </c>
      <c r="B133" s="159" t="s">
        <v>42</v>
      </c>
      <c r="C133" s="159" t="s">
        <v>30</v>
      </c>
      <c r="D133" s="161">
        <v>1</v>
      </c>
      <c r="E133" s="162">
        <v>1</v>
      </c>
      <c r="F133" s="192">
        <f>ROUND($D133*'3p_turp_aprekins_dez'!$AX$16,2)</f>
        <v>79200</v>
      </c>
      <c r="G133" s="192">
        <f>ROUND($E133*'3p_turp_aprekins_dez'!$AX$17,2)</f>
        <v>54864</v>
      </c>
      <c r="H133" s="192">
        <f t="shared" si="34"/>
        <v>134064</v>
      </c>
      <c r="I133" s="192">
        <f t="shared" si="82"/>
        <v>18683.28</v>
      </c>
      <c r="J133" s="192">
        <f t="shared" si="83"/>
        <v>12942.42</v>
      </c>
      <c r="K133" s="192">
        <f t="shared" si="35"/>
        <v>31625.699999999997</v>
      </c>
      <c r="L133" s="192">
        <v>0</v>
      </c>
      <c r="M133" s="192">
        <v>0</v>
      </c>
      <c r="N133" s="192">
        <f t="shared" si="36"/>
        <v>0</v>
      </c>
      <c r="O133" s="192">
        <f t="shared" si="76"/>
        <v>22627.439999999999</v>
      </c>
      <c r="P133" s="192">
        <f t="shared" si="77"/>
        <v>15674.64</v>
      </c>
      <c r="Q133" s="192">
        <f t="shared" si="37"/>
        <v>38302.080000000002</v>
      </c>
      <c r="R133" s="192">
        <f t="shared" si="78"/>
        <v>1599.84</v>
      </c>
      <c r="S133" s="192">
        <f t="shared" si="79"/>
        <v>1108.25</v>
      </c>
      <c r="T133" s="192">
        <f t="shared" si="38"/>
        <v>2708.09</v>
      </c>
      <c r="U133" s="192">
        <f t="shared" si="80"/>
        <v>2550.2399999999998</v>
      </c>
      <c r="V133" s="192">
        <f t="shared" si="81"/>
        <v>1766.62</v>
      </c>
      <c r="W133" s="192">
        <f t="shared" si="39"/>
        <v>4316.8599999999997</v>
      </c>
      <c r="X133" s="193">
        <f t="shared" si="40"/>
        <v>211017</v>
      </c>
      <c r="Y133" s="182"/>
    </row>
    <row r="134" spans="1:25" s="164" customFormat="1" x14ac:dyDescent="0.2">
      <c r="A134" s="158" t="s">
        <v>176</v>
      </c>
      <c r="B134" s="159" t="s">
        <v>42</v>
      </c>
      <c r="C134" s="159" t="s">
        <v>173</v>
      </c>
      <c r="D134" s="161">
        <v>1</v>
      </c>
      <c r="E134" s="162">
        <v>1</v>
      </c>
      <c r="F134" s="192">
        <f>ROUND($D134*'3p_turp_aprekins_dez'!$AX$16,2)</f>
        <v>79200</v>
      </c>
      <c r="G134" s="192">
        <f>ROUND($E134*'3p_turp_aprekins_dez'!$AX$17,2)</f>
        <v>54864</v>
      </c>
      <c r="H134" s="192">
        <f t="shared" si="34"/>
        <v>134064</v>
      </c>
      <c r="I134" s="192">
        <f t="shared" si="82"/>
        <v>18683.28</v>
      </c>
      <c r="J134" s="192">
        <f t="shared" si="83"/>
        <v>12942.42</v>
      </c>
      <c r="K134" s="192">
        <f t="shared" si="35"/>
        <v>31625.699999999997</v>
      </c>
      <c r="L134" s="192">
        <v>0</v>
      </c>
      <c r="M134" s="192">
        <v>0</v>
      </c>
      <c r="N134" s="192">
        <f t="shared" si="36"/>
        <v>0</v>
      </c>
      <c r="O134" s="192">
        <f t="shared" si="76"/>
        <v>22627.439999999999</v>
      </c>
      <c r="P134" s="192">
        <f t="shared" si="77"/>
        <v>15674.64</v>
      </c>
      <c r="Q134" s="192">
        <f t="shared" si="37"/>
        <v>38302.080000000002</v>
      </c>
      <c r="R134" s="192">
        <f t="shared" si="78"/>
        <v>1599.84</v>
      </c>
      <c r="S134" s="192">
        <f t="shared" si="79"/>
        <v>1108.25</v>
      </c>
      <c r="T134" s="192">
        <f t="shared" si="38"/>
        <v>2708.09</v>
      </c>
      <c r="U134" s="192">
        <f t="shared" si="80"/>
        <v>2550.2399999999998</v>
      </c>
      <c r="V134" s="192">
        <f t="shared" si="81"/>
        <v>1766.62</v>
      </c>
      <c r="W134" s="192">
        <f t="shared" si="39"/>
        <v>4316.8599999999997</v>
      </c>
      <c r="X134" s="193">
        <f t="shared" si="40"/>
        <v>211017</v>
      </c>
      <c r="Y134" s="182"/>
    </row>
    <row r="135" spans="1:25" s="164" customFormat="1" x14ac:dyDescent="0.2">
      <c r="A135" s="158" t="s">
        <v>176</v>
      </c>
      <c r="B135" s="159" t="s">
        <v>42</v>
      </c>
      <c r="C135" s="159" t="s">
        <v>9</v>
      </c>
      <c r="D135" s="161">
        <v>0</v>
      </c>
      <c r="E135" s="162">
        <v>0</v>
      </c>
      <c r="F135" s="192">
        <f>ROUND($D135*'3p_turp_aprekins_dez'!$AX$16,2)</f>
        <v>0</v>
      </c>
      <c r="G135" s="192">
        <f>ROUND($E135*'3p_turp_aprekins_dez'!$AX$17,2)</f>
        <v>0</v>
      </c>
      <c r="H135" s="192">
        <f t="shared" si="34"/>
        <v>0</v>
      </c>
      <c r="I135" s="192">
        <f t="shared" si="82"/>
        <v>0</v>
      </c>
      <c r="J135" s="192">
        <f t="shared" si="83"/>
        <v>0</v>
      </c>
      <c r="K135" s="192">
        <f t="shared" si="35"/>
        <v>0</v>
      </c>
      <c r="L135" s="192">
        <v>0</v>
      </c>
      <c r="M135" s="192">
        <v>0</v>
      </c>
      <c r="N135" s="192">
        <f t="shared" si="36"/>
        <v>0</v>
      </c>
      <c r="O135" s="192">
        <f t="shared" si="76"/>
        <v>0</v>
      </c>
      <c r="P135" s="192">
        <f t="shared" si="77"/>
        <v>0</v>
      </c>
      <c r="Q135" s="192">
        <f t="shared" si="37"/>
        <v>0</v>
      </c>
      <c r="R135" s="192">
        <f t="shared" si="78"/>
        <v>0</v>
      </c>
      <c r="S135" s="192">
        <f t="shared" si="79"/>
        <v>0</v>
      </c>
      <c r="T135" s="192">
        <f t="shared" si="38"/>
        <v>0</v>
      </c>
      <c r="U135" s="192">
        <f t="shared" si="80"/>
        <v>0</v>
      </c>
      <c r="V135" s="192">
        <f t="shared" si="81"/>
        <v>0</v>
      </c>
      <c r="W135" s="192">
        <f t="shared" si="39"/>
        <v>0</v>
      </c>
      <c r="X135" s="193">
        <f t="shared" si="40"/>
        <v>0</v>
      </c>
      <c r="Y135" s="182"/>
    </row>
    <row r="136" spans="1:25" s="164" customFormat="1" x14ac:dyDescent="0.2">
      <c r="A136" s="158" t="s">
        <v>176</v>
      </c>
      <c r="B136" s="159" t="s">
        <v>42</v>
      </c>
      <c r="C136" s="159" t="s">
        <v>10</v>
      </c>
      <c r="D136" s="161">
        <v>1</v>
      </c>
      <c r="E136" s="162">
        <v>1</v>
      </c>
      <c r="F136" s="192">
        <f>ROUND($D136*'3p_turp_aprekins_dez'!$AX$16,2)</f>
        <v>79200</v>
      </c>
      <c r="G136" s="192">
        <f>ROUND($E136*'3p_turp_aprekins_dez'!$AX$17,2)</f>
        <v>54864</v>
      </c>
      <c r="H136" s="192">
        <f t="shared" ref="H136" si="84">SUM(F136:G136)</f>
        <v>134064</v>
      </c>
      <c r="I136" s="192">
        <f t="shared" si="82"/>
        <v>18683.28</v>
      </c>
      <c r="J136" s="192">
        <f t="shared" si="83"/>
        <v>12942.42</v>
      </c>
      <c r="K136" s="192">
        <f t="shared" si="35"/>
        <v>31625.699999999997</v>
      </c>
      <c r="L136" s="192">
        <v>0</v>
      </c>
      <c r="M136" s="192">
        <v>0</v>
      </c>
      <c r="N136" s="192">
        <f t="shared" si="36"/>
        <v>0</v>
      </c>
      <c r="O136" s="192">
        <f>ROUND($F136*$Q$4,2)</f>
        <v>22627.439999999999</v>
      </c>
      <c r="P136" s="192">
        <f>ROUND($G136*$Q$4,2)</f>
        <v>15674.64</v>
      </c>
      <c r="Q136" s="192">
        <f t="shared" si="37"/>
        <v>38302.080000000002</v>
      </c>
      <c r="R136" s="192">
        <f>ROUND($F136*$T$4,2)</f>
        <v>1599.84</v>
      </c>
      <c r="S136" s="192">
        <f>ROUND($G136*$T$4,2)</f>
        <v>1108.25</v>
      </c>
      <c r="T136" s="192">
        <f t="shared" si="38"/>
        <v>2708.09</v>
      </c>
      <c r="U136" s="192">
        <f>ROUND($F136*$W$4,2)</f>
        <v>2550.2399999999998</v>
      </c>
      <c r="V136" s="192">
        <f>ROUND($G136*$W$4,2)</f>
        <v>1766.62</v>
      </c>
      <c r="W136" s="192">
        <f t="shared" si="39"/>
        <v>4316.8599999999997</v>
      </c>
      <c r="X136" s="193">
        <f t="shared" si="40"/>
        <v>211017</v>
      </c>
      <c r="Y136" s="182"/>
    </row>
    <row r="137" spans="1:25" s="164" customFormat="1" x14ac:dyDescent="0.2">
      <c r="A137" s="158" t="s">
        <v>176</v>
      </c>
      <c r="B137" s="159" t="s">
        <v>42</v>
      </c>
      <c r="C137" s="159" t="s">
        <v>66</v>
      </c>
      <c r="D137" s="161">
        <v>1</v>
      </c>
      <c r="E137" s="162">
        <v>1</v>
      </c>
      <c r="F137" s="192">
        <f>ROUND($D137*'3p_turp_aprekins_dez'!$AX$20,2)</f>
        <v>39600</v>
      </c>
      <c r="G137" s="192">
        <f>ROUND($E137*'3p_turp_aprekins_dez'!$AX$21,2)</f>
        <v>27432</v>
      </c>
      <c r="H137" s="192">
        <f t="shared" si="34"/>
        <v>67032</v>
      </c>
      <c r="I137" s="192">
        <f>ROUND($F137*$K$4,2)</f>
        <v>9341.64</v>
      </c>
      <c r="J137" s="192">
        <f>ROUND($G137*$K$4,2)</f>
        <v>6471.21</v>
      </c>
      <c r="K137" s="192">
        <f t="shared" si="35"/>
        <v>15812.849999999999</v>
      </c>
      <c r="L137" s="192">
        <v>0</v>
      </c>
      <c r="M137" s="192">
        <v>0</v>
      </c>
      <c r="N137" s="192">
        <f t="shared" si="36"/>
        <v>0</v>
      </c>
      <c r="O137" s="192">
        <f>ROUND($F137*$Q$4,2)</f>
        <v>11313.72</v>
      </c>
      <c r="P137" s="192">
        <f>ROUND($G137*$Q$4,2)</f>
        <v>7837.32</v>
      </c>
      <c r="Q137" s="192">
        <f t="shared" si="37"/>
        <v>19151.04</v>
      </c>
      <c r="R137" s="192">
        <f>ROUND($F137*$T$4,2)</f>
        <v>799.92</v>
      </c>
      <c r="S137" s="192">
        <f>ROUND($G137*$T$4,2)</f>
        <v>554.13</v>
      </c>
      <c r="T137" s="192">
        <f t="shared" si="38"/>
        <v>1354.05</v>
      </c>
      <c r="U137" s="192">
        <f>ROUND($F137*$W$4,2)</f>
        <v>1275.1199999999999</v>
      </c>
      <c r="V137" s="192">
        <f>ROUND($G137*$W$4,2)</f>
        <v>883.31</v>
      </c>
      <c r="W137" s="192">
        <f t="shared" si="39"/>
        <v>2158.4299999999998</v>
      </c>
      <c r="X137" s="193">
        <f t="shared" si="40"/>
        <v>105508</v>
      </c>
      <c r="Y137" s="182"/>
    </row>
    <row r="138" spans="1:25" s="164" customFormat="1" x14ac:dyDescent="0.2">
      <c r="A138" s="158" t="s">
        <v>176</v>
      </c>
      <c r="B138" s="159" t="s">
        <v>42</v>
      </c>
      <c r="C138" s="159" t="s">
        <v>124</v>
      </c>
      <c r="D138" s="161">
        <v>0</v>
      </c>
      <c r="E138" s="162">
        <v>0</v>
      </c>
      <c r="F138" s="192">
        <v>0</v>
      </c>
      <c r="G138" s="192">
        <v>0</v>
      </c>
      <c r="H138" s="192">
        <f t="shared" si="34"/>
        <v>0</v>
      </c>
      <c r="I138" s="192">
        <v>0</v>
      </c>
      <c r="J138" s="192">
        <v>0</v>
      </c>
      <c r="K138" s="192">
        <f t="shared" si="35"/>
        <v>0</v>
      </c>
      <c r="L138" s="192">
        <v>0</v>
      </c>
      <c r="M138" s="192">
        <v>0</v>
      </c>
      <c r="N138" s="192">
        <f t="shared" si="36"/>
        <v>0</v>
      </c>
      <c r="O138" s="192">
        <v>0</v>
      </c>
      <c r="P138" s="192">
        <v>0</v>
      </c>
      <c r="Q138" s="192">
        <f t="shared" si="37"/>
        <v>0</v>
      </c>
      <c r="R138" s="192">
        <v>0</v>
      </c>
      <c r="S138" s="192">
        <v>0</v>
      </c>
      <c r="T138" s="192">
        <f t="shared" si="38"/>
        <v>0</v>
      </c>
      <c r="U138" s="192">
        <v>0</v>
      </c>
      <c r="V138" s="192">
        <v>0</v>
      </c>
      <c r="W138" s="192">
        <f t="shared" si="39"/>
        <v>0</v>
      </c>
      <c r="X138" s="193">
        <f t="shared" si="40"/>
        <v>0</v>
      </c>
      <c r="Y138" s="182"/>
    </row>
    <row r="139" spans="1:25" s="164" customFormat="1" x14ac:dyDescent="0.2">
      <c r="A139" s="158" t="s">
        <v>176</v>
      </c>
      <c r="B139" s="159" t="s">
        <v>42</v>
      </c>
      <c r="C139" s="159" t="s">
        <v>31</v>
      </c>
      <c r="D139" s="161">
        <v>1</v>
      </c>
      <c r="E139" s="162">
        <v>1</v>
      </c>
      <c r="F139" s="192">
        <f>ROUND($D139*'3p_turp_aprekins_dez'!$AX$16,2)</f>
        <v>79200</v>
      </c>
      <c r="G139" s="192">
        <f>ROUND($E139*'3p_turp_aprekins_dez'!$AX$17,2)</f>
        <v>54864</v>
      </c>
      <c r="H139" s="192">
        <f t="shared" si="34"/>
        <v>134064</v>
      </c>
      <c r="I139" s="192">
        <f>ROUND($F139*$K$4,2)</f>
        <v>18683.28</v>
      </c>
      <c r="J139" s="192">
        <f>ROUND($G139*$K$4,2)</f>
        <v>12942.42</v>
      </c>
      <c r="K139" s="192">
        <f>SUM(I139:J139)</f>
        <v>31625.699999999997</v>
      </c>
      <c r="L139" s="192">
        <v>0</v>
      </c>
      <c r="M139" s="192">
        <v>0</v>
      </c>
      <c r="N139" s="192">
        <f>SUM(L139:M139)</f>
        <v>0</v>
      </c>
      <c r="O139" s="192">
        <f>ROUND($F139*$Q$4,2)</f>
        <v>22627.439999999999</v>
      </c>
      <c r="P139" s="192">
        <f>ROUND($G139*$Q$4,2)</f>
        <v>15674.64</v>
      </c>
      <c r="Q139" s="192">
        <f>SUM(O139:P139)</f>
        <v>38302.080000000002</v>
      </c>
      <c r="R139" s="192">
        <f>ROUND($F139*$T$4,2)</f>
        <v>1599.84</v>
      </c>
      <c r="S139" s="192">
        <f>ROUND($G139*$T$4,2)</f>
        <v>1108.25</v>
      </c>
      <c r="T139" s="192">
        <f>SUM(R139:S139)</f>
        <v>2708.09</v>
      </c>
      <c r="U139" s="192">
        <f>ROUND($F139*$W$4,2)</f>
        <v>2550.2399999999998</v>
      </c>
      <c r="V139" s="192">
        <f>ROUND($G139*$W$4,2)</f>
        <v>1766.62</v>
      </c>
      <c r="W139" s="192">
        <f>SUM(U139:V139)</f>
        <v>4316.8599999999997</v>
      </c>
      <c r="X139" s="193">
        <f t="shared" si="40"/>
        <v>211017</v>
      </c>
      <c r="Y139" s="182"/>
    </row>
    <row r="140" spans="1:25" s="164" customFormat="1" x14ac:dyDescent="0.2">
      <c r="A140" s="158" t="s">
        <v>176</v>
      </c>
      <c r="B140" s="159" t="s">
        <v>42</v>
      </c>
      <c r="C140" s="159" t="s">
        <v>69</v>
      </c>
      <c r="D140" s="161">
        <v>0</v>
      </c>
      <c r="E140" s="162">
        <v>0</v>
      </c>
      <c r="F140" s="192">
        <v>0</v>
      </c>
      <c r="G140" s="192">
        <v>0</v>
      </c>
      <c r="H140" s="192">
        <f t="shared" si="34"/>
        <v>0</v>
      </c>
      <c r="I140" s="192">
        <v>0</v>
      </c>
      <c r="J140" s="192">
        <v>0</v>
      </c>
      <c r="K140" s="192">
        <f t="shared" si="35"/>
        <v>0</v>
      </c>
      <c r="L140" s="192">
        <v>0</v>
      </c>
      <c r="M140" s="192">
        <v>0</v>
      </c>
      <c r="N140" s="192">
        <f t="shared" si="36"/>
        <v>0</v>
      </c>
      <c r="O140" s="192">
        <v>0</v>
      </c>
      <c r="P140" s="192">
        <v>0</v>
      </c>
      <c r="Q140" s="192">
        <f t="shared" si="37"/>
        <v>0</v>
      </c>
      <c r="R140" s="192">
        <v>0</v>
      </c>
      <c r="S140" s="192">
        <v>0</v>
      </c>
      <c r="T140" s="192">
        <f t="shared" si="38"/>
        <v>0</v>
      </c>
      <c r="U140" s="192">
        <v>0</v>
      </c>
      <c r="V140" s="192">
        <v>0</v>
      </c>
      <c r="W140" s="192">
        <f t="shared" si="39"/>
        <v>0</v>
      </c>
      <c r="X140" s="193">
        <f t="shared" ref="X140:X209" si="85">ROUND(H140+K140+N140+Q140+T140+W140,0)</f>
        <v>0</v>
      </c>
      <c r="Y140" s="182"/>
    </row>
    <row r="141" spans="1:25" s="164" customFormat="1" x14ac:dyDescent="0.2">
      <c r="A141" s="158" t="s">
        <v>176</v>
      </c>
      <c r="B141" s="159" t="s">
        <v>42</v>
      </c>
      <c r="C141" s="159" t="s">
        <v>11</v>
      </c>
      <c r="D141" s="161">
        <v>1</v>
      </c>
      <c r="E141" s="162">
        <v>1</v>
      </c>
      <c r="F141" s="192">
        <f>ROUND($D141*'3p_turp_aprekins_dez'!$AX$26,2)</f>
        <v>47740</v>
      </c>
      <c r="G141" s="192">
        <f>ROUND($E141*'3p_turp_aprekins_dez'!$AX$27,2)</f>
        <v>33070.800000000003</v>
      </c>
      <c r="H141" s="192">
        <f t="shared" ref="H141:H210" si="86">SUM(F141:G141)</f>
        <v>80810.8</v>
      </c>
      <c r="I141" s="192">
        <f>ROUND($F141*$K$4,2)</f>
        <v>11261.87</v>
      </c>
      <c r="J141" s="192">
        <f>ROUND($G141*$K$4,2)</f>
        <v>7801.4</v>
      </c>
      <c r="K141" s="192">
        <f t="shared" ref="K141" si="87">SUM(I141:J141)</f>
        <v>19063.27</v>
      </c>
      <c r="L141" s="192">
        <v>0</v>
      </c>
      <c r="M141" s="192">
        <v>0</v>
      </c>
      <c r="N141" s="192">
        <f t="shared" ref="N141:N210" si="88">SUM(L141:M141)</f>
        <v>0</v>
      </c>
      <c r="O141" s="192">
        <f>ROUND($F141*$Q$4,2)</f>
        <v>13639.32</v>
      </c>
      <c r="P141" s="192">
        <f>ROUND($G141*$Q$4,2)</f>
        <v>9448.33</v>
      </c>
      <c r="Q141" s="192">
        <f t="shared" ref="Q141" si="89">SUM(O141:P141)</f>
        <v>23087.65</v>
      </c>
      <c r="R141" s="192">
        <f>ROUND($F141*$T$4,2)</f>
        <v>964.35</v>
      </c>
      <c r="S141" s="192">
        <f>ROUND($G141*$T$4,2)</f>
        <v>668.03</v>
      </c>
      <c r="T141" s="192">
        <f t="shared" ref="T141" si="90">SUM(R141:S141)</f>
        <v>1632.38</v>
      </c>
      <c r="U141" s="192">
        <f>ROUND($F141*$W$4,2)</f>
        <v>1537.23</v>
      </c>
      <c r="V141" s="192">
        <f>ROUND($G141*$W$4,2)</f>
        <v>1064.8800000000001</v>
      </c>
      <c r="W141" s="192">
        <f t="shared" ref="W141:W210" si="91">SUM(U141:V141)</f>
        <v>2602.11</v>
      </c>
      <c r="X141" s="193">
        <f t="shared" si="85"/>
        <v>127196</v>
      </c>
      <c r="Y141" s="182"/>
    </row>
    <row r="142" spans="1:25" s="164" customFormat="1" ht="12" thickBot="1" x14ac:dyDescent="0.25">
      <c r="A142" s="185" t="s">
        <v>176</v>
      </c>
      <c r="B142" s="186" t="s">
        <v>42</v>
      </c>
      <c r="C142" s="186" t="s">
        <v>6</v>
      </c>
      <c r="D142" s="195">
        <v>0</v>
      </c>
      <c r="E142" s="188">
        <v>0</v>
      </c>
      <c r="F142" s="196">
        <v>0</v>
      </c>
      <c r="G142" s="196">
        <v>0</v>
      </c>
      <c r="H142" s="196">
        <f t="shared" si="86"/>
        <v>0</v>
      </c>
      <c r="I142" s="196">
        <v>0</v>
      </c>
      <c r="J142" s="196">
        <v>0</v>
      </c>
      <c r="K142" s="196">
        <f t="shared" ref="K142:K210" si="92">SUM(I142:J142)</f>
        <v>0</v>
      </c>
      <c r="L142" s="196">
        <v>0</v>
      </c>
      <c r="M142" s="196">
        <v>0</v>
      </c>
      <c r="N142" s="196">
        <f t="shared" si="88"/>
        <v>0</v>
      </c>
      <c r="O142" s="196">
        <v>0</v>
      </c>
      <c r="P142" s="196">
        <v>0</v>
      </c>
      <c r="Q142" s="196">
        <f t="shared" ref="Q142:Q210" si="93">SUM(O142:P142)</f>
        <v>0</v>
      </c>
      <c r="R142" s="196">
        <v>0</v>
      </c>
      <c r="S142" s="196">
        <v>0</v>
      </c>
      <c r="T142" s="196">
        <f t="shared" ref="T142:T210" si="94">SUM(R142:S142)</f>
        <v>0</v>
      </c>
      <c r="U142" s="196">
        <v>0</v>
      </c>
      <c r="V142" s="196">
        <v>0</v>
      </c>
      <c r="W142" s="196">
        <f t="shared" si="91"/>
        <v>0</v>
      </c>
      <c r="X142" s="197">
        <f t="shared" si="85"/>
        <v>0</v>
      </c>
      <c r="Y142" s="182"/>
    </row>
    <row r="143" spans="1:25" s="220" customFormat="1" thickBot="1" x14ac:dyDescent="0.2">
      <c r="A143" s="214" t="s">
        <v>176</v>
      </c>
      <c r="B143" s="215" t="s">
        <v>180</v>
      </c>
      <c r="C143" s="215"/>
      <c r="D143" s="224">
        <f>D129+D130+D131+D132+D133+D134+D135+D136+D137+D139+D138+D140+D141+D142</f>
        <v>9</v>
      </c>
      <c r="E143" s="217">
        <f t="shared" ref="E143:W143" si="95">E129+E130+E131+E132+E133+E134+E135+E136+E137+E139+E138+E140+E141+E142</f>
        <v>9</v>
      </c>
      <c r="F143" s="225">
        <f t="shared" si="95"/>
        <v>641740</v>
      </c>
      <c r="G143" s="225">
        <f t="shared" si="95"/>
        <v>444550.8</v>
      </c>
      <c r="H143" s="225">
        <f t="shared" si="95"/>
        <v>1086290.8</v>
      </c>
      <c r="I143" s="225">
        <f t="shared" si="95"/>
        <v>151386.46999999997</v>
      </c>
      <c r="J143" s="225">
        <f t="shared" si="95"/>
        <v>104869.55</v>
      </c>
      <c r="K143" s="225">
        <f t="shared" si="95"/>
        <v>256256.02</v>
      </c>
      <c r="L143" s="225">
        <f t="shared" si="95"/>
        <v>0</v>
      </c>
      <c r="M143" s="225">
        <f t="shared" si="95"/>
        <v>0</v>
      </c>
      <c r="N143" s="225">
        <f t="shared" si="95"/>
        <v>0</v>
      </c>
      <c r="O143" s="225">
        <f t="shared" si="95"/>
        <v>183345.12</v>
      </c>
      <c r="P143" s="225">
        <f t="shared" si="95"/>
        <v>127008.13</v>
      </c>
      <c r="Q143" s="225">
        <f t="shared" si="95"/>
        <v>310353.25000000006</v>
      </c>
      <c r="R143" s="225">
        <f t="shared" si="95"/>
        <v>12963.15</v>
      </c>
      <c r="S143" s="225">
        <f t="shared" si="95"/>
        <v>8979.9100000000017</v>
      </c>
      <c r="T143" s="225">
        <f t="shared" si="95"/>
        <v>21943.06</v>
      </c>
      <c r="U143" s="225">
        <f t="shared" si="95"/>
        <v>20664.029999999995</v>
      </c>
      <c r="V143" s="225">
        <f t="shared" si="95"/>
        <v>14314.529999999999</v>
      </c>
      <c r="W143" s="225">
        <f t="shared" si="95"/>
        <v>34978.559999999998</v>
      </c>
      <c r="X143" s="226">
        <f>X129+X130+X131+X132+X133+X134+X135+X136+X137+X139+X138+X140+X141+X142-1</f>
        <v>1709822</v>
      </c>
      <c r="Y143" s="219"/>
    </row>
    <row r="144" spans="1:25" s="164" customFormat="1" x14ac:dyDescent="0.2">
      <c r="A144" s="176" t="s">
        <v>176</v>
      </c>
      <c r="B144" s="177" t="s">
        <v>43</v>
      </c>
      <c r="C144" s="177" t="s">
        <v>29</v>
      </c>
      <c r="D144" s="191">
        <v>0</v>
      </c>
      <c r="E144" s="179">
        <v>0</v>
      </c>
      <c r="F144" s="180">
        <v>0</v>
      </c>
      <c r="G144" s="180">
        <v>0</v>
      </c>
      <c r="H144" s="180">
        <f t="shared" si="86"/>
        <v>0</v>
      </c>
      <c r="I144" s="180">
        <v>0</v>
      </c>
      <c r="J144" s="180">
        <v>0</v>
      </c>
      <c r="K144" s="180">
        <f t="shared" si="92"/>
        <v>0</v>
      </c>
      <c r="L144" s="180">
        <v>0</v>
      </c>
      <c r="M144" s="180">
        <v>0</v>
      </c>
      <c r="N144" s="180">
        <f t="shared" si="88"/>
        <v>0</v>
      </c>
      <c r="O144" s="180">
        <v>0</v>
      </c>
      <c r="P144" s="180">
        <v>0</v>
      </c>
      <c r="Q144" s="180">
        <f t="shared" si="93"/>
        <v>0</v>
      </c>
      <c r="R144" s="180">
        <v>0</v>
      </c>
      <c r="S144" s="180">
        <v>0</v>
      </c>
      <c r="T144" s="180">
        <f t="shared" si="94"/>
        <v>0</v>
      </c>
      <c r="U144" s="180">
        <v>0</v>
      </c>
      <c r="V144" s="180">
        <v>0</v>
      </c>
      <c r="W144" s="180">
        <f t="shared" si="91"/>
        <v>0</v>
      </c>
      <c r="X144" s="181">
        <f t="shared" si="85"/>
        <v>0</v>
      </c>
      <c r="Y144" s="182"/>
    </row>
    <row r="145" spans="1:25" s="164" customFormat="1" x14ac:dyDescent="0.2">
      <c r="A145" s="158" t="s">
        <v>176</v>
      </c>
      <c r="B145" s="159" t="s">
        <v>43</v>
      </c>
      <c r="C145" s="159" t="s">
        <v>27</v>
      </c>
      <c r="D145" s="161">
        <v>0</v>
      </c>
      <c r="E145" s="162">
        <v>0</v>
      </c>
      <c r="F145" s="192">
        <f>ROUND($D145*'3p_turp_aprekins_dez'!$AX$16,2)</f>
        <v>0</v>
      </c>
      <c r="G145" s="192">
        <f>ROUND($E145*'3p_turp_aprekins_dez'!$AX$17,2)</f>
        <v>0</v>
      </c>
      <c r="H145" s="192">
        <f t="shared" si="86"/>
        <v>0</v>
      </c>
      <c r="I145" s="192">
        <f>ROUND($F145*$K$4,2)</f>
        <v>0</v>
      </c>
      <c r="J145" s="192">
        <f>ROUND($G145*$K$4,2)</f>
        <v>0</v>
      </c>
      <c r="K145" s="192">
        <f t="shared" si="92"/>
        <v>0</v>
      </c>
      <c r="L145" s="192">
        <v>0</v>
      </c>
      <c r="M145" s="192">
        <v>0</v>
      </c>
      <c r="N145" s="192">
        <f t="shared" si="88"/>
        <v>0</v>
      </c>
      <c r="O145" s="192">
        <f>ROUND($F145*$Q$4,2)</f>
        <v>0</v>
      </c>
      <c r="P145" s="192">
        <f>ROUND($G145*$Q$4,2)</f>
        <v>0</v>
      </c>
      <c r="Q145" s="192">
        <f t="shared" si="93"/>
        <v>0</v>
      </c>
      <c r="R145" s="192">
        <f>ROUND($F145*$T$4,2)</f>
        <v>0</v>
      </c>
      <c r="S145" s="192">
        <f>ROUND($G145*$T$4,2)</f>
        <v>0</v>
      </c>
      <c r="T145" s="192">
        <f t="shared" si="94"/>
        <v>0</v>
      </c>
      <c r="U145" s="192">
        <f>ROUND($F145*$W$4,2)</f>
        <v>0</v>
      </c>
      <c r="V145" s="192">
        <f>ROUND($G145*$W$4,2)</f>
        <v>0</v>
      </c>
      <c r="W145" s="192">
        <f t="shared" si="91"/>
        <v>0</v>
      </c>
      <c r="X145" s="193">
        <f t="shared" si="85"/>
        <v>0</v>
      </c>
      <c r="Y145" s="182"/>
    </row>
    <row r="146" spans="1:25" s="164" customFormat="1" x14ac:dyDescent="0.2">
      <c r="A146" s="158" t="s">
        <v>176</v>
      </c>
      <c r="B146" s="159" t="s">
        <v>43</v>
      </c>
      <c r="C146" s="159" t="s">
        <v>8</v>
      </c>
      <c r="D146" s="161">
        <v>1</v>
      </c>
      <c r="E146" s="162">
        <v>1</v>
      </c>
      <c r="F146" s="192">
        <f>ROUND($D146*'3p_turp_aprekins_dez'!$AX$16,2)</f>
        <v>79200</v>
      </c>
      <c r="G146" s="192">
        <f>ROUND($E146*'3p_turp_aprekins_dez'!$AX$17,2)</f>
        <v>54864</v>
      </c>
      <c r="H146" s="192">
        <f t="shared" si="86"/>
        <v>134064</v>
      </c>
      <c r="I146" s="192">
        <f>ROUND($F146*$K$4,2)</f>
        <v>18683.28</v>
      </c>
      <c r="J146" s="192">
        <f>ROUND($G146*$K$4,2)</f>
        <v>12942.42</v>
      </c>
      <c r="K146" s="192">
        <f>SUM(I146:J146)</f>
        <v>31625.699999999997</v>
      </c>
      <c r="L146" s="192">
        <v>0</v>
      </c>
      <c r="M146" s="192">
        <v>0</v>
      </c>
      <c r="N146" s="192">
        <f>SUM(L146:M146)</f>
        <v>0</v>
      </c>
      <c r="O146" s="192">
        <f>ROUND($F146*$Q$4,2)</f>
        <v>22627.439999999999</v>
      </c>
      <c r="P146" s="192">
        <f>ROUND($G146*$Q$4,2)</f>
        <v>15674.64</v>
      </c>
      <c r="Q146" s="192">
        <f>SUM(O146:P146)</f>
        <v>38302.080000000002</v>
      </c>
      <c r="R146" s="192">
        <f>ROUND($F146*$T$4,2)</f>
        <v>1599.84</v>
      </c>
      <c r="S146" s="192">
        <f>ROUND($G146*$T$4,2)</f>
        <v>1108.25</v>
      </c>
      <c r="T146" s="192">
        <f>SUM(R146:S146)</f>
        <v>2708.09</v>
      </c>
      <c r="U146" s="192">
        <f>ROUND($F146*$W$4,2)</f>
        <v>2550.2399999999998</v>
      </c>
      <c r="V146" s="192">
        <f>ROUND($G146*$W$4,2)</f>
        <v>1766.62</v>
      </c>
      <c r="W146" s="192">
        <f>SUM(U146:V146)</f>
        <v>4316.8599999999997</v>
      </c>
      <c r="X146" s="193">
        <f t="shared" si="85"/>
        <v>211017</v>
      </c>
      <c r="Y146" s="182"/>
    </row>
    <row r="147" spans="1:25" s="164" customFormat="1" x14ac:dyDescent="0.2">
      <c r="A147" s="158" t="s">
        <v>176</v>
      </c>
      <c r="B147" s="159" t="s">
        <v>43</v>
      </c>
      <c r="C147" s="159" t="s">
        <v>15</v>
      </c>
      <c r="D147" s="161">
        <v>1</v>
      </c>
      <c r="E147" s="162">
        <v>1</v>
      </c>
      <c r="F147" s="192">
        <f>ROUND($D147*'3p_turp_aprekins_dez'!$AX$16,2)</f>
        <v>79200</v>
      </c>
      <c r="G147" s="192">
        <f>ROUND($E147*'3p_turp_aprekins_dez'!$AX$17,2)</f>
        <v>54864</v>
      </c>
      <c r="H147" s="192">
        <f t="shared" si="86"/>
        <v>134064</v>
      </c>
      <c r="I147" s="192">
        <f t="shared" ref="I147:I149" si="96">ROUND($F147*$K$4,2)</f>
        <v>18683.28</v>
      </c>
      <c r="J147" s="192">
        <f t="shared" ref="J147:J149" si="97">ROUND($G147*$K$4,2)</f>
        <v>12942.42</v>
      </c>
      <c r="K147" s="192">
        <f t="shared" ref="K147" si="98">SUM(I147:J147)</f>
        <v>31625.699999999997</v>
      </c>
      <c r="L147" s="192">
        <v>0</v>
      </c>
      <c r="M147" s="192">
        <v>0</v>
      </c>
      <c r="N147" s="192">
        <f t="shared" ref="N147" si="99">SUM(L147:M147)</f>
        <v>0</v>
      </c>
      <c r="O147" s="192">
        <f t="shared" ref="O147:O149" si="100">ROUND($F147*$Q$4,2)</f>
        <v>22627.439999999999</v>
      </c>
      <c r="P147" s="192">
        <f t="shared" ref="P147:P149" si="101">ROUND($G147*$Q$4,2)</f>
        <v>15674.64</v>
      </c>
      <c r="Q147" s="192">
        <f t="shared" ref="Q147" si="102">SUM(O147:P147)</f>
        <v>38302.080000000002</v>
      </c>
      <c r="R147" s="192">
        <f t="shared" ref="R147:R149" si="103">ROUND($F147*$T$4,2)</f>
        <v>1599.84</v>
      </c>
      <c r="S147" s="192">
        <f t="shared" ref="S147:S149" si="104">ROUND($G147*$T$4,2)</f>
        <v>1108.25</v>
      </c>
      <c r="T147" s="192">
        <f t="shared" ref="T147" si="105">SUM(R147:S147)</f>
        <v>2708.09</v>
      </c>
      <c r="U147" s="192">
        <f t="shared" ref="U147:U149" si="106">ROUND($F147*$W$4,2)</f>
        <v>2550.2399999999998</v>
      </c>
      <c r="V147" s="192">
        <f t="shared" ref="V147:V149" si="107">ROUND($G147*$W$4,2)</f>
        <v>1766.62</v>
      </c>
      <c r="W147" s="192">
        <f t="shared" ref="W147" si="108">SUM(U147:V147)</f>
        <v>4316.8599999999997</v>
      </c>
      <c r="X147" s="193">
        <f t="shared" si="85"/>
        <v>211017</v>
      </c>
      <c r="Y147" s="182"/>
    </row>
    <row r="148" spans="1:25" s="164" customFormat="1" x14ac:dyDescent="0.2">
      <c r="A148" s="158" t="s">
        <v>176</v>
      </c>
      <c r="B148" s="159" t="s">
        <v>43</v>
      </c>
      <c r="C148" s="159" t="s">
        <v>30</v>
      </c>
      <c r="D148" s="161">
        <v>1</v>
      </c>
      <c r="E148" s="162">
        <v>1</v>
      </c>
      <c r="F148" s="192">
        <f>ROUND($D148*'3p_turp_aprekins_dez'!$AX$16,2)</f>
        <v>79200</v>
      </c>
      <c r="G148" s="192">
        <f>ROUND($E148*'3p_turp_aprekins_dez'!$AX$17,2)</f>
        <v>54864</v>
      </c>
      <c r="H148" s="192">
        <f t="shared" ref="H148" si="109">SUM(F148:G148)</f>
        <v>134064</v>
      </c>
      <c r="I148" s="192">
        <f t="shared" si="96"/>
        <v>18683.28</v>
      </c>
      <c r="J148" s="192">
        <f t="shared" si="97"/>
        <v>12942.42</v>
      </c>
      <c r="K148" s="192">
        <f t="shared" si="92"/>
        <v>31625.699999999997</v>
      </c>
      <c r="L148" s="192">
        <v>0</v>
      </c>
      <c r="M148" s="192">
        <v>0</v>
      </c>
      <c r="N148" s="192">
        <f t="shared" si="88"/>
        <v>0</v>
      </c>
      <c r="O148" s="192">
        <f t="shared" si="100"/>
        <v>22627.439999999999</v>
      </c>
      <c r="P148" s="192">
        <f t="shared" si="101"/>
        <v>15674.64</v>
      </c>
      <c r="Q148" s="192">
        <f t="shared" si="93"/>
        <v>38302.080000000002</v>
      </c>
      <c r="R148" s="192">
        <f t="shared" si="103"/>
        <v>1599.84</v>
      </c>
      <c r="S148" s="192">
        <f t="shared" si="104"/>
        <v>1108.25</v>
      </c>
      <c r="T148" s="192">
        <f t="shared" si="94"/>
        <v>2708.09</v>
      </c>
      <c r="U148" s="192">
        <f t="shared" si="106"/>
        <v>2550.2399999999998</v>
      </c>
      <c r="V148" s="192">
        <f t="shared" si="107"/>
        <v>1766.62</v>
      </c>
      <c r="W148" s="192">
        <f t="shared" ref="W148" si="110">SUM(U148:V148)</f>
        <v>4316.8599999999997</v>
      </c>
      <c r="X148" s="193">
        <f t="shared" si="85"/>
        <v>211017</v>
      </c>
      <c r="Y148" s="182"/>
    </row>
    <row r="149" spans="1:25" s="164" customFormat="1" x14ac:dyDescent="0.2">
      <c r="A149" s="158" t="s">
        <v>176</v>
      </c>
      <c r="B149" s="159" t="s">
        <v>43</v>
      </c>
      <c r="C149" s="159" t="s">
        <v>32</v>
      </c>
      <c r="D149" s="161">
        <v>0</v>
      </c>
      <c r="E149" s="162">
        <v>0</v>
      </c>
      <c r="F149" s="192">
        <f>ROUND($D149*'3p_turp_aprekins_dez'!$AX$16,2)</f>
        <v>0</v>
      </c>
      <c r="G149" s="192">
        <f>ROUND($E149*'3p_turp_aprekins_dez'!$AX$17,2)</f>
        <v>0</v>
      </c>
      <c r="H149" s="192">
        <f t="shared" ref="H149" si="111">SUM(F149:G149)</f>
        <v>0</v>
      </c>
      <c r="I149" s="192">
        <f t="shared" si="96"/>
        <v>0</v>
      </c>
      <c r="J149" s="192">
        <f t="shared" si="97"/>
        <v>0</v>
      </c>
      <c r="K149" s="192">
        <f t="shared" ref="K149" si="112">SUM(I149:J149)</f>
        <v>0</v>
      </c>
      <c r="L149" s="192">
        <v>0</v>
      </c>
      <c r="M149" s="192">
        <v>0</v>
      </c>
      <c r="N149" s="192">
        <f t="shared" ref="N149" si="113">SUM(L149:M149)</f>
        <v>0</v>
      </c>
      <c r="O149" s="192">
        <f t="shared" si="100"/>
        <v>0</v>
      </c>
      <c r="P149" s="192">
        <f t="shared" si="101"/>
        <v>0</v>
      </c>
      <c r="Q149" s="192">
        <f t="shared" ref="Q149" si="114">SUM(O149:P149)</f>
        <v>0</v>
      </c>
      <c r="R149" s="192">
        <f t="shared" si="103"/>
        <v>0</v>
      </c>
      <c r="S149" s="192">
        <f t="shared" si="104"/>
        <v>0</v>
      </c>
      <c r="T149" s="192">
        <f t="shared" ref="T149" si="115">SUM(R149:S149)</f>
        <v>0</v>
      </c>
      <c r="U149" s="192">
        <f t="shared" si="106"/>
        <v>0</v>
      </c>
      <c r="V149" s="192">
        <f t="shared" si="107"/>
        <v>0</v>
      </c>
      <c r="W149" s="192">
        <f t="shared" ref="W149" si="116">SUM(U149:V149)</f>
        <v>0</v>
      </c>
      <c r="X149" s="193">
        <f t="shared" si="85"/>
        <v>0</v>
      </c>
      <c r="Y149" s="182"/>
    </row>
    <row r="150" spans="1:25" s="164" customFormat="1" x14ac:dyDescent="0.2">
      <c r="A150" s="158" t="s">
        <v>176</v>
      </c>
      <c r="B150" s="159" t="s">
        <v>43</v>
      </c>
      <c r="C150" s="159" t="s">
        <v>10</v>
      </c>
      <c r="D150" s="161">
        <v>1</v>
      </c>
      <c r="E150" s="162">
        <v>1</v>
      </c>
      <c r="F150" s="192">
        <f>ROUND($D150*'3p_turp_aprekins_dez'!$AX$16,2)</f>
        <v>79200</v>
      </c>
      <c r="G150" s="192">
        <f>ROUND($E150*'3p_turp_aprekins_dez'!$AX$17,2)</f>
        <v>54864</v>
      </c>
      <c r="H150" s="192">
        <f t="shared" si="86"/>
        <v>134064</v>
      </c>
      <c r="I150" s="192">
        <f>ROUND($F150*$K$4,2)</f>
        <v>18683.28</v>
      </c>
      <c r="J150" s="192">
        <f>ROUND($G150*$K$4,2)</f>
        <v>12942.42</v>
      </c>
      <c r="K150" s="192">
        <f>SUM(I150:J150)</f>
        <v>31625.699999999997</v>
      </c>
      <c r="L150" s="192">
        <v>0</v>
      </c>
      <c r="M150" s="192">
        <v>0</v>
      </c>
      <c r="N150" s="192">
        <f>SUM(L150:M150)</f>
        <v>0</v>
      </c>
      <c r="O150" s="192">
        <f>ROUND($F150*$Q$4,2)</f>
        <v>22627.439999999999</v>
      </c>
      <c r="P150" s="192">
        <f>ROUND($G150*$Q$4,2)</f>
        <v>15674.64</v>
      </c>
      <c r="Q150" s="192">
        <f>SUM(O150:P150)</f>
        <v>38302.080000000002</v>
      </c>
      <c r="R150" s="192">
        <f>ROUND($F150*$T$4,2)</f>
        <v>1599.84</v>
      </c>
      <c r="S150" s="192">
        <f>ROUND($G150*$T$4,2)</f>
        <v>1108.25</v>
      </c>
      <c r="T150" s="192">
        <f>SUM(R150:S150)</f>
        <v>2708.09</v>
      </c>
      <c r="U150" s="192">
        <f>ROUND($F150*$W$4,2)</f>
        <v>2550.2399999999998</v>
      </c>
      <c r="V150" s="192">
        <f>ROUND($G150*$W$4,2)</f>
        <v>1766.62</v>
      </c>
      <c r="W150" s="192">
        <f>SUM(U150:V150)</f>
        <v>4316.8599999999997</v>
      </c>
      <c r="X150" s="193">
        <f t="shared" si="85"/>
        <v>211017</v>
      </c>
      <c r="Y150" s="182"/>
    </row>
    <row r="151" spans="1:25" s="164" customFormat="1" x14ac:dyDescent="0.2">
      <c r="A151" s="158" t="s">
        <v>176</v>
      </c>
      <c r="B151" s="159" t="s">
        <v>43</v>
      </c>
      <c r="C151" s="159" t="s">
        <v>66</v>
      </c>
      <c r="D151" s="161">
        <v>1</v>
      </c>
      <c r="E151" s="162">
        <v>1</v>
      </c>
      <c r="F151" s="192">
        <f>ROUND($D151*'3p_turp_aprekins_dez'!$AX$20,2)</f>
        <v>39600</v>
      </c>
      <c r="G151" s="192">
        <f>ROUND($E151*'3p_turp_aprekins_dez'!$AX$21,2)</f>
        <v>27432</v>
      </c>
      <c r="H151" s="192">
        <f t="shared" si="86"/>
        <v>67032</v>
      </c>
      <c r="I151" s="192">
        <f>ROUND($F151*$K$4,2)</f>
        <v>9341.64</v>
      </c>
      <c r="J151" s="192">
        <f>ROUND($G151*$K$4,2)</f>
        <v>6471.21</v>
      </c>
      <c r="K151" s="192">
        <f t="shared" ref="K151" si="117">SUM(I151:J151)</f>
        <v>15812.849999999999</v>
      </c>
      <c r="L151" s="192">
        <v>0</v>
      </c>
      <c r="M151" s="192">
        <v>0</v>
      </c>
      <c r="N151" s="192">
        <f t="shared" ref="N151" si="118">SUM(L151:M151)</f>
        <v>0</v>
      </c>
      <c r="O151" s="192">
        <f>ROUND($F151*$Q$4,2)</f>
        <v>11313.72</v>
      </c>
      <c r="P151" s="192">
        <f>ROUND($G151*$Q$4,2)</f>
        <v>7837.32</v>
      </c>
      <c r="Q151" s="192">
        <f t="shared" ref="Q151" si="119">SUM(O151:P151)</f>
        <v>19151.04</v>
      </c>
      <c r="R151" s="192">
        <f>ROUND($F151*$T$4,2)</f>
        <v>799.92</v>
      </c>
      <c r="S151" s="192">
        <f>ROUND($G151*$T$4,2)</f>
        <v>554.13</v>
      </c>
      <c r="T151" s="192">
        <f t="shared" ref="T151" si="120">SUM(R151:S151)</f>
        <v>1354.05</v>
      </c>
      <c r="U151" s="192">
        <f>ROUND($F151*$W$4,2)</f>
        <v>1275.1199999999999</v>
      </c>
      <c r="V151" s="192">
        <f>ROUND($G151*$W$4,2)</f>
        <v>883.31</v>
      </c>
      <c r="W151" s="192">
        <f t="shared" ref="W151" si="121">SUM(U151:V151)</f>
        <v>2158.4299999999998</v>
      </c>
      <c r="X151" s="193">
        <f t="shared" si="85"/>
        <v>105508</v>
      </c>
      <c r="Y151" s="182"/>
    </row>
    <row r="152" spans="1:25" s="164" customFormat="1" x14ac:dyDescent="0.2">
      <c r="A152" s="158" t="s">
        <v>176</v>
      </c>
      <c r="B152" s="159" t="s">
        <v>43</v>
      </c>
      <c r="C152" s="159" t="s">
        <v>124</v>
      </c>
      <c r="D152" s="161">
        <v>0</v>
      </c>
      <c r="E152" s="162">
        <v>0</v>
      </c>
      <c r="F152" s="192">
        <v>0</v>
      </c>
      <c r="G152" s="192">
        <v>0</v>
      </c>
      <c r="H152" s="192">
        <f t="shared" si="86"/>
        <v>0</v>
      </c>
      <c r="I152" s="192">
        <v>0</v>
      </c>
      <c r="J152" s="192">
        <v>0</v>
      </c>
      <c r="K152" s="192">
        <f t="shared" si="92"/>
        <v>0</v>
      </c>
      <c r="L152" s="192">
        <v>0</v>
      </c>
      <c r="M152" s="192">
        <v>0</v>
      </c>
      <c r="N152" s="192">
        <f t="shared" si="88"/>
        <v>0</v>
      </c>
      <c r="O152" s="192">
        <v>0</v>
      </c>
      <c r="P152" s="192">
        <v>0</v>
      </c>
      <c r="Q152" s="192">
        <f t="shared" si="93"/>
        <v>0</v>
      </c>
      <c r="R152" s="192">
        <v>0</v>
      </c>
      <c r="S152" s="192">
        <v>0</v>
      </c>
      <c r="T152" s="192">
        <f t="shared" si="94"/>
        <v>0</v>
      </c>
      <c r="U152" s="192">
        <v>0</v>
      </c>
      <c r="V152" s="192">
        <v>0</v>
      </c>
      <c r="W152" s="192">
        <f t="shared" si="91"/>
        <v>0</v>
      </c>
      <c r="X152" s="193">
        <f t="shared" si="85"/>
        <v>0</v>
      </c>
      <c r="Y152" s="182"/>
    </row>
    <row r="153" spans="1:25" s="164" customFormat="1" x14ac:dyDescent="0.2">
      <c r="A153" s="158" t="s">
        <v>176</v>
      </c>
      <c r="B153" s="159" t="s">
        <v>43</v>
      </c>
      <c r="C153" s="159" t="s">
        <v>5</v>
      </c>
      <c r="D153" s="161">
        <v>0</v>
      </c>
      <c r="E153" s="162">
        <v>0</v>
      </c>
      <c r="F153" s="192">
        <v>0</v>
      </c>
      <c r="G153" s="192">
        <v>0</v>
      </c>
      <c r="H153" s="192">
        <f t="shared" si="86"/>
        <v>0</v>
      </c>
      <c r="I153" s="192">
        <v>0</v>
      </c>
      <c r="J153" s="192">
        <v>0</v>
      </c>
      <c r="K153" s="192">
        <f t="shared" si="92"/>
        <v>0</v>
      </c>
      <c r="L153" s="192">
        <v>0</v>
      </c>
      <c r="M153" s="192">
        <v>0</v>
      </c>
      <c r="N153" s="192">
        <f t="shared" si="88"/>
        <v>0</v>
      </c>
      <c r="O153" s="192">
        <v>0</v>
      </c>
      <c r="P153" s="192">
        <v>0</v>
      </c>
      <c r="Q153" s="192">
        <f t="shared" si="93"/>
        <v>0</v>
      </c>
      <c r="R153" s="192">
        <v>0</v>
      </c>
      <c r="S153" s="192">
        <v>0</v>
      </c>
      <c r="T153" s="192">
        <f t="shared" si="94"/>
        <v>0</v>
      </c>
      <c r="U153" s="192">
        <v>0</v>
      </c>
      <c r="V153" s="192">
        <v>0</v>
      </c>
      <c r="W153" s="192">
        <f t="shared" si="91"/>
        <v>0</v>
      </c>
      <c r="X153" s="193">
        <f t="shared" si="85"/>
        <v>0</v>
      </c>
      <c r="Y153" s="182"/>
    </row>
    <row r="154" spans="1:25" s="164" customFormat="1" x14ac:dyDescent="0.2">
      <c r="A154" s="158" t="s">
        <v>176</v>
      </c>
      <c r="B154" s="159" t="s">
        <v>43</v>
      </c>
      <c r="C154" s="159" t="s">
        <v>11</v>
      </c>
      <c r="D154" s="161">
        <v>1</v>
      </c>
      <c r="E154" s="162">
        <v>1</v>
      </c>
      <c r="F154" s="192">
        <f>ROUND($D154*'3p_turp_aprekins_dez'!$AX$26,2)</f>
        <v>47740</v>
      </c>
      <c r="G154" s="192">
        <f>ROUND($E154*'3p_turp_aprekins_dez'!$AX$27,2)</f>
        <v>33070.800000000003</v>
      </c>
      <c r="H154" s="192">
        <f t="shared" si="86"/>
        <v>80810.8</v>
      </c>
      <c r="I154" s="192">
        <f>ROUND($F154*$K$4,2)</f>
        <v>11261.87</v>
      </c>
      <c r="J154" s="192">
        <f>ROUND($G154*$K$4,2)</f>
        <v>7801.4</v>
      </c>
      <c r="K154" s="192">
        <f t="shared" si="92"/>
        <v>19063.27</v>
      </c>
      <c r="L154" s="192">
        <v>0</v>
      </c>
      <c r="M154" s="192">
        <v>0</v>
      </c>
      <c r="N154" s="192">
        <f t="shared" si="88"/>
        <v>0</v>
      </c>
      <c r="O154" s="192">
        <f>ROUND($F154*$Q$4,2)</f>
        <v>13639.32</v>
      </c>
      <c r="P154" s="192">
        <f>ROUND($G154*$Q$4,2)</f>
        <v>9448.33</v>
      </c>
      <c r="Q154" s="192">
        <f t="shared" si="93"/>
        <v>23087.65</v>
      </c>
      <c r="R154" s="192">
        <f>ROUND($F154*$T$4,2)</f>
        <v>964.35</v>
      </c>
      <c r="S154" s="192">
        <f>ROUND($G154*$T$4,2)</f>
        <v>668.03</v>
      </c>
      <c r="T154" s="192">
        <f t="shared" si="94"/>
        <v>1632.38</v>
      </c>
      <c r="U154" s="192">
        <f>ROUND($F154*$W$4,2)</f>
        <v>1537.23</v>
      </c>
      <c r="V154" s="192">
        <f>ROUND($G154*$W$4,2)</f>
        <v>1064.8800000000001</v>
      </c>
      <c r="W154" s="192">
        <f t="shared" si="91"/>
        <v>2602.11</v>
      </c>
      <c r="X154" s="193">
        <f t="shared" si="85"/>
        <v>127196</v>
      </c>
      <c r="Y154" s="182"/>
    </row>
    <row r="155" spans="1:25" s="164" customFormat="1" x14ac:dyDescent="0.2">
      <c r="A155" s="158" t="s">
        <v>176</v>
      </c>
      <c r="B155" s="159" t="s">
        <v>43</v>
      </c>
      <c r="C155" s="159" t="s">
        <v>6</v>
      </c>
      <c r="D155" s="161">
        <v>0</v>
      </c>
      <c r="E155" s="162">
        <v>0</v>
      </c>
      <c r="F155" s="192">
        <v>0</v>
      </c>
      <c r="G155" s="192">
        <v>0</v>
      </c>
      <c r="H155" s="192">
        <f t="shared" si="86"/>
        <v>0</v>
      </c>
      <c r="I155" s="192">
        <v>0</v>
      </c>
      <c r="J155" s="192">
        <v>0</v>
      </c>
      <c r="K155" s="192">
        <f t="shared" si="92"/>
        <v>0</v>
      </c>
      <c r="L155" s="192">
        <v>0</v>
      </c>
      <c r="M155" s="192">
        <v>0</v>
      </c>
      <c r="N155" s="192">
        <f t="shared" si="88"/>
        <v>0</v>
      </c>
      <c r="O155" s="192">
        <v>0</v>
      </c>
      <c r="P155" s="192">
        <v>0</v>
      </c>
      <c r="Q155" s="192">
        <f t="shared" si="93"/>
        <v>0</v>
      </c>
      <c r="R155" s="192">
        <v>0</v>
      </c>
      <c r="S155" s="192">
        <v>0</v>
      </c>
      <c r="T155" s="192">
        <f t="shared" si="94"/>
        <v>0</v>
      </c>
      <c r="U155" s="192">
        <v>0</v>
      </c>
      <c r="V155" s="192">
        <v>0</v>
      </c>
      <c r="W155" s="192">
        <f t="shared" si="91"/>
        <v>0</v>
      </c>
      <c r="X155" s="193">
        <f t="shared" si="85"/>
        <v>0</v>
      </c>
      <c r="Y155" s="182"/>
    </row>
    <row r="156" spans="1:25" s="164" customFormat="1" ht="12" thickBot="1" x14ac:dyDescent="0.25">
      <c r="A156" s="185" t="s">
        <v>176</v>
      </c>
      <c r="B156" s="186" t="s">
        <v>43</v>
      </c>
      <c r="C156" s="186" t="s">
        <v>12</v>
      </c>
      <c r="D156" s="195">
        <v>0</v>
      </c>
      <c r="E156" s="188">
        <v>0</v>
      </c>
      <c r="F156" s="196">
        <v>0</v>
      </c>
      <c r="G156" s="196">
        <v>0</v>
      </c>
      <c r="H156" s="196">
        <f t="shared" si="86"/>
        <v>0</v>
      </c>
      <c r="I156" s="196">
        <v>0</v>
      </c>
      <c r="J156" s="196">
        <v>0</v>
      </c>
      <c r="K156" s="196">
        <f t="shared" si="92"/>
        <v>0</v>
      </c>
      <c r="L156" s="196">
        <v>0</v>
      </c>
      <c r="M156" s="196">
        <v>0</v>
      </c>
      <c r="N156" s="196">
        <f t="shared" si="88"/>
        <v>0</v>
      </c>
      <c r="O156" s="196">
        <v>0</v>
      </c>
      <c r="P156" s="196">
        <v>0</v>
      </c>
      <c r="Q156" s="196">
        <f t="shared" si="93"/>
        <v>0</v>
      </c>
      <c r="R156" s="196">
        <v>0</v>
      </c>
      <c r="S156" s="196">
        <v>0</v>
      </c>
      <c r="T156" s="196">
        <f t="shared" si="94"/>
        <v>0</v>
      </c>
      <c r="U156" s="196">
        <v>0</v>
      </c>
      <c r="V156" s="196">
        <v>0</v>
      </c>
      <c r="W156" s="196">
        <f t="shared" si="91"/>
        <v>0</v>
      </c>
      <c r="X156" s="197">
        <f t="shared" si="85"/>
        <v>0</v>
      </c>
      <c r="Y156" s="182"/>
    </row>
    <row r="157" spans="1:25" s="164" customFormat="1" ht="12" thickBot="1" x14ac:dyDescent="0.25">
      <c r="A157" s="240" t="s">
        <v>176</v>
      </c>
      <c r="B157" s="241" t="s">
        <v>180</v>
      </c>
      <c r="C157" s="241"/>
      <c r="D157" s="242">
        <f>D144+D145+D146+D147+D148+D149+D150+D152+D151+D153+D154+D155+D156</f>
        <v>6</v>
      </c>
      <c r="E157" s="243">
        <f t="shared" ref="E157:W157" si="122">E144+E145+E146+E147+E148+E149+E150+E152+E151+E153+E154+E155+E156</f>
        <v>6</v>
      </c>
      <c r="F157" s="244">
        <f t="shared" si="122"/>
        <v>404140</v>
      </c>
      <c r="G157" s="244">
        <f t="shared" si="122"/>
        <v>279958.8</v>
      </c>
      <c r="H157" s="244">
        <f t="shared" si="122"/>
        <v>684098.8</v>
      </c>
      <c r="I157" s="244">
        <f t="shared" si="122"/>
        <v>95336.62999999999</v>
      </c>
      <c r="J157" s="244">
        <f t="shared" si="122"/>
        <v>66042.289999999994</v>
      </c>
      <c r="K157" s="244">
        <f t="shared" si="122"/>
        <v>161378.91999999998</v>
      </c>
      <c r="L157" s="244">
        <f t="shared" si="122"/>
        <v>0</v>
      </c>
      <c r="M157" s="244">
        <f t="shared" si="122"/>
        <v>0</v>
      </c>
      <c r="N157" s="244">
        <f t="shared" si="122"/>
        <v>0</v>
      </c>
      <c r="O157" s="244">
        <f t="shared" si="122"/>
        <v>115462.79999999999</v>
      </c>
      <c r="P157" s="244">
        <f t="shared" si="122"/>
        <v>79984.210000000006</v>
      </c>
      <c r="Q157" s="244">
        <f t="shared" si="122"/>
        <v>195447.01</v>
      </c>
      <c r="R157" s="244">
        <f t="shared" si="122"/>
        <v>8163.63</v>
      </c>
      <c r="S157" s="244">
        <f t="shared" si="122"/>
        <v>5655.16</v>
      </c>
      <c r="T157" s="244">
        <f t="shared" si="122"/>
        <v>13818.79</v>
      </c>
      <c r="U157" s="244">
        <f t="shared" si="122"/>
        <v>13013.309999999998</v>
      </c>
      <c r="V157" s="244">
        <f t="shared" si="122"/>
        <v>9014.6699999999983</v>
      </c>
      <c r="W157" s="244">
        <f t="shared" si="122"/>
        <v>22027.98</v>
      </c>
      <c r="X157" s="245">
        <f>X144+X145+X146+X147+X148+X149+X150+X152+X151+X153+X154+X155+X156-1</f>
        <v>1076771</v>
      </c>
      <c r="Y157" s="182"/>
    </row>
    <row r="158" spans="1:25" s="164" customFormat="1" x14ac:dyDescent="0.2">
      <c r="A158" s="176" t="s">
        <v>176</v>
      </c>
      <c r="B158" s="177" t="s">
        <v>44</v>
      </c>
      <c r="C158" s="177" t="s">
        <v>29</v>
      </c>
      <c r="D158" s="191">
        <v>0</v>
      </c>
      <c r="E158" s="179">
        <v>0</v>
      </c>
      <c r="F158" s="180">
        <v>0</v>
      </c>
      <c r="G158" s="180">
        <v>0</v>
      </c>
      <c r="H158" s="180">
        <f t="shared" si="86"/>
        <v>0</v>
      </c>
      <c r="I158" s="180">
        <v>0</v>
      </c>
      <c r="J158" s="180">
        <v>0</v>
      </c>
      <c r="K158" s="180">
        <f t="shared" si="92"/>
        <v>0</v>
      </c>
      <c r="L158" s="180">
        <v>0</v>
      </c>
      <c r="M158" s="180">
        <v>0</v>
      </c>
      <c r="N158" s="180">
        <f t="shared" si="88"/>
        <v>0</v>
      </c>
      <c r="O158" s="180">
        <v>0</v>
      </c>
      <c r="P158" s="180">
        <v>0</v>
      </c>
      <c r="Q158" s="180">
        <f t="shared" si="93"/>
        <v>0</v>
      </c>
      <c r="R158" s="180">
        <v>0</v>
      </c>
      <c r="S158" s="180">
        <v>0</v>
      </c>
      <c r="T158" s="180">
        <f t="shared" si="94"/>
        <v>0</v>
      </c>
      <c r="U158" s="180">
        <v>0</v>
      </c>
      <c r="V158" s="180">
        <v>0</v>
      </c>
      <c r="W158" s="180">
        <f t="shared" si="91"/>
        <v>0</v>
      </c>
      <c r="X158" s="181">
        <f t="shared" si="85"/>
        <v>0</v>
      </c>
      <c r="Y158" s="182"/>
    </row>
    <row r="159" spans="1:25" s="164" customFormat="1" x14ac:dyDescent="0.2">
      <c r="A159" s="158" t="s">
        <v>176</v>
      </c>
      <c r="B159" s="159" t="s">
        <v>44</v>
      </c>
      <c r="C159" s="159" t="s">
        <v>27</v>
      </c>
      <c r="D159" s="161">
        <v>0</v>
      </c>
      <c r="E159" s="162">
        <v>0</v>
      </c>
      <c r="F159" s="192">
        <v>0</v>
      </c>
      <c r="G159" s="192">
        <v>0</v>
      </c>
      <c r="H159" s="192">
        <f t="shared" si="86"/>
        <v>0</v>
      </c>
      <c r="I159" s="192">
        <v>0</v>
      </c>
      <c r="J159" s="192">
        <v>0</v>
      </c>
      <c r="K159" s="192">
        <f t="shared" si="92"/>
        <v>0</v>
      </c>
      <c r="L159" s="192">
        <v>0</v>
      </c>
      <c r="M159" s="192">
        <v>0</v>
      </c>
      <c r="N159" s="192">
        <f t="shared" si="88"/>
        <v>0</v>
      </c>
      <c r="O159" s="192">
        <v>0</v>
      </c>
      <c r="P159" s="192">
        <v>0</v>
      </c>
      <c r="Q159" s="192">
        <f t="shared" si="93"/>
        <v>0</v>
      </c>
      <c r="R159" s="192">
        <v>0</v>
      </c>
      <c r="S159" s="192">
        <v>0</v>
      </c>
      <c r="T159" s="192">
        <f t="shared" si="94"/>
        <v>0</v>
      </c>
      <c r="U159" s="192">
        <v>0</v>
      </c>
      <c r="V159" s="192">
        <v>0</v>
      </c>
      <c r="W159" s="192">
        <f t="shared" si="91"/>
        <v>0</v>
      </c>
      <c r="X159" s="193">
        <f t="shared" si="85"/>
        <v>0</v>
      </c>
      <c r="Y159" s="182"/>
    </row>
    <row r="160" spans="1:25" s="164" customFormat="1" x14ac:dyDescent="0.2">
      <c r="A160" s="158" t="s">
        <v>176</v>
      </c>
      <c r="B160" s="159" t="s">
        <v>44</v>
      </c>
      <c r="C160" s="159" t="s">
        <v>8</v>
      </c>
      <c r="D160" s="161">
        <v>1</v>
      </c>
      <c r="E160" s="162">
        <v>1</v>
      </c>
      <c r="F160" s="192">
        <f>ROUND($D160*'3p_turp_aprekins_dez'!$AX$16,2)</f>
        <v>79200</v>
      </c>
      <c r="G160" s="192">
        <f>ROUND($E160*'3p_turp_aprekins_dez'!$AX$17,2)</f>
        <v>54864</v>
      </c>
      <c r="H160" s="192">
        <f t="shared" si="86"/>
        <v>134064</v>
      </c>
      <c r="I160" s="192">
        <f>ROUND($F160*$K$4,2)</f>
        <v>18683.28</v>
      </c>
      <c r="J160" s="192">
        <f>ROUND($G160*$K$4,2)</f>
        <v>12942.42</v>
      </c>
      <c r="K160" s="192">
        <f>SUM(I160:J160)</f>
        <v>31625.699999999997</v>
      </c>
      <c r="L160" s="192">
        <v>0</v>
      </c>
      <c r="M160" s="192">
        <v>0</v>
      </c>
      <c r="N160" s="192">
        <f>SUM(L160:M160)</f>
        <v>0</v>
      </c>
      <c r="O160" s="192">
        <f>ROUND($F160*$Q$4,2)</f>
        <v>22627.439999999999</v>
      </c>
      <c r="P160" s="192">
        <f>ROUND($G160*$Q$4,2)</f>
        <v>15674.64</v>
      </c>
      <c r="Q160" s="192">
        <f>SUM(O160:P160)</f>
        <v>38302.080000000002</v>
      </c>
      <c r="R160" s="192">
        <f>ROUND($F160*$T$4,2)</f>
        <v>1599.84</v>
      </c>
      <c r="S160" s="192">
        <f>ROUND($G160*$T$4,2)</f>
        <v>1108.25</v>
      </c>
      <c r="T160" s="192">
        <f>SUM(R160:S160)</f>
        <v>2708.09</v>
      </c>
      <c r="U160" s="192">
        <f>ROUND($F160*$W$4,2)</f>
        <v>2550.2399999999998</v>
      </c>
      <c r="V160" s="192">
        <f>ROUND($G160*$W$4,2)</f>
        <v>1766.62</v>
      </c>
      <c r="W160" s="192">
        <f>SUM(U160:V160)</f>
        <v>4316.8599999999997</v>
      </c>
      <c r="X160" s="193">
        <f t="shared" si="85"/>
        <v>211017</v>
      </c>
      <c r="Y160" s="182"/>
    </row>
    <row r="161" spans="1:25" s="164" customFormat="1" x14ac:dyDescent="0.2">
      <c r="A161" s="158" t="s">
        <v>176</v>
      </c>
      <c r="B161" s="159" t="s">
        <v>44</v>
      </c>
      <c r="C161" s="159" t="s">
        <v>15</v>
      </c>
      <c r="D161" s="161">
        <v>0</v>
      </c>
      <c r="E161" s="162">
        <v>0</v>
      </c>
      <c r="F161" s="192">
        <f>ROUND($D161*'3p_turp_aprekins_dez'!$AX$16,2)</f>
        <v>0</v>
      </c>
      <c r="G161" s="192">
        <f>ROUND($E161*'3p_turp_aprekins_dez'!$AX$17,2)</f>
        <v>0</v>
      </c>
      <c r="H161" s="192">
        <f t="shared" ref="H161" si="123">SUM(F161:G161)</f>
        <v>0</v>
      </c>
      <c r="I161" s="192">
        <f>ROUND($F161*$K$4,2)</f>
        <v>0</v>
      </c>
      <c r="J161" s="192">
        <f>ROUND($G161*$K$4,2)</f>
        <v>0</v>
      </c>
      <c r="K161" s="192">
        <f>SUM(I161:J161)</f>
        <v>0</v>
      </c>
      <c r="L161" s="192">
        <v>0</v>
      </c>
      <c r="M161" s="192">
        <v>0</v>
      </c>
      <c r="N161" s="192">
        <f>SUM(L161:M161)</f>
        <v>0</v>
      </c>
      <c r="O161" s="192">
        <f>ROUND($F161*$Q$4,2)</f>
        <v>0</v>
      </c>
      <c r="P161" s="192">
        <f>ROUND($G161*$Q$4,2)</f>
        <v>0</v>
      </c>
      <c r="Q161" s="192">
        <f>SUM(O161:P161)</f>
        <v>0</v>
      </c>
      <c r="R161" s="192">
        <f>ROUND($F161*$T$4,2)</f>
        <v>0</v>
      </c>
      <c r="S161" s="192">
        <f>ROUND($G161*$T$4,2)</f>
        <v>0</v>
      </c>
      <c r="T161" s="192">
        <f>SUM(R161:S161)</f>
        <v>0</v>
      </c>
      <c r="U161" s="192">
        <f>ROUND($F161*$W$4,2)</f>
        <v>0</v>
      </c>
      <c r="V161" s="192">
        <f>ROUND($G161*$W$4,2)</f>
        <v>0</v>
      </c>
      <c r="W161" s="192">
        <f>SUM(U161:V161)</f>
        <v>0</v>
      </c>
      <c r="X161" s="193">
        <f t="shared" si="85"/>
        <v>0</v>
      </c>
      <c r="Y161" s="182"/>
    </row>
    <row r="162" spans="1:25" s="164" customFormat="1" x14ac:dyDescent="0.2">
      <c r="A162" s="158" t="s">
        <v>176</v>
      </c>
      <c r="B162" s="159" t="s">
        <v>44</v>
      </c>
      <c r="C162" s="159" t="s">
        <v>30</v>
      </c>
      <c r="D162" s="161">
        <v>1</v>
      </c>
      <c r="E162" s="162">
        <v>1</v>
      </c>
      <c r="F162" s="192">
        <f>ROUND($D162*'3p_turp_aprekins_dez'!$AX$16,2)</f>
        <v>79200</v>
      </c>
      <c r="G162" s="192">
        <f>ROUND($E162*'3p_turp_aprekins_dez'!$AX$17,2)</f>
        <v>54864</v>
      </c>
      <c r="H162" s="192">
        <f t="shared" ref="H162" si="124">SUM(F162:G162)</f>
        <v>134064</v>
      </c>
      <c r="I162" s="192">
        <f t="shared" ref="I162" si="125">ROUND($F162*$K$4,2)</f>
        <v>18683.28</v>
      </c>
      <c r="J162" s="192">
        <f t="shared" ref="J162" si="126">ROUND($G162*$K$4,2)</f>
        <v>12942.42</v>
      </c>
      <c r="K162" s="192">
        <f t="shared" si="92"/>
        <v>31625.699999999997</v>
      </c>
      <c r="L162" s="192">
        <v>0</v>
      </c>
      <c r="M162" s="192">
        <v>0</v>
      </c>
      <c r="N162" s="192">
        <f t="shared" si="88"/>
        <v>0</v>
      </c>
      <c r="O162" s="192">
        <f t="shared" ref="O162" si="127">ROUND($F162*$Q$4,2)</f>
        <v>22627.439999999999</v>
      </c>
      <c r="P162" s="192">
        <f t="shared" ref="P162" si="128">ROUND($G162*$Q$4,2)</f>
        <v>15674.64</v>
      </c>
      <c r="Q162" s="192">
        <f t="shared" si="93"/>
        <v>38302.080000000002</v>
      </c>
      <c r="R162" s="192">
        <f t="shared" ref="R162" si="129">ROUND($F162*$T$4,2)</f>
        <v>1599.84</v>
      </c>
      <c r="S162" s="192">
        <f t="shared" ref="S162" si="130">ROUND($G162*$T$4,2)</f>
        <v>1108.25</v>
      </c>
      <c r="T162" s="192">
        <f t="shared" si="94"/>
        <v>2708.09</v>
      </c>
      <c r="U162" s="192">
        <f t="shared" ref="U162" si="131">ROUND($F162*$W$4,2)</f>
        <v>2550.2399999999998</v>
      </c>
      <c r="V162" s="192">
        <f t="shared" ref="V162" si="132">ROUND($G162*$W$4,2)</f>
        <v>1766.62</v>
      </c>
      <c r="W162" s="192">
        <f t="shared" ref="W162" si="133">SUM(U162:V162)</f>
        <v>4316.8599999999997</v>
      </c>
      <c r="X162" s="193">
        <f t="shared" si="85"/>
        <v>211017</v>
      </c>
      <c r="Y162" s="182"/>
    </row>
    <row r="163" spans="1:25" s="164" customFormat="1" x14ac:dyDescent="0.2">
      <c r="A163" s="158" t="s">
        <v>176</v>
      </c>
      <c r="B163" s="159" t="s">
        <v>44</v>
      </c>
      <c r="C163" s="159" t="s">
        <v>173</v>
      </c>
      <c r="D163" s="161">
        <v>1</v>
      </c>
      <c r="E163" s="162">
        <v>1</v>
      </c>
      <c r="F163" s="192">
        <f>ROUND($D163*'3p_turp_aprekins_dez'!$AX$16,2)</f>
        <v>79200</v>
      </c>
      <c r="G163" s="192">
        <f>ROUND($E163*'3p_turp_aprekins_dez'!$AX$17,2)</f>
        <v>54864</v>
      </c>
      <c r="H163" s="192">
        <f t="shared" si="86"/>
        <v>134064</v>
      </c>
      <c r="I163" s="192">
        <f>ROUND($F163*$K$4,2)</f>
        <v>18683.28</v>
      </c>
      <c r="J163" s="192">
        <f>ROUND($G163*$K$4,2)</f>
        <v>12942.42</v>
      </c>
      <c r="K163" s="192">
        <f>SUM(I163:J163)</f>
        <v>31625.699999999997</v>
      </c>
      <c r="L163" s="192">
        <v>0</v>
      </c>
      <c r="M163" s="192">
        <v>0</v>
      </c>
      <c r="N163" s="192">
        <f>SUM(L163:M163)</f>
        <v>0</v>
      </c>
      <c r="O163" s="192">
        <f>ROUND($F163*$Q$4,2)</f>
        <v>22627.439999999999</v>
      </c>
      <c r="P163" s="192">
        <f>ROUND($G163*$Q$4,2)</f>
        <v>15674.64</v>
      </c>
      <c r="Q163" s="192">
        <f>SUM(O163:P163)</f>
        <v>38302.080000000002</v>
      </c>
      <c r="R163" s="192">
        <f>ROUND($F163*$T$4,2)</f>
        <v>1599.84</v>
      </c>
      <c r="S163" s="192">
        <f>ROUND($G163*$T$4,2)</f>
        <v>1108.25</v>
      </c>
      <c r="T163" s="192">
        <f>SUM(R163:S163)</f>
        <v>2708.09</v>
      </c>
      <c r="U163" s="192">
        <f>ROUND($F163*$W$4,2)</f>
        <v>2550.2399999999998</v>
      </c>
      <c r="V163" s="192">
        <f>ROUND($G163*$W$4,2)</f>
        <v>1766.62</v>
      </c>
      <c r="W163" s="192">
        <f>SUM(U163:V163)</f>
        <v>4316.8599999999997</v>
      </c>
      <c r="X163" s="193">
        <f t="shared" si="85"/>
        <v>211017</v>
      </c>
      <c r="Y163" s="182"/>
    </row>
    <row r="164" spans="1:25" s="164" customFormat="1" x14ac:dyDescent="0.2">
      <c r="A164" s="158" t="s">
        <v>176</v>
      </c>
      <c r="B164" s="159" t="s">
        <v>44</v>
      </c>
      <c r="C164" s="159" t="s">
        <v>9</v>
      </c>
      <c r="D164" s="161">
        <v>1</v>
      </c>
      <c r="E164" s="162">
        <v>1</v>
      </c>
      <c r="F164" s="192">
        <f>ROUND($D164*'3p_turp_aprekins_dez'!$AX$16,2)</f>
        <v>79200</v>
      </c>
      <c r="G164" s="192">
        <f>ROUND($E164*'3p_turp_aprekins_dez'!$AX$17,2)</f>
        <v>54864</v>
      </c>
      <c r="H164" s="192">
        <f t="shared" ref="H164" si="134">SUM(F164:G164)</f>
        <v>134064</v>
      </c>
      <c r="I164" s="192">
        <f>ROUND($F164*$K$4,2)</f>
        <v>18683.28</v>
      </c>
      <c r="J164" s="192">
        <f>ROUND($G164*$K$4,2)</f>
        <v>12942.42</v>
      </c>
      <c r="K164" s="192">
        <f>SUM(I164:J164)</f>
        <v>31625.699999999997</v>
      </c>
      <c r="L164" s="192">
        <v>0</v>
      </c>
      <c r="M164" s="192">
        <v>0</v>
      </c>
      <c r="N164" s="192">
        <f>SUM(L164:M164)</f>
        <v>0</v>
      </c>
      <c r="O164" s="192">
        <f>ROUND($F164*$Q$4,2)</f>
        <v>22627.439999999999</v>
      </c>
      <c r="P164" s="192">
        <f>ROUND($G164*$Q$4,2)</f>
        <v>15674.64</v>
      </c>
      <c r="Q164" s="192">
        <f>SUM(O164:P164)</f>
        <v>38302.080000000002</v>
      </c>
      <c r="R164" s="192">
        <f>ROUND($F164*$T$4,2)</f>
        <v>1599.84</v>
      </c>
      <c r="S164" s="192">
        <f>ROUND($G164*$T$4,2)</f>
        <v>1108.25</v>
      </c>
      <c r="T164" s="192">
        <f>SUM(R164:S164)</f>
        <v>2708.09</v>
      </c>
      <c r="U164" s="192">
        <f>ROUND($F164*$W$4,2)</f>
        <v>2550.2399999999998</v>
      </c>
      <c r="V164" s="192">
        <f>ROUND($G164*$W$4,2)</f>
        <v>1766.62</v>
      </c>
      <c r="W164" s="192">
        <f>SUM(U164:V164)</f>
        <v>4316.8599999999997</v>
      </c>
      <c r="X164" s="193">
        <f t="shared" si="85"/>
        <v>211017</v>
      </c>
      <c r="Y164" s="182"/>
    </row>
    <row r="165" spans="1:25" s="164" customFormat="1" x14ac:dyDescent="0.2">
      <c r="A165" s="158" t="s">
        <v>176</v>
      </c>
      <c r="B165" s="159" t="s">
        <v>44</v>
      </c>
      <c r="C165" s="159" t="s">
        <v>10</v>
      </c>
      <c r="D165" s="161">
        <v>1</v>
      </c>
      <c r="E165" s="162">
        <v>1</v>
      </c>
      <c r="F165" s="192">
        <f>ROUND($D165*'3p_turp_aprekins_dez'!$AX$16,2)</f>
        <v>79200</v>
      </c>
      <c r="G165" s="192">
        <f>ROUND($E165*'3p_turp_aprekins_dez'!$AX$17,2)</f>
        <v>54864</v>
      </c>
      <c r="H165" s="192">
        <f t="shared" si="86"/>
        <v>134064</v>
      </c>
      <c r="I165" s="192">
        <f>ROUND($F165*$K$4,2)</f>
        <v>18683.28</v>
      </c>
      <c r="J165" s="192">
        <f>ROUND($G165*$K$4,2)</f>
        <v>12942.42</v>
      </c>
      <c r="K165" s="192">
        <f>SUM(I165:J165)</f>
        <v>31625.699999999997</v>
      </c>
      <c r="L165" s="192">
        <v>0</v>
      </c>
      <c r="M165" s="192">
        <v>0</v>
      </c>
      <c r="N165" s="192">
        <f>SUM(L165:M165)</f>
        <v>0</v>
      </c>
      <c r="O165" s="192">
        <f>ROUND($F165*$Q$4,2)</f>
        <v>22627.439999999999</v>
      </c>
      <c r="P165" s="192">
        <f>ROUND($G165*$Q$4,2)</f>
        <v>15674.64</v>
      </c>
      <c r="Q165" s="192">
        <f>SUM(O165:P165)</f>
        <v>38302.080000000002</v>
      </c>
      <c r="R165" s="192">
        <f>ROUND($F165*$T$4,2)</f>
        <v>1599.84</v>
      </c>
      <c r="S165" s="192">
        <f>ROUND($G165*$T$4,2)</f>
        <v>1108.25</v>
      </c>
      <c r="T165" s="192">
        <f>SUM(R165:S165)</f>
        <v>2708.09</v>
      </c>
      <c r="U165" s="192">
        <f>ROUND($F165*$W$4,2)</f>
        <v>2550.2399999999998</v>
      </c>
      <c r="V165" s="192">
        <f>ROUND($G165*$W$4,2)</f>
        <v>1766.62</v>
      </c>
      <c r="W165" s="192">
        <f>SUM(U165:V165)</f>
        <v>4316.8599999999997</v>
      </c>
      <c r="X165" s="193">
        <f t="shared" si="85"/>
        <v>211017</v>
      </c>
      <c r="Y165" s="182"/>
    </row>
    <row r="166" spans="1:25" s="164" customFormat="1" x14ac:dyDescent="0.2">
      <c r="A166" s="158" t="s">
        <v>176</v>
      </c>
      <c r="B166" s="159" t="s">
        <v>44</v>
      </c>
      <c r="C166" s="159" t="s">
        <v>66</v>
      </c>
      <c r="D166" s="161">
        <v>1</v>
      </c>
      <c r="E166" s="162">
        <v>1</v>
      </c>
      <c r="F166" s="192">
        <f>ROUND($D166*'3p_turp_aprekins_dez'!$AX$20,2)</f>
        <v>39600</v>
      </c>
      <c r="G166" s="192">
        <f>ROUND($E166*'3p_turp_aprekins_dez'!$AX$21,2)</f>
        <v>27432</v>
      </c>
      <c r="H166" s="192">
        <f t="shared" si="86"/>
        <v>67032</v>
      </c>
      <c r="I166" s="192">
        <f>ROUND($F166*$K$4,2)</f>
        <v>9341.64</v>
      </c>
      <c r="J166" s="192">
        <f>ROUND($G166*$K$4,2)</f>
        <v>6471.21</v>
      </c>
      <c r="K166" s="192">
        <f t="shared" ref="K166" si="135">SUM(I166:J166)</f>
        <v>15812.849999999999</v>
      </c>
      <c r="L166" s="192">
        <v>0</v>
      </c>
      <c r="M166" s="192">
        <v>0</v>
      </c>
      <c r="N166" s="192">
        <f t="shared" ref="N166" si="136">SUM(L166:M166)</f>
        <v>0</v>
      </c>
      <c r="O166" s="192">
        <f>ROUND($F166*$Q$4,2)</f>
        <v>11313.72</v>
      </c>
      <c r="P166" s="192">
        <f>ROUND($G166*$Q$4,2)</f>
        <v>7837.32</v>
      </c>
      <c r="Q166" s="192">
        <f t="shared" ref="Q166" si="137">SUM(O166:P166)</f>
        <v>19151.04</v>
      </c>
      <c r="R166" s="192">
        <f>ROUND($F166*$T$4,2)</f>
        <v>799.92</v>
      </c>
      <c r="S166" s="192">
        <f>ROUND($G166*$T$4,2)</f>
        <v>554.13</v>
      </c>
      <c r="T166" s="192">
        <f t="shared" ref="T166" si="138">SUM(R166:S166)</f>
        <v>1354.05</v>
      </c>
      <c r="U166" s="192">
        <f>ROUND($F166*$W$4,2)</f>
        <v>1275.1199999999999</v>
      </c>
      <c r="V166" s="192">
        <f>ROUND($G166*$W$4,2)</f>
        <v>883.31</v>
      </c>
      <c r="W166" s="192">
        <f t="shared" ref="W166" si="139">SUM(U166:V166)</f>
        <v>2158.4299999999998</v>
      </c>
      <c r="X166" s="193">
        <f t="shared" si="85"/>
        <v>105508</v>
      </c>
      <c r="Y166" s="182"/>
    </row>
    <row r="167" spans="1:25" s="164" customFormat="1" x14ac:dyDescent="0.2">
      <c r="A167" s="158" t="s">
        <v>176</v>
      </c>
      <c r="B167" s="159" t="s">
        <v>44</v>
      </c>
      <c r="C167" s="159" t="s">
        <v>124</v>
      </c>
      <c r="D167" s="161">
        <v>0</v>
      </c>
      <c r="E167" s="162">
        <v>0</v>
      </c>
      <c r="F167" s="192">
        <v>0</v>
      </c>
      <c r="G167" s="192">
        <v>0</v>
      </c>
      <c r="H167" s="192">
        <f t="shared" si="86"/>
        <v>0</v>
      </c>
      <c r="I167" s="192">
        <v>0</v>
      </c>
      <c r="J167" s="192">
        <v>0</v>
      </c>
      <c r="K167" s="192">
        <f t="shared" si="92"/>
        <v>0</v>
      </c>
      <c r="L167" s="192">
        <v>0</v>
      </c>
      <c r="M167" s="192">
        <v>0</v>
      </c>
      <c r="N167" s="192">
        <f t="shared" si="88"/>
        <v>0</v>
      </c>
      <c r="O167" s="192">
        <v>0</v>
      </c>
      <c r="P167" s="192">
        <v>0</v>
      </c>
      <c r="Q167" s="192">
        <f t="shared" si="93"/>
        <v>0</v>
      </c>
      <c r="R167" s="192">
        <v>0</v>
      </c>
      <c r="S167" s="192">
        <v>0</v>
      </c>
      <c r="T167" s="192">
        <f t="shared" si="94"/>
        <v>0</v>
      </c>
      <c r="U167" s="192">
        <v>0</v>
      </c>
      <c r="V167" s="192">
        <v>0</v>
      </c>
      <c r="W167" s="192">
        <f t="shared" si="91"/>
        <v>0</v>
      </c>
      <c r="X167" s="193">
        <f t="shared" si="85"/>
        <v>0</v>
      </c>
      <c r="Y167" s="182"/>
    </row>
    <row r="168" spans="1:25" s="164" customFormat="1" x14ac:dyDescent="0.2">
      <c r="A168" s="158" t="s">
        <v>176</v>
      </c>
      <c r="B168" s="159" t="s">
        <v>44</v>
      </c>
      <c r="C168" s="159" t="s">
        <v>69</v>
      </c>
      <c r="D168" s="161">
        <v>0</v>
      </c>
      <c r="E168" s="162">
        <v>0</v>
      </c>
      <c r="F168" s="192">
        <v>0</v>
      </c>
      <c r="G168" s="192">
        <v>0</v>
      </c>
      <c r="H168" s="192">
        <f t="shared" si="86"/>
        <v>0</v>
      </c>
      <c r="I168" s="192">
        <v>0</v>
      </c>
      <c r="J168" s="192">
        <v>0</v>
      </c>
      <c r="K168" s="192">
        <f t="shared" si="92"/>
        <v>0</v>
      </c>
      <c r="L168" s="192">
        <v>0</v>
      </c>
      <c r="M168" s="192">
        <v>0</v>
      </c>
      <c r="N168" s="192">
        <f t="shared" si="88"/>
        <v>0</v>
      </c>
      <c r="O168" s="192">
        <v>0</v>
      </c>
      <c r="P168" s="192">
        <v>0</v>
      </c>
      <c r="Q168" s="192">
        <f t="shared" si="93"/>
        <v>0</v>
      </c>
      <c r="R168" s="192">
        <v>0</v>
      </c>
      <c r="S168" s="192">
        <v>0</v>
      </c>
      <c r="T168" s="192">
        <f t="shared" si="94"/>
        <v>0</v>
      </c>
      <c r="U168" s="192">
        <v>0</v>
      </c>
      <c r="V168" s="192">
        <v>0</v>
      </c>
      <c r="W168" s="192">
        <f t="shared" si="91"/>
        <v>0</v>
      </c>
      <c r="X168" s="193">
        <f t="shared" si="85"/>
        <v>0</v>
      </c>
      <c r="Y168" s="182"/>
    </row>
    <row r="169" spans="1:25" s="164" customFormat="1" x14ac:dyDescent="0.2">
      <c r="A169" s="158" t="s">
        <v>176</v>
      </c>
      <c r="B169" s="159" t="s">
        <v>44</v>
      </c>
      <c r="C169" s="159" t="s">
        <v>11</v>
      </c>
      <c r="D169" s="161">
        <v>1</v>
      </c>
      <c r="E169" s="162">
        <v>1</v>
      </c>
      <c r="F169" s="192">
        <f>ROUND($D169*'3p_turp_aprekins_dez'!$AX$26,2)</f>
        <v>47740</v>
      </c>
      <c r="G169" s="192">
        <f>ROUND($E169*'3p_turp_aprekins_dez'!$AX$27,2)</f>
        <v>33070.800000000003</v>
      </c>
      <c r="H169" s="192">
        <f t="shared" si="86"/>
        <v>80810.8</v>
      </c>
      <c r="I169" s="192">
        <f>ROUND($F169*$K$4,2)</f>
        <v>11261.87</v>
      </c>
      <c r="J169" s="192">
        <f>ROUND($G169*$K$4,2)</f>
        <v>7801.4</v>
      </c>
      <c r="K169" s="192">
        <f t="shared" si="92"/>
        <v>19063.27</v>
      </c>
      <c r="L169" s="192">
        <v>0</v>
      </c>
      <c r="M169" s="192">
        <v>0</v>
      </c>
      <c r="N169" s="192">
        <f t="shared" si="88"/>
        <v>0</v>
      </c>
      <c r="O169" s="192">
        <f>ROUND($F169*$Q$4,2)</f>
        <v>13639.32</v>
      </c>
      <c r="P169" s="192">
        <f>ROUND($G169*$Q$4,2)</f>
        <v>9448.33</v>
      </c>
      <c r="Q169" s="192">
        <f t="shared" si="93"/>
        <v>23087.65</v>
      </c>
      <c r="R169" s="192">
        <f>ROUND($F169*$T$4,2)</f>
        <v>964.35</v>
      </c>
      <c r="S169" s="192">
        <f>ROUND($G169*$T$4,2)</f>
        <v>668.03</v>
      </c>
      <c r="T169" s="192">
        <f t="shared" si="94"/>
        <v>1632.38</v>
      </c>
      <c r="U169" s="192">
        <f>ROUND($F169*$W$4,2)</f>
        <v>1537.23</v>
      </c>
      <c r="V169" s="192">
        <f>ROUND($G169*$W$4,2)</f>
        <v>1064.8800000000001</v>
      </c>
      <c r="W169" s="192">
        <f t="shared" si="91"/>
        <v>2602.11</v>
      </c>
      <c r="X169" s="193">
        <f t="shared" si="85"/>
        <v>127196</v>
      </c>
      <c r="Y169" s="182"/>
    </row>
    <row r="170" spans="1:25" s="164" customFormat="1" ht="12" thickBot="1" x14ac:dyDescent="0.25">
      <c r="A170" s="185" t="s">
        <v>176</v>
      </c>
      <c r="B170" s="186" t="s">
        <v>44</v>
      </c>
      <c r="C170" s="186" t="s">
        <v>6</v>
      </c>
      <c r="D170" s="195">
        <v>0</v>
      </c>
      <c r="E170" s="188">
        <v>0</v>
      </c>
      <c r="F170" s="196">
        <v>0</v>
      </c>
      <c r="G170" s="196">
        <v>0</v>
      </c>
      <c r="H170" s="196">
        <f t="shared" si="86"/>
        <v>0</v>
      </c>
      <c r="I170" s="196">
        <v>0</v>
      </c>
      <c r="J170" s="196">
        <v>0</v>
      </c>
      <c r="K170" s="196">
        <f t="shared" si="92"/>
        <v>0</v>
      </c>
      <c r="L170" s="196">
        <v>0</v>
      </c>
      <c r="M170" s="196">
        <v>0</v>
      </c>
      <c r="N170" s="196">
        <f t="shared" si="88"/>
        <v>0</v>
      </c>
      <c r="O170" s="196">
        <v>0</v>
      </c>
      <c r="P170" s="196">
        <v>0</v>
      </c>
      <c r="Q170" s="196">
        <f t="shared" si="93"/>
        <v>0</v>
      </c>
      <c r="R170" s="196">
        <v>0</v>
      </c>
      <c r="S170" s="196">
        <v>0</v>
      </c>
      <c r="T170" s="196">
        <f t="shared" si="94"/>
        <v>0</v>
      </c>
      <c r="U170" s="196">
        <v>0</v>
      </c>
      <c r="V170" s="196">
        <v>0</v>
      </c>
      <c r="W170" s="196">
        <f t="shared" si="91"/>
        <v>0</v>
      </c>
      <c r="X170" s="197">
        <f t="shared" si="85"/>
        <v>0</v>
      </c>
      <c r="Y170" s="182"/>
    </row>
    <row r="171" spans="1:25" s="220" customFormat="1" thickBot="1" x14ac:dyDescent="0.2">
      <c r="A171" s="214" t="s">
        <v>176</v>
      </c>
      <c r="B171" s="215" t="s">
        <v>180</v>
      </c>
      <c r="C171" s="215"/>
      <c r="D171" s="224">
        <f>D158+D159+D160+D161+D162+D163+D164+D165+D166+D167+D168+D169+D170</f>
        <v>7</v>
      </c>
      <c r="E171" s="217">
        <f t="shared" ref="E171:X171" si="140">E158+E159+E160+E161+E162+E163+E164+E165+E166+E167+E168+E169+E170</f>
        <v>7</v>
      </c>
      <c r="F171" s="225">
        <f t="shared" si="140"/>
        <v>483340</v>
      </c>
      <c r="G171" s="225">
        <f t="shared" si="140"/>
        <v>334822.8</v>
      </c>
      <c r="H171" s="225">
        <f t="shared" si="140"/>
        <v>818162.8</v>
      </c>
      <c r="I171" s="225">
        <f t="shared" si="140"/>
        <v>114019.90999999999</v>
      </c>
      <c r="J171" s="225">
        <f t="shared" si="140"/>
        <v>78984.709999999992</v>
      </c>
      <c r="K171" s="225">
        <f t="shared" si="140"/>
        <v>193004.62</v>
      </c>
      <c r="L171" s="225">
        <f t="shared" si="140"/>
        <v>0</v>
      </c>
      <c r="M171" s="225">
        <f t="shared" si="140"/>
        <v>0</v>
      </c>
      <c r="N171" s="225">
        <f t="shared" si="140"/>
        <v>0</v>
      </c>
      <c r="O171" s="225">
        <f t="shared" si="140"/>
        <v>138090.23999999999</v>
      </c>
      <c r="P171" s="225">
        <f t="shared" si="140"/>
        <v>95658.849999999991</v>
      </c>
      <c r="Q171" s="225">
        <f t="shared" si="140"/>
        <v>233749.09000000003</v>
      </c>
      <c r="R171" s="225">
        <f t="shared" si="140"/>
        <v>9763.4699999999993</v>
      </c>
      <c r="S171" s="225">
        <f t="shared" si="140"/>
        <v>6763.41</v>
      </c>
      <c r="T171" s="225">
        <f t="shared" si="140"/>
        <v>16526.88</v>
      </c>
      <c r="U171" s="225">
        <f t="shared" si="140"/>
        <v>15563.55</v>
      </c>
      <c r="V171" s="225">
        <f t="shared" si="140"/>
        <v>10781.289999999997</v>
      </c>
      <c r="W171" s="225">
        <f t="shared" si="140"/>
        <v>26344.84</v>
      </c>
      <c r="X171" s="226">
        <f t="shared" si="140"/>
        <v>1287789</v>
      </c>
      <c r="Y171" s="219"/>
    </row>
    <row r="172" spans="1:25" s="164" customFormat="1" x14ac:dyDescent="0.2">
      <c r="A172" s="176" t="s">
        <v>176</v>
      </c>
      <c r="B172" s="177" t="s">
        <v>45</v>
      </c>
      <c r="C172" s="177" t="s">
        <v>29</v>
      </c>
      <c r="D172" s="191">
        <v>0</v>
      </c>
      <c r="E172" s="179">
        <v>0</v>
      </c>
      <c r="F172" s="180">
        <v>0</v>
      </c>
      <c r="G172" s="180">
        <v>0</v>
      </c>
      <c r="H172" s="180">
        <f t="shared" si="86"/>
        <v>0</v>
      </c>
      <c r="I172" s="180">
        <v>0</v>
      </c>
      <c r="J172" s="180">
        <v>0</v>
      </c>
      <c r="K172" s="180">
        <f t="shared" si="92"/>
        <v>0</v>
      </c>
      <c r="L172" s="180">
        <v>0</v>
      </c>
      <c r="M172" s="180">
        <v>0</v>
      </c>
      <c r="N172" s="180">
        <f t="shared" si="88"/>
        <v>0</v>
      </c>
      <c r="O172" s="180">
        <v>0</v>
      </c>
      <c r="P172" s="180">
        <v>0</v>
      </c>
      <c r="Q172" s="180">
        <f t="shared" si="93"/>
        <v>0</v>
      </c>
      <c r="R172" s="180">
        <v>0</v>
      </c>
      <c r="S172" s="180">
        <v>0</v>
      </c>
      <c r="T172" s="180">
        <f t="shared" si="94"/>
        <v>0</v>
      </c>
      <c r="U172" s="180">
        <v>0</v>
      </c>
      <c r="V172" s="180">
        <v>0</v>
      </c>
      <c r="W172" s="180">
        <f t="shared" si="91"/>
        <v>0</v>
      </c>
      <c r="X172" s="181">
        <f t="shared" si="85"/>
        <v>0</v>
      </c>
      <c r="Y172" s="182"/>
    </row>
    <row r="173" spans="1:25" s="164" customFormat="1" x14ac:dyDescent="0.2">
      <c r="A173" s="158" t="s">
        <v>176</v>
      </c>
      <c r="B173" s="159" t="s">
        <v>45</v>
      </c>
      <c r="C173" s="159" t="s">
        <v>27</v>
      </c>
      <c r="D173" s="161">
        <v>0</v>
      </c>
      <c r="E173" s="162">
        <v>0</v>
      </c>
      <c r="F173" s="192">
        <v>0</v>
      </c>
      <c r="G173" s="192">
        <v>0</v>
      </c>
      <c r="H173" s="192">
        <f t="shared" si="86"/>
        <v>0</v>
      </c>
      <c r="I173" s="192">
        <v>0</v>
      </c>
      <c r="J173" s="192">
        <v>0</v>
      </c>
      <c r="K173" s="192">
        <f t="shared" si="92"/>
        <v>0</v>
      </c>
      <c r="L173" s="192">
        <v>0</v>
      </c>
      <c r="M173" s="192">
        <v>0</v>
      </c>
      <c r="N173" s="192">
        <f t="shared" si="88"/>
        <v>0</v>
      </c>
      <c r="O173" s="192">
        <v>0</v>
      </c>
      <c r="P173" s="192">
        <v>0</v>
      </c>
      <c r="Q173" s="192">
        <f t="shared" si="93"/>
        <v>0</v>
      </c>
      <c r="R173" s="192">
        <v>0</v>
      </c>
      <c r="S173" s="192">
        <v>0</v>
      </c>
      <c r="T173" s="192">
        <f t="shared" si="94"/>
        <v>0</v>
      </c>
      <c r="U173" s="192">
        <v>0</v>
      </c>
      <c r="V173" s="192">
        <v>0</v>
      </c>
      <c r="W173" s="192">
        <f t="shared" si="91"/>
        <v>0</v>
      </c>
      <c r="X173" s="193">
        <f t="shared" si="85"/>
        <v>0</v>
      </c>
      <c r="Y173" s="182"/>
    </row>
    <row r="174" spans="1:25" s="164" customFormat="1" x14ac:dyDescent="0.2">
      <c r="A174" s="158" t="s">
        <v>176</v>
      </c>
      <c r="B174" s="159" t="s">
        <v>45</v>
      </c>
      <c r="C174" s="159" t="s">
        <v>8</v>
      </c>
      <c r="D174" s="161">
        <v>1</v>
      </c>
      <c r="E174" s="162">
        <v>1</v>
      </c>
      <c r="F174" s="192">
        <f>ROUND($D174*'3p_turp_aprekins_dez'!$AX$16,2)</f>
        <v>79200</v>
      </c>
      <c r="G174" s="192">
        <f>ROUND($E174*'3p_turp_aprekins_dez'!$AX$17,2)</f>
        <v>54864</v>
      </c>
      <c r="H174" s="192">
        <f t="shared" si="86"/>
        <v>134064</v>
      </c>
      <c r="I174" s="192">
        <f t="shared" ref="I174:I176" si="141">ROUND($F174*$K$4,2)</f>
        <v>18683.28</v>
      </c>
      <c r="J174" s="192">
        <f t="shared" ref="J174:J176" si="142">ROUND($G174*$K$4,2)</f>
        <v>12942.42</v>
      </c>
      <c r="K174" s="192">
        <f t="shared" si="92"/>
        <v>31625.699999999997</v>
      </c>
      <c r="L174" s="192">
        <v>0</v>
      </c>
      <c r="M174" s="192">
        <v>0</v>
      </c>
      <c r="N174" s="192">
        <f t="shared" si="88"/>
        <v>0</v>
      </c>
      <c r="O174" s="192">
        <f>ROUND($F174*$Q$4,2)</f>
        <v>22627.439999999999</v>
      </c>
      <c r="P174" s="192">
        <f>ROUND($G174*$Q$4,2)</f>
        <v>15674.64</v>
      </c>
      <c r="Q174" s="192">
        <f t="shared" si="93"/>
        <v>38302.080000000002</v>
      </c>
      <c r="R174" s="192">
        <f>ROUND($F174*$T$4,2)</f>
        <v>1599.84</v>
      </c>
      <c r="S174" s="192">
        <f>ROUND($G174*$T$4,2)</f>
        <v>1108.25</v>
      </c>
      <c r="T174" s="192">
        <f t="shared" si="94"/>
        <v>2708.09</v>
      </c>
      <c r="U174" s="192">
        <f>ROUND($F174*$W$4,2)</f>
        <v>2550.2399999999998</v>
      </c>
      <c r="V174" s="192">
        <f>ROUND($G174*$W$4,2)</f>
        <v>1766.62</v>
      </c>
      <c r="W174" s="192">
        <f t="shared" si="91"/>
        <v>4316.8599999999997</v>
      </c>
      <c r="X174" s="193">
        <f t="shared" si="85"/>
        <v>211017</v>
      </c>
      <c r="Y174" s="182"/>
    </row>
    <row r="175" spans="1:25" s="164" customFormat="1" x14ac:dyDescent="0.2">
      <c r="A175" s="158" t="s">
        <v>176</v>
      </c>
      <c r="B175" s="159" t="s">
        <v>45</v>
      </c>
      <c r="C175" s="159" t="s">
        <v>32</v>
      </c>
      <c r="D175" s="161">
        <v>0</v>
      </c>
      <c r="E175" s="162">
        <v>0</v>
      </c>
      <c r="F175" s="192">
        <f>ROUND($D175*'3p_turp_aprekins_dez'!$AX$16,2)</f>
        <v>0</v>
      </c>
      <c r="G175" s="192">
        <f>ROUND($E175*'3p_turp_aprekins_dez'!$AX$17,2)</f>
        <v>0</v>
      </c>
      <c r="H175" s="192">
        <f t="shared" si="86"/>
        <v>0</v>
      </c>
      <c r="I175" s="192">
        <f t="shared" si="141"/>
        <v>0</v>
      </c>
      <c r="J175" s="192">
        <f t="shared" si="142"/>
        <v>0</v>
      </c>
      <c r="K175" s="192">
        <f t="shared" si="92"/>
        <v>0</v>
      </c>
      <c r="L175" s="192">
        <v>0</v>
      </c>
      <c r="M175" s="192">
        <v>0</v>
      </c>
      <c r="N175" s="192">
        <f t="shared" si="88"/>
        <v>0</v>
      </c>
      <c r="O175" s="192">
        <f>ROUND($F175*$Q$4,2)</f>
        <v>0</v>
      </c>
      <c r="P175" s="192">
        <f>ROUND($G175*$Q$4,2)</f>
        <v>0</v>
      </c>
      <c r="Q175" s="192">
        <f t="shared" si="93"/>
        <v>0</v>
      </c>
      <c r="R175" s="192">
        <f>ROUND($F175*$T$4,2)</f>
        <v>0</v>
      </c>
      <c r="S175" s="192">
        <f>ROUND($G175*$T$4,2)</f>
        <v>0</v>
      </c>
      <c r="T175" s="192">
        <f t="shared" si="94"/>
        <v>0</v>
      </c>
      <c r="U175" s="192">
        <f>ROUND($F175*$W$4,2)</f>
        <v>0</v>
      </c>
      <c r="V175" s="192">
        <f>ROUND($G175*$W$4,2)</f>
        <v>0</v>
      </c>
      <c r="W175" s="192">
        <f t="shared" si="91"/>
        <v>0</v>
      </c>
      <c r="X175" s="193">
        <f t="shared" si="85"/>
        <v>0</v>
      </c>
      <c r="Y175" s="182"/>
    </row>
    <row r="176" spans="1:25" s="164" customFormat="1" x14ac:dyDescent="0.2">
      <c r="A176" s="158" t="s">
        <v>176</v>
      </c>
      <c r="B176" s="159" t="s">
        <v>45</v>
      </c>
      <c r="C176" s="159" t="s">
        <v>10</v>
      </c>
      <c r="D176" s="161">
        <v>1</v>
      </c>
      <c r="E176" s="162">
        <v>1</v>
      </c>
      <c r="F176" s="192">
        <f>ROUND($D176*'3p_turp_aprekins_dez'!$AX$16,2)</f>
        <v>79200</v>
      </c>
      <c r="G176" s="192">
        <f>ROUND($E176*'3p_turp_aprekins_dez'!$AX$17,2)</f>
        <v>54864</v>
      </c>
      <c r="H176" s="192">
        <f t="shared" si="86"/>
        <v>134064</v>
      </c>
      <c r="I176" s="192">
        <f t="shared" si="141"/>
        <v>18683.28</v>
      </c>
      <c r="J176" s="192">
        <f t="shared" si="142"/>
        <v>12942.42</v>
      </c>
      <c r="K176" s="192">
        <f t="shared" si="92"/>
        <v>31625.699999999997</v>
      </c>
      <c r="L176" s="192">
        <v>0</v>
      </c>
      <c r="M176" s="192">
        <v>0</v>
      </c>
      <c r="N176" s="192">
        <f t="shared" si="88"/>
        <v>0</v>
      </c>
      <c r="O176" s="192">
        <f>ROUND($F176*$Q$4,2)</f>
        <v>22627.439999999999</v>
      </c>
      <c r="P176" s="192">
        <f>ROUND($G176*$Q$4,2)</f>
        <v>15674.64</v>
      </c>
      <c r="Q176" s="192">
        <f t="shared" si="93"/>
        <v>38302.080000000002</v>
      </c>
      <c r="R176" s="192">
        <f>ROUND($F176*$T$4,2)</f>
        <v>1599.84</v>
      </c>
      <c r="S176" s="192">
        <f>ROUND($G176*$T$4,2)</f>
        <v>1108.25</v>
      </c>
      <c r="T176" s="192">
        <f t="shared" si="94"/>
        <v>2708.09</v>
      </c>
      <c r="U176" s="192">
        <f>ROUND($F176*$W$4,2)</f>
        <v>2550.2399999999998</v>
      </c>
      <c r="V176" s="192">
        <f>ROUND($G176*$W$4,2)</f>
        <v>1766.62</v>
      </c>
      <c r="W176" s="192">
        <f t="shared" si="91"/>
        <v>4316.8599999999997</v>
      </c>
      <c r="X176" s="193">
        <f t="shared" si="85"/>
        <v>211017</v>
      </c>
      <c r="Y176" s="182"/>
    </row>
    <row r="177" spans="1:25" s="164" customFormat="1" x14ac:dyDescent="0.2">
      <c r="A177" s="158" t="s">
        <v>176</v>
      </c>
      <c r="B177" s="159" t="s">
        <v>45</v>
      </c>
      <c r="C177" s="159" t="s">
        <v>66</v>
      </c>
      <c r="D177" s="161">
        <v>1</v>
      </c>
      <c r="E177" s="162">
        <v>1</v>
      </c>
      <c r="F177" s="192">
        <f>ROUND($D177*'3p_turp_aprekins_dez'!$AX$20,2)</f>
        <v>39600</v>
      </c>
      <c r="G177" s="192">
        <f>ROUND($E177*'3p_turp_aprekins_dez'!$AX$21,2)</f>
        <v>27432</v>
      </c>
      <c r="H177" s="192">
        <f t="shared" si="86"/>
        <v>67032</v>
      </c>
      <c r="I177" s="192">
        <f>ROUND($F177*$K$4,2)</f>
        <v>9341.64</v>
      </c>
      <c r="J177" s="192">
        <f>ROUND($G177*$K$4,2)</f>
        <v>6471.21</v>
      </c>
      <c r="K177" s="192">
        <f t="shared" si="92"/>
        <v>15812.849999999999</v>
      </c>
      <c r="L177" s="192">
        <v>0</v>
      </c>
      <c r="M177" s="192">
        <v>0</v>
      </c>
      <c r="N177" s="192">
        <f t="shared" si="88"/>
        <v>0</v>
      </c>
      <c r="O177" s="192">
        <f>ROUND($F177*$Q$4,2)</f>
        <v>11313.72</v>
      </c>
      <c r="P177" s="192">
        <f>ROUND($G177*$Q$4,2)</f>
        <v>7837.32</v>
      </c>
      <c r="Q177" s="192">
        <f t="shared" si="93"/>
        <v>19151.04</v>
      </c>
      <c r="R177" s="192">
        <f>ROUND($F177*$T$4,2)</f>
        <v>799.92</v>
      </c>
      <c r="S177" s="192">
        <f>ROUND($G177*$T$4,2)</f>
        <v>554.13</v>
      </c>
      <c r="T177" s="192">
        <f t="shared" si="94"/>
        <v>1354.05</v>
      </c>
      <c r="U177" s="192">
        <f>ROUND($F177*$W$4,2)</f>
        <v>1275.1199999999999</v>
      </c>
      <c r="V177" s="192">
        <f>ROUND($G177*$W$4,2)</f>
        <v>883.31</v>
      </c>
      <c r="W177" s="192">
        <f t="shared" si="91"/>
        <v>2158.4299999999998</v>
      </c>
      <c r="X177" s="193">
        <f t="shared" si="85"/>
        <v>105508</v>
      </c>
      <c r="Y177" s="182"/>
    </row>
    <row r="178" spans="1:25" s="164" customFormat="1" x14ac:dyDescent="0.2">
      <c r="A178" s="158" t="s">
        <v>176</v>
      </c>
      <c r="B178" s="159" t="s">
        <v>45</v>
      </c>
      <c r="C178" s="159" t="s">
        <v>124</v>
      </c>
      <c r="D178" s="161">
        <v>0</v>
      </c>
      <c r="E178" s="162">
        <v>0</v>
      </c>
      <c r="F178" s="192">
        <v>0</v>
      </c>
      <c r="G178" s="192">
        <v>0</v>
      </c>
      <c r="H178" s="192">
        <f t="shared" si="86"/>
        <v>0</v>
      </c>
      <c r="I178" s="192">
        <v>0</v>
      </c>
      <c r="J178" s="192">
        <v>0</v>
      </c>
      <c r="K178" s="192">
        <f t="shared" si="92"/>
        <v>0</v>
      </c>
      <c r="L178" s="192">
        <v>0</v>
      </c>
      <c r="M178" s="192">
        <v>0</v>
      </c>
      <c r="N178" s="192">
        <f t="shared" si="88"/>
        <v>0</v>
      </c>
      <c r="O178" s="192">
        <v>0</v>
      </c>
      <c r="P178" s="192">
        <v>0</v>
      </c>
      <c r="Q178" s="192">
        <f t="shared" si="93"/>
        <v>0</v>
      </c>
      <c r="R178" s="192">
        <v>0</v>
      </c>
      <c r="S178" s="192">
        <v>0</v>
      </c>
      <c r="T178" s="192">
        <f t="shared" si="94"/>
        <v>0</v>
      </c>
      <c r="U178" s="192">
        <v>0</v>
      </c>
      <c r="V178" s="192">
        <v>0</v>
      </c>
      <c r="W178" s="192">
        <f t="shared" si="91"/>
        <v>0</v>
      </c>
      <c r="X178" s="193">
        <f t="shared" si="85"/>
        <v>0</v>
      </c>
      <c r="Y178" s="182"/>
    </row>
    <row r="179" spans="1:25" s="164" customFormat="1" x14ac:dyDescent="0.2">
      <c r="A179" s="158" t="s">
        <v>176</v>
      </c>
      <c r="B179" s="159" t="s">
        <v>45</v>
      </c>
      <c r="C179" s="159" t="s">
        <v>69</v>
      </c>
      <c r="D179" s="161">
        <v>0</v>
      </c>
      <c r="E179" s="162">
        <v>0</v>
      </c>
      <c r="F179" s="192">
        <v>0</v>
      </c>
      <c r="G179" s="192">
        <v>0</v>
      </c>
      <c r="H179" s="192">
        <f t="shared" si="86"/>
        <v>0</v>
      </c>
      <c r="I179" s="192">
        <v>0</v>
      </c>
      <c r="J179" s="192">
        <v>0</v>
      </c>
      <c r="K179" s="192">
        <f t="shared" si="92"/>
        <v>0</v>
      </c>
      <c r="L179" s="192">
        <v>0</v>
      </c>
      <c r="M179" s="192">
        <v>0</v>
      </c>
      <c r="N179" s="192">
        <f t="shared" si="88"/>
        <v>0</v>
      </c>
      <c r="O179" s="192">
        <v>0</v>
      </c>
      <c r="P179" s="192">
        <v>0</v>
      </c>
      <c r="Q179" s="192">
        <f t="shared" si="93"/>
        <v>0</v>
      </c>
      <c r="R179" s="192">
        <v>0</v>
      </c>
      <c r="S179" s="192">
        <v>0</v>
      </c>
      <c r="T179" s="192">
        <f t="shared" si="94"/>
        <v>0</v>
      </c>
      <c r="U179" s="192">
        <v>0</v>
      </c>
      <c r="V179" s="192">
        <v>0</v>
      </c>
      <c r="W179" s="192">
        <f t="shared" si="91"/>
        <v>0</v>
      </c>
      <c r="X179" s="193">
        <f t="shared" si="85"/>
        <v>0</v>
      </c>
      <c r="Y179" s="182"/>
    </row>
    <row r="180" spans="1:25" s="164" customFormat="1" x14ac:dyDescent="0.2">
      <c r="A180" s="158" t="s">
        <v>176</v>
      </c>
      <c r="B180" s="159" t="s">
        <v>45</v>
      </c>
      <c r="C180" s="159" t="s">
        <v>11</v>
      </c>
      <c r="D180" s="161">
        <v>1</v>
      </c>
      <c r="E180" s="162">
        <v>1</v>
      </c>
      <c r="F180" s="192">
        <f>ROUND($D180*'3p_turp_aprekins_dez'!$AX$26,2)</f>
        <v>47740</v>
      </c>
      <c r="G180" s="192">
        <f>ROUND($E180*'3p_turp_aprekins_dez'!$AX$27,2)</f>
        <v>33070.800000000003</v>
      </c>
      <c r="H180" s="192">
        <f t="shared" si="86"/>
        <v>80810.8</v>
      </c>
      <c r="I180" s="192">
        <f>ROUND($F180*$K$4,2)</f>
        <v>11261.87</v>
      </c>
      <c r="J180" s="192">
        <f>ROUND($G180*$K$4,2)</f>
        <v>7801.4</v>
      </c>
      <c r="K180" s="192">
        <f t="shared" si="92"/>
        <v>19063.27</v>
      </c>
      <c r="L180" s="192">
        <v>0</v>
      </c>
      <c r="M180" s="192">
        <v>0</v>
      </c>
      <c r="N180" s="192">
        <f t="shared" si="88"/>
        <v>0</v>
      </c>
      <c r="O180" s="192">
        <f>ROUND($F180*$Q$4,2)</f>
        <v>13639.32</v>
      </c>
      <c r="P180" s="192">
        <f>ROUND($G180*$Q$4,2)</f>
        <v>9448.33</v>
      </c>
      <c r="Q180" s="192">
        <f t="shared" si="93"/>
        <v>23087.65</v>
      </c>
      <c r="R180" s="192">
        <f>ROUND($F180*$T$4,2)</f>
        <v>964.35</v>
      </c>
      <c r="S180" s="192">
        <f>ROUND($G180*$T$4,2)</f>
        <v>668.03</v>
      </c>
      <c r="T180" s="192">
        <f t="shared" si="94"/>
        <v>1632.38</v>
      </c>
      <c r="U180" s="192">
        <f>ROUND($F180*$W$4,2)</f>
        <v>1537.23</v>
      </c>
      <c r="V180" s="192">
        <f>ROUND($G180*$W$4,2)</f>
        <v>1064.8800000000001</v>
      </c>
      <c r="W180" s="192">
        <f t="shared" si="91"/>
        <v>2602.11</v>
      </c>
      <c r="X180" s="193">
        <f t="shared" si="85"/>
        <v>127196</v>
      </c>
      <c r="Y180" s="182"/>
    </row>
    <row r="181" spans="1:25" s="164" customFormat="1" ht="12" thickBot="1" x14ac:dyDescent="0.25">
      <c r="A181" s="185" t="s">
        <v>176</v>
      </c>
      <c r="B181" s="186" t="s">
        <v>45</v>
      </c>
      <c r="C181" s="186" t="s">
        <v>6</v>
      </c>
      <c r="D181" s="195">
        <v>0</v>
      </c>
      <c r="E181" s="188">
        <v>0</v>
      </c>
      <c r="F181" s="196">
        <v>0</v>
      </c>
      <c r="G181" s="196">
        <v>0</v>
      </c>
      <c r="H181" s="196">
        <f t="shared" si="86"/>
        <v>0</v>
      </c>
      <c r="I181" s="196">
        <v>0</v>
      </c>
      <c r="J181" s="196">
        <v>0</v>
      </c>
      <c r="K181" s="196">
        <f t="shared" si="92"/>
        <v>0</v>
      </c>
      <c r="L181" s="196">
        <v>0</v>
      </c>
      <c r="M181" s="196">
        <v>0</v>
      </c>
      <c r="N181" s="196">
        <f t="shared" si="88"/>
        <v>0</v>
      </c>
      <c r="O181" s="196">
        <v>0</v>
      </c>
      <c r="P181" s="196">
        <v>0</v>
      </c>
      <c r="Q181" s="196">
        <f t="shared" si="93"/>
        <v>0</v>
      </c>
      <c r="R181" s="196">
        <v>0</v>
      </c>
      <c r="S181" s="196">
        <v>0</v>
      </c>
      <c r="T181" s="196">
        <f t="shared" si="94"/>
        <v>0</v>
      </c>
      <c r="U181" s="196">
        <v>0</v>
      </c>
      <c r="V181" s="196">
        <v>0</v>
      </c>
      <c r="W181" s="196">
        <f t="shared" si="91"/>
        <v>0</v>
      </c>
      <c r="X181" s="197">
        <f t="shared" si="85"/>
        <v>0</v>
      </c>
      <c r="Y181" s="182"/>
    </row>
    <row r="182" spans="1:25" s="164" customFormat="1" ht="12" thickBot="1" x14ac:dyDescent="0.25">
      <c r="A182" s="214" t="s">
        <v>176</v>
      </c>
      <c r="B182" s="215" t="s">
        <v>180</v>
      </c>
      <c r="C182" s="215"/>
      <c r="D182" s="224">
        <f>D172+D173+D174+D175+D176+D177+D178+D179+D180+D181</f>
        <v>4</v>
      </c>
      <c r="E182" s="217">
        <f t="shared" ref="E182:X182" si="143">E172+E173+E174+E175+E176+E177+E178+E179+E180+E181</f>
        <v>4</v>
      </c>
      <c r="F182" s="225">
        <f t="shared" si="143"/>
        <v>245740</v>
      </c>
      <c r="G182" s="225">
        <f t="shared" si="143"/>
        <v>170230.8</v>
      </c>
      <c r="H182" s="225">
        <f t="shared" si="143"/>
        <v>415970.8</v>
      </c>
      <c r="I182" s="225">
        <f t="shared" si="143"/>
        <v>57970.07</v>
      </c>
      <c r="J182" s="225">
        <f t="shared" si="143"/>
        <v>40157.449999999997</v>
      </c>
      <c r="K182" s="225">
        <f t="shared" si="143"/>
        <v>98127.52</v>
      </c>
      <c r="L182" s="225">
        <f t="shared" si="143"/>
        <v>0</v>
      </c>
      <c r="M182" s="225">
        <f t="shared" si="143"/>
        <v>0</v>
      </c>
      <c r="N182" s="225">
        <f t="shared" si="143"/>
        <v>0</v>
      </c>
      <c r="O182" s="225">
        <f t="shared" si="143"/>
        <v>70207.92</v>
      </c>
      <c r="P182" s="225">
        <f t="shared" si="143"/>
        <v>48634.93</v>
      </c>
      <c r="Q182" s="225">
        <f t="shared" si="143"/>
        <v>118842.85</v>
      </c>
      <c r="R182" s="225">
        <f t="shared" si="143"/>
        <v>4963.95</v>
      </c>
      <c r="S182" s="225">
        <f t="shared" si="143"/>
        <v>3438.66</v>
      </c>
      <c r="T182" s="225">
        <f t="shared" si="143"/>
        <v>8402.61</v>
      </c>
      <c r="U182" s="225">
        <f t="shared" si="143"/>
        <v>7912.83</v>
      </c>
      <c r="V182" s="225">
        <f t="shared" si="143"/>
        <v>5481.4299999999994</v>
      </c>
      <c r="W182" s="225">
        <f t="shared" si="143"/>
        <v>13394.26</v>
      </c>
      <c r="X182" s="226">
        <f t="shared" si="143"/>
        <v>654738</v>
      </c>
      <c r="Y182" s="182"/>
    </row>
    <row r="183" spans="1:25" s="164" customFormat="1" x14ac:dyDescent="0.2">
      <c r="A183" s="176" t="s">
        <v>176</v>
      </c>
      <c r="B183" s="177" t="s">
        <v>46</v>
      </c>
      <c r="C183" s="177" t="s">
        <v>29</v>
      </c>
      <c r="D183" s="191">
        <v>0</v>
      </c>
      <c r="E183" s="179">
        <v>0</v>
      </c>
      <c r="F183" s="180">
        <v>0</v>
      </c>
      <c r="G183" s="180">
        <v>0</v>
      </c>
      <c r="H183" s="180">
        <f t="shared" si="86"/>
        <v>0</v>
      </c>
      <c r="I183" s="180">
        <v>0</v>
      </c>
      <c r="J183" s="180">
        <v>0</v>
      </c>
      <c r="K183" s="180">
        <f t="shared" si="92"/>
        <v>0</v>
      </c>
      <c r="L183" s="180">
        <v>0</v>
      </c>
      <c r="M183" s="180">
        <v>0</v>
      </c>
      <c r="N183" s="180">
        <f t="shared" si="88"/>
        <v>0</v>
      </c>
      <c r="O183" s="180">
        <v>0</v>
      </c>
      <c r="P183" s="180">
        <v>0</v>
      </c>
      <c r="Q183" s="180">
        <f t="shared" si="93"/>
        <v>0</v>
      </c>
      <c r="R183" s="180">
        <v>0</v>
      </c>
      <c r="S183" s="180">
        <v>0</v>
      </c>
      <c r="T183" s="180">
        <f t="shared" si="94"/>
        <v>0</v>
      </c>
      <c r="U183" s="180">
        <v>0</v>
      </c>
      <c r="V183" s="180">
        <v>0</v>
      </c>
      <c r="W183" s="180">
        <f t="shared" si="91"/>
        <v>0</v>
      </c>
      <c r="X183" s="181">
        <f t="shared" si="85"/>
        <v>0</v>
      </c>
      <c r="Y183" s="182"/>
    </row>
    <row r="184" spans="1:25" s="164" customFormat="1" x14ac:dyDescent="0.2">
      <c r="A184" s="158" t="s">
        <v>176</v>
      </c>
      <c r="B184" s="159" t="s">
        <v>46</v>
      </c>
      <c r="C184" s="159" t="s">
        <v>27</v>
      </c>
      <c r="D184" s="161">
        <v>0</v>
      </c>
      <c r="E184" s="162">
        <v>0</v>
      </c>
      <c r="F184" s="192">
        <v>0</v>
      </c>
      <c r="G184" s="192">
        <v>0</v>
      </c>
      <c r="H184" s="192">
        <f t="shared" si="86"/>
        <v>0</v>
      </c>
      <c r="I184" s="192">
        <v>0</v>
      </c>
      <c r="J184" s="192">
        <v>0</v>
      </c>
      <c r="K184" s="192">
        <f t="shared" si="92"/>
        <v>0</v>
      </c>
      <c r="L184" s="192">
        <v>0</v>
      </c>
      <c r="M184" s="192">
        <v>0</v>
      </c>
      <c r="N184" s="192">
        <f t="shared" si="88"/>
        <v>0</v>
      </c>
      <c r="O184" s="192">
        <v>0</v>
      </c>
      <c r="P184" s="192">
        <v>0</v>
      </c>
      <c r="Q184" s="192">
        <f t="shared" si="93"/>
        <v>0</v>
      </c>
      <c r="R184" s="192">
        <v>0</v>
      </c>
      <c r="S184" s="192">
        <v>0</v>
      </c>
      <c r="T184" s="192">
        <f t="shared" si="94"/>
        <v>0</v>
      </c>
      <c r="U184" s="192">
        <v>0</v>
      </c>
      <c r="V184" s="192">
        <v>0</v>
      </c>
      <c r="W184" s="192">
        <f t="shared" si="91"/>
        <v>0</v>
      </c>
      <c r="X184" s="193">
        <f t="shared" si="85"/>
        <v>0</v>
      </c>
      <c r="Y184" s="182"/>
    </row>
    <row r="185" spans="1:25" s="164" customFormat="1" x14ac:dyDescent="0.2">
      <c r="A185" s="158" t="s">
        <v>176</v>
      </c>
      <c r="B185" s="159" t="s">
        <v>46</v>
      </c>
      <c r="C185" s="159" t="s">
        <v>8</v>
      </c>
      <c r="D185" s="161">
        <v>1</v>
      </c>
      <c r="E185" s="162">
        <v>1</v>
      </c>
      <c r="F185" s="192">
        <f>ROUND($D185*'3p_turp_aprekins_dez'!$AX$16,2)</f>
        <v>79200</v>
      </c>
      <c r="G185" s="192">
        <f>ROUND($E185*'3p_turp_aprekins_dez'!$AX$17,2)</f>
        <v>54864</v>
      </c>
      <c r="H185" s="192">
        <f t="shared" si="86"/>
        <v>134064</v>
      </c>
      <c r="I185" s="192">
        <f>ROUND($F185*$K$4,2)</f>
        <v>18683.28</v>
      </c>
      <c r="J185" s="192">
        <f>ROUND($G185*$K$4,2)</f>
        <v>12942.42</v>
      </c>
      <c r="K185" s="192">
        <f>SUM(I185:J185)</f>
        <v>31625.699999999997</v>
      </c>
      <c r="L185" s="192">
        <v>0</v>
      </c>
      <c r="M185" s="192">
        <v>0</v>
      </c>
      <c r="N185" s="192">
        <f>SUM(L185:M185)</f>
        <v>0</v>
      </c>
      <c r="O185" s="192">
        <f>ROUND($F185*$Q$4,2)</f>
        <v>22627.439999999999</v>
      </c>
      <c r="P185" s="192">
        <f>ROUND($G185*$Q$4,2)</f>
        <v>15674.64</v>
      </c>
      <c r="Q185" s="192">
        <f>SUM(O185:P185)</f>
        <v>38302.080000000002</v>
      </c>
      <c r="R185" s="192">
        <f>ROUND($F185*$T$4,2)</f>
        <v>1599.84</v>
      </c>
      <c r="S185" s="192">
        <f>ROUND($G185*$T$4,2)</f>
        <v>1108.25</v>
      </c>
      <c r="T185" s="192">
        <f>SUM(R185:S185)</f>
        <v>2708.09</v>
      </c>
      <c r="U185" s="192">
        <f>ROUND($F185*$W$4,2)</f>
        <v>2550.2399999999998</v>
      </c>
      <c r="V185" s="192">
        <f>ROUND($G185*$W$4,2)</f>
        <v>1766.62</v>
      </c>
      <c r="W185" s="192">
        <f>SUM(U185:V185)</f>
        <v>4316.8599999999997</v>
      </c>
      <c r="X185" s="193">
        <f t="shared" si="85"/>
        <v>211017</v>
      </c>
      <c r="Y185" s="182"/>
    </row>
    <row r="186" spans="1:25" s="164" customFormat="1" x14ac:dyDescent="0.2">
      <c r="A186" s="158" t="s">
        <v>176</v>
      </c>
      <c r="B186" s="159" t="s">
        <v>46</v>
      </c>
      <c r="C186" s="159" t="s">
        <v>15</v>
      </c>
      <c r="D186" s="161">
        <v>1</v>
      </c>
      <c r="E186" s="162">
        <v>1</v>
      </c>
      <c r="F186" s="192">
        <f>ROUND($D186*'3p_turp_aprekins_dez'!$AX$16,2)</f>
        <v>79200</v>
      </c>
      <c r="G186" s="192">
        <f>ROUND($E186*'3p_turp_aprekins_dez'!$AX$17,2)</f>
        <v>54864</v>
      </c>
      <c r="H186" s="192">
        <f t="shared" ref="H186" si="144">SUM(F186:G186)</f>
        <v>134064</v>
      </c>
      <c r="I186" s="192">
        <f>ROUND($F186*$K$4,2)</f>
        <v>18683.28</v>
      </c>
      <c r="J186" s="192">
        <f>ROUND($G186*$K$4,2)</f>
        <v>12942.42</v>
      </c>
      <c r="K186" s="192">
        <f>SUM(I186:J186)</f>
        <v>31625.699999999997</v>
      </c>
      <c r="L186" s="192">
        <v>0</v>
      </c>
      <c r="M186" s="192">
        <v>0</v>
      </c>
      <c r="N186" s="192">
        <f>SUM(L186:M186)</f>
        <v>0</v>
      </c>
      <c r="O186" s="192">
        <f>ROUND($F186*$Q$4,2)</f>
        <v>22627.439999999999</v>
      </c>
      <c r="P186" s="192">
        <f>ROUND($G186*$Q$4,2)</f>
        <v>15674.64</v>
      </c>
      <c r="Q186" s="192">
        <f>SUM(O186:P186)</f>
        <v>38302.080000000002</v>
      </c>
      <c r="R186" s="192">
        <f>ROUND($F186*$T$4,2)</f>
        <v>1599.84</v>
      </c>
      <c r="S186" s="192">
        <f>ROUND($G186*$T$4,2)</f>
        <v>1108.25</v>
      </c>
      <c r="T186" s="192">
        <f>SUM(R186:S186)</f>
        <v>2708.09</v>
      </c>
      <c r="U186" s="192">
        <f>ROUND($F186*$W$4,2)</f>
        <v>2550.2399999999998</v>
      </c>
      <c r="V186" s="192">
        <f>ROUND($G186*$W$4,2)</f>
        <v>1766.62</v>
      </c>
      <c r="W186" s="192">
        <f>SUM(U186:V186)</f>
        <v>4316.8599999999997</v>
      </c>
      <c r="X186" s="193">
        <f t="shared" si="85"/>
        <v>211017</v>
      </c>
      <c r="Y186" s="182"/>
    </row>
    <row r="187" spans="1:25" s="164" customFormat="1" x14ac:dyDescent="0.2">
      <c r="A187" s="158" t="s">
        <v>176</v>
      </c>
      <c r="B187" s="159" t="s">
        <v>46</v>
      </c>
      <c r="C187" s="159" t="s">
        <v>32</v>
      </c>
      <c r="D187" s="161">
        <v>1</v>
      </c>
      <c r="E187" s="162">
        <v>1</v>
      </c>
      <c r="F187" s="192">
        <f>ROUND($D187*'3p_turp_aprekins_dez'!$AX$16,2)</f>
        <v>79200</v>
      </c>
      <c r="G187" s="192">
        <f>ROUND($E187*'3p_turp_aprekins_dez'!$AX$17,2)</f>
        <v>54864</v>
      </c>
      <c r="H187" s="192">
        <f t="shared" si="86"/>
        <v>134064</v>
      </c>
      <c r="I187" s="192">
        <f t="shared" ref="I187:I188" si="145">ROUND($F187*$K$4,2)</f>
        <v>18683.28</v>
      </c>
      <c r="J187" s="192">
        <f t="shared" ref="J187:J188" si="146">ROUND($G187*$K$4,2)</f>
        <v>12942.42</v>
      </c>
      <c r="K187" s="192">
        <f t="shared" si="92"/>
        <v>31625.699999999997</v>
      </c>
      <c r="L187" s="192">
        <v>0</v>
      </c>
      <c r="M187" s="192">
        <v>0</v>
      </c>
      <c r="N187" s="192">
        <f t="shared" si="88"/>
        <v>0</v>
      </c>
      <c r="O187" s="192">
        <f>ROUND($F187*$Q$4,2)</f>
        <v>22627.439999999999</v>
      </c>
      <c r="P187" s="192">
        <f>ROUND($G187*$Q$4,2)</f>
        <v>15674.64</v>
      </c>
      <c r="Q187" s="192">
        <f t="shared" si="93"/>
        <v>38302.080000000002</v>
      </c>
      <c r="R187" s="192">
        <f>ROUND($F187*$T$4,2)</f>
        <v>1599.84</v>
      </c>
      <c r="S187" s="192">
        <f>ROUND($G187*$T$4,2)</f>
        <v>1108.25</v>
      </c>
      <c r="T187" s="192">
        <f t="shared" si="94"/>
        <v>2708.09</v>
      </c>
      <c r="U187" s="192">
        <f>ROUND($F187*$W$4,2)</f>
        <v>2550.2399999999998</v>
      </c>
      <c r="V187" s="192">
        <f>ROUND($G187*$W$4,2)</f>
        <v>1766.62</v>
      </c>
      <c r="W187" s="192">
        <f t="shared" si="91"/>
        <v>4316.8599999999997</v>
      </c>
      <c r="X187" s="193">
        <f t="shared" si="85"/>
        <v>211017</v>
      </c>
      <c r="Y187" s="182"/>
    </row>
    <row r="188" spans="1:25" s="164" customFormat="1" x14ac:dyDescent="0.2">
      <c r="A188" s="158" t="s">
        <v>176</v>
      </c>
      <c r="B188" s="159" t="s">
        <v>46</v>
      </c>
      <c r="C188" s="159" t="s">
        <v>10</v>
      </c>
      <c r="D188" s="161">
        <v>1</v>
      </c>
      <c r="E188" s="162">
        <v>1</v>
      </c>
      <c r="F188" s="192">
        <f>ROUND($D188*'3p_turp_aprekins_dez'!$AX$16,2)</f>
        <v>79200</v>
      </c>
      <c r="G188" s="192">
        <f>ROUND($E188*'3p_turp_aprekins_dez'!$AX$17,2)</f>
        <v>54864</v>
      </c>
      <c r="H188" s="192">
        <f t="shared" si="86"/>
        <v>134064</v>
      </c>
      <c r="I188" s="192">
        <f t="shared" si="145"/>
        <v>18683.28</v>
      </c>
      <c r="J188" s="192">
        <f t="shared" si="146"/>
        <v>12942.42</v>
      </c>
      <c r="K188" s="192">
        <f t="shared" si="92"/>
        <v>31625.699999999997</v>
      </c>
      <c r="L188" s="192">
        <v>0</v>
      </c>
      <c r="M188" s="192">
        <v>0</v>
      </c>
      <c r="N188" s="192">
        <f t="shared" si="88"/>
        <v>0</v>
      </c>
      <c r="O188" s="192">
        <f>ROUND($F188*$Q$4,2)</f>
        <v>22627.439999999999</v>
      </c>
      <c r="P188" s="192">
        <f>ROUND($G188*$Q$4,2)</f>
        <v>15674.64</v>
      </c>
      <c r="Q188" s="192">
        <f t="shared" si="93"/>
        <v>38302.080000000002</v>
      </c>
      <c r="R188" s="192">
        <f>ROUND($F188*$T$4,2)</f>
        <v>1599.84</v>
      </c>
      <c r="S188" s="192">
        <f>ROUND($G188*$T$4,2)</f>
        <v>1108.25</v>
      </c>
      <c r="T188" s="192">
        <f t="shared" si="94"/>
        <v>2708.09</v>
      </c>
      <c r="U188" s="192">
        <f>ROUND($F188*$W$4,2)</f>
        <v>2550.2399999999998</v>
      </c>
      <c r="V188" s="192">
        <f>ROUND($G188*$W$4,2)</f>
        <v>1766.62</v>
      </c>
      <c r="W188" s="192">
        <f t="shared" si="91"/>
        <v>4316.8599999999997</v>
      </c>
      <c r="X188" s="193">
        <f t="shared" si="85"/>
        <v>211017</v>
      </c>
      <c r="Y188" s="182"/>
    </row>
    <row r="189" spans="1:25" s="164" customFormat="1" x14ac:dyDescent="0.2">
      <c r="A189" s="158" t="s">
        <v>176</v>
      </c>
      <c r="B189" s="159" t="s">
        <v>46</v>
      </c>
      <c r="C189" s="159" t="s">
        <v>66</v>
      </c>
      <c r="D189" s="161">
        <v>1</v>
      </c>
      <c r="E189" s="162">
        <v>1</v>
      </c>
      <c r="F189" s="192">
        <f>ROUND($D189*'3p_turp_aprekins_dez'!$AX$20,2)</f>
        <v>39600</v>
      </c>
      <c r="G189" s="192">
        <f>ROUND($E189*'3p_turp_aprekins_dez'!$AX$21,2)</f>
        <v>27432</v>
      </c>
      <c r="H189" s="192">
        <f t="shared" si="86"/>
        <v>67032</v>
      </c>
      <c r="I189" s="192">
        <f>ROUND($F189*$K$4,2)</f>
        <v>9341.64</v>
      </c>
      <c r="J189" s="192">
        <f>ROUND($G189*$K$4,2)</f>
        <v>6471.21</v>
      </c>
      <c r="K189" s="192">
        <f t="shared" si="92"/>
        <v>15812.849999999999</v>
      </c>
      <c r="L189" s="192">
        <v>0</v>
      </c>
      <c r="M189" s="192">
        <v>0</v>
      </c>
      <c r="N189" s="192">
        <f t="shared" si="88"/>
        <v>0</v>
      </c>
      <c r="O189" s="192">
        <f>ROUND($F189*$Q$4,2)</f>
        <v>11313.72</v>
      </c>
      <c r="P189" s="192">
        <f>ROUND($G189*$Q$4,2)</f>
        <v>7837.32</v>
      </c>
      <c r="Q189" s="192">
        <f t="shared" si="93"/>
        <v>19151.04</v>
      </c>
      <c r="R189" s="192">
        <f>ROUND($F189*$T$4,2)</f>
        <v>799.92</v>
      </c>
      <c r="S189" s="192">
        <f>ROUND($G189*$T$4,2)</f>
        <v>554.13</v>
      </c>
      <c r="T189" s="192">
        <f t="shared" si="94"/>
        <v>1354.05</v>
      </c>
      <c r="U189" s="192">
        <f>ROUND($F189*$W$4,2)</f>
        <v>1275.1199999999999</v>
      </c>
      <c r="V189" s="192">
        <f>ROUND($G189*$W$4,2)</f>
        <v>883.31</v>
      </c>
      <c r="W189" s="192">
        <f t="shared" si="91"/>
        <v>2158.4299999999998</v>
      </c>
      <c r="X189" s="193">
        <f t="shared" si="85"/>
        <v>105508</v>
      </c>
      <c r="Y189" s="182"/>
    </row>
    <row r="190" spans="1:25" s="164" customFormat="1" x14ac:dyDescent="0.2">
      <c r="A190" s="158" t="s">
        <v>176</v>
      </c>
      <c r="B190" s="159" t="s">
        <v>46</v>
      </c>
      <c r="C190" s="159" t="s">
        <v>124</v>
      </c>
      <c r="D190" s="161">
        <v>0</v>
      </c>
      <c r="E190" s="162">
        <v>0</v>
      </c>
      <c r="F190" s="192">
        <v>0</v>
      </c>
      <c r="G190" s="192">
        <v>0</v>
      </c>
      <c r="H190" s="192">
        <f t="shared" si="86"/>
        <v>0</v>
      </c>
      <c r="I190" s="192">
        <v>0</v>
      </c>
      <c r="J190" s="192">
        <v>0</v>
      </c>
      <c r="K190" s="192">
        <f t="shared" si="92"/>
        <v>0</v>
      </c>
      <c r="L190" s="192">
        <v>0</v>
      </c>
      <c r="M190" s="192">
        <v>0</v>
      </c>
      <c r="N190" s="192">
        <f t="shared" si="88"/>
        <v>0</v>
      </c>
      <c r="O190" s="192">
        <v>0</v>
      </c>
      <c r="P190" s="192">
        <v>0</v>
      </c>
      <c r="Q190" s="192">
        <f t="shared" si="93"/>
        <v>0</v>
      </c>
      <c r="R190" s="192">
        <v>0</v>
      </c>
      <c r="S190" s="192">
        <v>0</v>
      </c>
      <c r="T190" s="192">
        <f t="shared" si="94"/>
        <v>0</v>
      </c>
      <c r="U190" s="192">
        <v>0</v>
      </c>
      <c r="V190" s="192">
        <v>0</v>
      </c>
      <c r="W190" s="192">
        <f t="shared" si="91"/>
        <v>0</v>
      </c>
      <c r="X190" s="193">
        <f t="shared" si="85"/>
        <v>0</v>
      </c>
      <c r="Y190" s="182"/>
    </row>
    <row r="191" spans="1:25" s="164" customFormat="1" x14ac:dyDescent="0.2">
      <c r="A191" s="158" t="s">
        <v>176</v>
      </c>
      <c r="B191" s="159" t="s">
        <v>46</v>
      </c>
      <c r="C191" s="159" t="s">
        <v>69</v>
      </c>
      <c r="D191" s="161">
        <v>0</v>
      </c>
      <c r="E191" s="162">
        <v>0</v>
      </c>
      <c r="F191" s="192">
        <v>0</v>
      </c>
      <c r="G191" s="192">
        <v>0</v>
      </c>
      <c r="H191" s="192">
        <f t="shared" si="86"/>
        <v>0</v>
      </c>
      <c r="I191" s="192">
        <v>0</v>
      </c>
      <c r="J191" s="192">
        <v>0</v>
      </c>
      <c r="K191" s="192">
        <f t="shared" si="92"/>
        <v>0</v>
      </c>
      <c r="L191" s="192">
        <v>0</v>
      </c>
      <c r="M191" s="192">
        <v>0</v>
      </c>
      <c r="N191" s="192">
        <f t="shared" si="88"/>
        <v>0</v>
      </c>
      <c r="O191" s="192">
        <v>0</v>
      </c>
      <c r="P191" s="192">
        <v>0</v>
      </c>
      <c r="Q191" s="192">
        <f t="shared" si="93"/>
        <v>0</v>
      </c>
      <c r="R191" s="192">
        <v>0</v>
      </c>
      <c r="S191" s="192">
        <v>0</v>
      </c>
      <c r="T191" s="192">
        <f t="shared" si="94"/>
        <v>0</v>
      </c>
      <c r="U191" s="192">
        <v>0</v>
      </c>
      <c r="V191" s="192">
        <v>0</v>
      </c>
      <c r="W191" s="192">
        <f t="shared" si="91"/>
        <v>0</v>
      </c>
      <c r="X191" s="193">
        <f t="shared" si="85"/>
        <v>0</v>
      </c>
      <c r="Y191" s="182"/>
    </row>
    <row r="192" spans="1:25" s="164" customFormat="1" x14ac:dyDescent="0.2">
      <c r="A192" s="158" t="s">
        <v>176</v>
      </c>
      <c r="B192" s="159" t="s">
        <v>46</v>
      </c>
      <c r="C192" s="159" t="s">
        <v>11</v>
      </c>
      <c r="D192" s="161">
        <v>1</v>
      </c>
      <c r="E192" s="162">
        <v>1</v>
      </c>
      <c r="F192" s="192">
        <f>ROUND($D192*'3p_turp_aprekins_dez'!$AX$26,2)</f>
        <v>47740</v>
      </c>
      <c r="G192" s="192">
        <f>ROUND($E192*'3p_turp_aprekins_dez'!$AX$27,2)</f>
        <v>33070.800000000003</v>
      </c>
      <c r="H192" s="192">
        <f t="shared" si="86"/>
        <v>80810.8</v>
      </c>
      <c r="I192" s="192">
        <f>ROUND($F192*$K$4,2)</f>
        <v>11261.87</v>
      </c>
      <c r="J192" s="192">
        <f>ROUND($G192*$K$4,2)</f>
        <v>7801.4</v>
      </c>
      <c r="K192" s="192">
        <f t="shared" si="92"/>
        <v>19063.27</v>
      </c>
      <c r="L192" s="192">
        <v>0</v>
      </c>
      <c r="M192" s="192">
        <v>0</v>
      </c>
      <c r="N192" s="192">
        <f t="shared" si="88"/>
        <v>0</v>
      </c>
      <c r="O192" s="192">
        <f>ROUND($F192*$Q$4,2)</f>
        <v>13639.32</v>
      </c>
      <c r="P192" s="192">
        <f>ROUND($G192*$Q$4,2)</f>
        <v>9448.33</v>
      </c>
      <c r="Q192" s="192">
        <f t="shared" si="93"/>
        <v>23087.65</v>
      </c>
      <c r="R192" s="192">
        <f>ROUND($F192*$T$4,2)</f>
        <v>964.35</v>
      </c>
      <c r="S192" s="192">
        <f>ROUND($G192*$T$4,2)</f>
        <v>668.03</v>
      </c>
      <c r="T192" s="192">
        <f t="shared" si="94"/>
        <v>1632.38</v>
      </c>
      <c r="U192" s="192">
        <f>ROUND($F192*$W$4,2)</f>
        <v>1537.23</v>
      </c>
      <c r="V192" s="192">
        <f>ROUND($G192*$W$4,2)</f>
        <v>1064.8800000000001</v>
      </c>
      <c r="W192" s="192">
        <f t="shared" si="91"/>
        <v>2602.11</v>
      </c>
      <c r="X192" s="193">
        <f t="shared" si="85"/>
        <v>127196</v>
      </c>
      <c r="Y192" s="182"/>
    </row>
    <row r="193" spans="1:25" s="164" customFormat="1" ht="12" thickBot="1" x14ac:dyDescent="0.25">
      <c r="A193" s="185" t="s">
        <v>176</v>
      </c>
      <c r="B193" s="186" t="s">
        <v>46</v>
      </c>
      <c r="C193" s="186" t="s">
        <v>6</v>
      </c>
      <c r="D193" s="195">
        <v>0</v>
      </c>
      <c r="E193" s="188">
        <v>0</v>
      </c>
      <c r="F193" s="196">
        <v>0</v>
      </c>
      <c r="G193" s="196">
        <v>0</v>
      </c>
      <c r="H193" s="196">
        <f t="shared" si="86"/>
        <v>0</v>
      </c>
      <c r="I193" s="196">
        <v>0</v>
      </c>
      <c r="J193" s="196">
        <v>0</v>
      </c>
      <c r="K193" s="196">
        <f t="shared" si="92"/>
        <v>0</v>
      </c>
      <c r="L193" s="196">
        <v>0</v>
      </c>
      <c r="M193" s="196">
        <v>0</v>
      </c>
      <c r="N193" s="196">
        <f t="shared" si="88"/>
        <v>0</v>
      </c>
      <c r="O193" s="196">
        <v>0</v>
      </c>
      <c r="P193" s="196">
        <v>0</v>
      </c>
      <c r="Q193" s="196">
        <f t="shared" si="93"/>
        <v>0</v>
      </c>
      <c r="R193" s="196">
        <v>0</v>
      </c>
      <c r="S193" s="196">
        <v>0</v>
      </c>
      <c r="T193" s="196">
        <f t="shared" si="94"/>
        <v>0</v>
      </c>
      <c r="U193" s="196">
        <v>0</v>
      </c>
      <c r="V193" s="196">
        <v>0</v>
      </c>
      <c r="W193" s="196">
        <f t="shared" si="91"/>
        <v>0</v>
      </c>
      <c r="X193" s="197">
        <f t="shared" si="85"/>
        <v>0</v>
      </c>
      <c r="Y193" s="182"/>
    </row>
    <row r="194" spans="1:25" s="164" customFormat="1" ht="12" thickBot="1" x14ac:dyDescent="0.25">
      <c r="A194" s="214" t="s">
        <v>176</v>
      </c>
      <c r="B194" s="215" t="s">
        <v>180</v>
      </c>
      <c r="C194" s="215"/>
      <c r="D194" s="224">
        <f>D183+D184+D185+D186+D187+D188+D189+D190+D191+D192+D193</f>
        <v>6</v>
      </c>
      <c r="E194" s="217">
        <f t="shared" ref="E194:X194" si="147">E183+E184+E185+E186+E187+E188+E189+E190+E191+E192+E193</f>
        <v>6</v>
      </c>
      <c r="F194" s="225">
        <f t="shared" si="147"/>
        <v>404140</v>
      </c>
      <c r="G194" s="225">
        <f t="shared" si="147"/>
        <v>279958.8</v>
      </c>
      <c r="H194" s="225">
        <f t="shared" si="147"/>
        <v>684098.8</v>
      </c>
      <c r="I194" s="225">
        <f t="shared" si="147"/>
        <v>95336.62999999999</v>
      </c>
      <c r="J194" s="225">
        <f t="shared" si="147"/>
        <v>66042.289999999994</v>
      </c>
      <c r="K194" s="225">
        <f t="shared" si="147"/>
        <v>161378.91999999998</v>
      </c>
      <c r="L194" s="225">
        <f t="shared" si="147"/>
        <v>0</v>
      </c>
      <c r="M194" s="225">
        <f t="shared" si="147"/>
        <v>0</v>
      </c>
      <c r="N194" s="225">
        <f t="shared" si="147"/>
        <v>0</v>
      </c>
      <c r="O194" s="225">
        <f t="shared" si="147"/>
        <v>115462.79999999999</v>
      </c>
      <c r="P194" s="225">
        <f t="shared" si="147"/>
        <v>79984.210000000006</v>
      </c>
      <c r="Q194" s="225">
        <f t="shared" si="147"/>
        <v>195447.01</v>
      </c>
      <c r="R194" s="225">
        <f t="shared" si="147"/>
        <v>8163.63</v>
      </c>
      <c r="S194" s="225">
        <f t="shared" si="147"/>
        <v>5655.16</v>
      </c>
      <c r="T194" s="225">
        <f t="shared" si="147"/>
        <v>13818.79</v>
      </c>
      <c r="U194" s="225">
        <f t="shared" si="147"/>
        <v>13013.309999999998</v>
      </c>
      <c r="V194" s="225">
        <f t="shared" si="147"/>
        <v>9014.6699999999983</v>
      </c>
      <c r="W194" s="225">
        <f t="shared" si="147"/>
        <v>22027.98</v>
      </c>
      <c r="X194" s="226">
        <f t="shared" si="147"/>
        <v>1076772</v>
      </c>
      <c r="Y194" s="182"/>
    </row>
    <row r="195" spans="1:25" s="164" customFormat="1" x14ac:dyDescent="0.2">
      <c r="A195" s="176" t="s">
        <v>176</v>
      </c>
      <c r="B195" s="177" t="s">
        <v>47</v>
      </c>
      <c r="C195" s="177" t="s">
        <v>29</v>
      </c>
      <c r="D195" s="191">
        <v>0</v>
      </c>
      <c r="E195" s="179">
        <v>0</v>
      </c>
      <c r="F195" s="180">
        <v>0</v>
      </c>
      <c r="G195" s="180">
        <v>0</v>
      </c>
      <c r="H195" s="180">
        <f t="shared" si="86"/>
        <v>0</v>
      </c>
      <c r="I195" s="180">
        <v>0</v>
      </c>
      <c r="J195" s="180">
        <v>0</v>
      </c>
      <c r="K195" s="180">
        <f t="shared" si="92"/>
        <v>0</v>
      </c>
      <c r="L195" s="180">
        <v>0</v>
      </c>
      <c r="M195" s="180">
        <v>0</v>
      </c>
      <c r="N195" s="180">
        <f t="shared" si="88"/>
        <v>0</v>
      </c>
      <c r="O195" s="180">
        <v>0</v>
      </c>
      <c r="P195" s="180">
        <v>0</v>
      </c>
      <c r="Q195" s="180">
        <f t="shared" si="93"/>
        <v>0</v>
      </c>
      <c r="R195" s="180">
        <v>0</v>
      </c>
      <c r="S195" s="180">
        <v>0</v>
      </c>
      <c r="T195" s="180">
        <f t="shared" si="94"/>
        <v>0</v>
      </c>
      <c r="U195" s="180">
        <v>0</v>
      </c>
      <c r="V195" s="180">
        <v>0</v>
      </c>
      <c r="W195" s="180">
        <f t="shared" si="91"/>
        <v>0</v>
      </c>
      <c r="X195" s="181">
        <f t="shared" si="85"/>
        <v>0</v>
      </c>
      <c r="Y195" s="182"/>
    </row>
    <row r="196" spans="1:25" s="164" customFormat="1" x14ac:dyDescent="0.2">
      <c r="A196" s="158" t="s">
        <v>176</v>
      </c>
      <c r="B196" s="159" t="s">
        <v>47</v>
      </c>
      <c r="C196" s="159" t="s">
        <v>27</v>
      </c>
      <c r="D196" s="161">
        <v>0</v>
      </c>
      <c r="E196" s="162">
        <v>0</v>
      </c>
      <c r="F196" s="192">
        <v>0</v>
      </c>
      <c r="G196" s="192">
        <v>0</v>
      </c>
      <c r="H196" s="192">
        <f t="shared" si="86"/>
        <v>0</v>
      </c>
      <c r="I196" s="192">
        <v>0</v>
      </c>
      <c r="J196" s="192">
        <v>0</v>
      </c>
      <c r="K196" s="192">
        <f t="shared" si="92"/>
        <v>0</v>
      </c>
      <c r="L196" s="192">
        <v>0</v>
      </c>
      <c r="M196" s="192">
        <v>0</v>
      </c>
      <c r="N196" s="192">
        <f t="shared" si="88"/>
        <v>0</v>
      </c>
      <c r="O196" s="192">
        <v>0</v>
      </c>
      <c r="P196" s="192">
        <v>0</v>
      </c>
      <c r="Q196" s="192">
        <f t="shared" si="93"/>
        <v>0</v>
      </c>
      <c r="R196" s="192">
        <v>0</v>
      </c>
      <c r="S196" s="192">
        <v>0</v>
      </c>
      <c r="T196" s="192">
        <f t="shared" si="94"/>
        <v>0</v>
      </c>
      <c r="U196" s="192">
        <v>0</v>
      </c>
      <c r="V196" s="192">
        <v>0</v>
      </c>
      <c r="W196" s="192">
        <f t="shared" si="91"/>
        <v>0</v>
      </c>
      <c r="X196" s="193">
        <f t="shared" si="85"/>
        <v>0</v>
      </c>
      <c r="Y196" s="182"/>
    </row>
    <row r="197" spans="1:25" s="164" customFormat="1" x14ac:dyDescent="0.2">
      <c r="A197" s="158" t="s">
        <v>176</v>
      </c>
      <c r="B197" s="159" t="s">
        <v>47</v>
      </c>
      <c r="C197" s="159" t="s">
        <v>32</v>
      </c>
      <c r="D197" s="161">
        <v>1</v>
      </c>
      <c r="E197" s="162">
        <v>1</v>
      </c>
      <c r="F197" s="192">
        <f>ROUND($D197*'3p_turp_aprekins_dez'!$AX$16,2)</f>
        <v>79200</v>
      </c>
      <c r="G197" s="192">
        <f>ROUND($E197*'3p_turp_aprekins_dez'!$AX$17,2)</f>
        <v>54864</v>
      </c>
      <c r="H197" s="192">
        <f t="shared" si="86"/>
        <v>134064</v>
      </c>
      <c r="I197" s="192">
        <f t="shared" ref="I197:I198" si="148">ROUND($F197*$K$4,2)</f>
        <v>18683.28</v>
      </c>
      <c r="J197" s="192">
        <f t="shared" ref="J197:J198" si="149">ROUND($G197*$K$4,2)</f>
        <v>12942.42</v>
      </c>
      <c r="K197" s="192">
        <f t="shared" si="92"/>
        <v>31625.699999999997</v>
      </c>
      <c r="L197" s="192">
        <v>0</v>
      </c>
      <c r="M197" s="192">
        <v>0</v>
      </c>
      <c r="N197" s="192">
        <f t="shared" si="88"/>
        <v>0</v>
      </c>
      <c r="O197" s="192">
        <f>ROUND($F197*$Q$4,2)</f>
        <v>22627.439999999999</v>
      </c>
      <c r="P197" s="192">
        <f>ROUND($G197*$Q$4,2)</f>
        <v>15674.64</v>
      </c>
      <c r="Q197" s="192">
        <f t="shared" si="93"/>
        <v>38302.080000000002</v>
      </c>
      <c r="R197" s="192">
        <f>ROUND($F197*$T$4,2)</f>
        <v>1599.84</v>
      </c>
      <c r="S197" s="192">
        <f>ROUND($G197*$T$4,2)</f>
        <v>1108.25</v>
      </c>
      <c r="T197" s="192">
        <f t="shared" si="94"/>
        <v>2708.09</v>
      </c>
      <c r="U197" s="192">
        <f>ROUND($F197*$W$4,2)</f>
        <v>2550.2399999999998</v>
      </c>
      <c r="V197" s="192">
        <f>ROUND($G197*$W$4,2)</f>
        <v>1766.62</v>
      </c>
      <c r="W197" s="192">
        <f t="shared" si="91"/>
        <v>4316.8599999999997</v>
      </c>
      <c r="X197" s="193">
        <f t="shared" si="85"/>
        <v>211017</v>
      </c>
      <c r="Y197" s="182"/>
    </row>
    <row r="198" spans="1:25" s="164" customFormat="1" x14ac:dyDescent="0.2">
      <c r="A198" s="158" t="s">
        <v>176</v>
      </c>
      <c r="B198" s="159" t="s">
        <v>47</v>
      </c>
      <c r="C198" s="159" t="s">
        <v>10</v>
      </c>
      <c r="D198" s="161">
        <v>1</v>
      </c>
      <c r="E198" s="162">
        <v>1</v>
      </c>
      <c r="F198" s="192">
        <f>ROUND($D198*'3p_turp_aprekins_dez'!$AX$16,2)</f>
        <v>79200</v>
      </c>
      <c r="G198" s="192">
        <f>ROUND($E198*'3p_turp_aprekins_dez'!$AX$17,2)</f>
        <v>54864</v>
      </c>
      <c r="H198" s="192">
        <f t="shared" si="86"/>
        <v>134064</v>
      </c>
      <c r="I198" s="192">
        <f t="shared" si="148"/>
        <v>18683.28</v>
      </c>
      <c r="J198" s="192">
        <f t="shared" si="149"/>
        <v>12942.42</v>
      </c>
      <c r="K198" s="192">
        <f t="shared" si="92"/>
        <v>31625.699999999997</v>
      </c>
      <c r="L198" s="192">
        <v>0</v>
      </c>
      <c r="M198" s="192">
        <v>0</v>
      </c>
      <c r="N198" s="192">
        <f t="shared" si="88"/>
        <v>0</v>
      </c>
      <c r="O198" s="192">
        <f>ROUND($F198*$Q$4,2)</f>
        <v>22627.439999999999</v>
      </c>
      <c r="P198" s="192">
        <f>ROUND($G198*$Q$4,2)</f>
        <v>15674.64</v>
      </c>
      <c r="Q198" s="192">
        <f t="shared" si="93"/>
        <v>38302.080000000002</v>
      </c>
      <c r="R198" s="192">
        <f>ROUND($F198*$T$4,2)</f>
        <v>1599.84</v>
      </c>
      <c r="S198" s="192">
        <f>ROUND($G198*$T$4,2)</f>
        <v>1108.25</v>
      </c>
      <c r="T198" s="192">
        <f t="shared" si="94"/>
        <v>2708.09</v>
      </c>
      <c r="U198" s="192">
        <f>ROUND($F198*$W$4,2)</f>
        <v>2550.2399999999998</v>
      </c>
      <c r="V198" s="192">
        <f>ROUND($G198*$W$4,2)</f>
        <v>1766.62</v>
      </c>
      <c r="W198" s="192">
        <f t="shared" si="91"/>
        <v>4316.8599999999997</v>
      </c>
      <c r="X198" s="193">
        <f t="shared" si="85"/>
        <v>211017</v>
      </c>
      <c r="Y198" s="182"/>
    </row>
    <row r="199" spans="1:25" s="164" customFormat="1" x14ac:dyDescent="0.2">
      <c r="A199" s="158" t="s">
        <v>176</v>
      </c>
      <c r="B199" s="159" t="s">
        <v>47</v>
      </c>
      <c r="C199" s="159" t="s">
        <v>66</v>
      </c>
      <c r="D199" s="161">
        <v>1</v>
      </c>
      <c r="E199" s="162">
        <v>1</v>
      </c>
      <c r="F199" s="192">
        <f>ROUND($D199*'3p_turp_aprekins_dez'!$AX$20,2)</f>
        <v>39600</v>
      </c>
      <c r="G199" s="192">
        <f>ROUND($E199*'3p_turp_aprekins_dez'!$AX$21,2)</f>
        <v>27432</v>
      </c>
      <c r="H199" s="192">
        <f t="shared" si="86"/>
        <v>67032</v>
      </c>
      <c r="I199" s="192">
        <f>ROUND($F199*$K$4,2)</f>
        <v>9341.64</v>
      </c>
      <c r="J199" s="192">
        <f>ROUND($G199*$K$4,2)</f>
        <v>6471.21</v>
      </c>
      <c r="K199" s="192">
        <f t="shared" si="92"/>
        <v>15812.849999999999</v>
      </c>
      <c r="L199" s="192">
        <v>0</v>
      </c>
      <c r="M199" s="192">
        <v>0</v>
      </c>
      <c r="N199" s="192">
        <f t="shared" si="88"/>
        <v>0</v>
      </c>
      <c r="O199" s="192">
        <f>ROUND($F199*$Q$4,2)</f>
        <v>11313.72</v>
      </c>
      <c r="P199" s="192">
        <f>ROUND($G199*$Q$4,2)</f>
        <v>7837.32</v>
      </c>
      <c r="Q199" s="192">
        <f t="shared" si="93"/>
        <v>19151.04</v>
      </c>
      <c r="R199" s="192">
        <f>ROUND($F199*$T$4,2)</f>
        <v>799.92</v>
      </c>
      <c r="S199" s="192">
        <f>ROUND($G199*$T$4,2)</f>
        <v>554.13</v>
      </c>
      <c r="T199" s="192">
        <f t="shared" si="94"/>
        <v>1354.05</v>
      </c>
      <c r="U199" s="192">
        <f>ROUND($F199*$W$4,2)</f>
        <v>1275.1199999999999</v>
      </c>
      <c r="V199" s="192">
        <f>ROUND($G199*$W$4,2)</f>
        <v>883.31</v>
      </c>
      <c r="W199" s="192">
        <f t="shared" si="91"/>
        <v>2158.4299999999998</v>
      </c>
      <c r="X199" s="193">
        <f t="shared" si="85"/>
        <v>105508</v>
      </c>
      <c r="Y199" s="182"/>
    </row>
    <row r="200" spans="1:25" s="164" customFormat="1" x14ac:dyDescent="0.2">
      <c r="A200" s="158" t="s">
        <v>176</v>
      </c>
      <c r="B200" s="159" t="s">
        <v>47</v>
      </c>
      <c r="C200" s="159" t="s">
        <v>124</v>
      </c>
      <c r="D200" s="161">
        <v>0</v>
      </c>
      <c r="E200" s="162">
        <v>0</v>
      </c>
      <c r="F200" s="192">
        <v>0</v>
      </c>
      <c r="G200" s="192">
        <v>0</v>
      </c>
      <c r="H200" s="192">
        <f t="shared" si="86"/>
        <v>0</v>
      </c>
      <c r="I200" s="192">
        <v>0</v>
      </c>
      <c r="J200" s="192">
        <v>0</v>
      </c>
      <c r="K200" s="192">
        <f t="shared" si="92"/>
        <v>0</v>
      </c>
      <c r="L200" s="192">
        <v>0</v>
      </c>
      <c r="M200" s="192">
        <v>0</v>
      </c>
      <c r="N200" s="192">
        <f t="shared" si="88"/>
        <v>0</v>
      </c>
      <c r="O200" s="192">
        <v>0</v>
      </c>
      <c r="P200" s="192">
        <v>0</v>
      </c>
      <c r="Q200" s="192">
        <f t="shared" si="93"/>
        <v>0</v>
      </c>
      <c r="R200" s="192">
        <v>0</v>
      </c>
      <c r="S200" s="192">
        <v>0</v>
      </c>
      <c r="T200" s="192">
        <f t="shared" si="94"/>
        <v>0</v>
      </c>
      <c r="U200" s="192">
        <v>0</v>
      </c>
      <c r="V200" s="192">
        <v>0</v>
      </c>
      <c r="W200" s="192">
        <f t="shared" si="91"/>
        <v>0</v>
      </c>
      <c r="X200" s="193">
        <f t="shared" si="85"/>
        <v>0</v>
      </c>
      <c r="Y200" s="182"/>
    </row>
    <row r="201" spans="1:25" s="164" customFormat="1" x14ac:dyDescent="0.2">
      <c r="A201" s="158" t="s">
        <v>176</v>
      </c>
      <c r="B201" s="159" t="s">
        <v>47</v>
      </c>
      <c r="C201" s="159" t="s">
        <v>69</v>
      </c>
      <c r="D201" s="161">
        <v>0</v>
      </c>
      <c r="E201" s="162">
        <v>0</v>
      </c>
      <c r="F201" s="192">
        <v>0</v>
      </c>
      <c r="G201" s="192">
        <v>0</v>
      </c>
      <c r="H201" s="192">
        <f t="shared" si="86"/>
        <v>0</v>
      </c>
      <c r="I201" s="192">
        <v>0</v>
      </c>
      <c r="J201" s="192">
        <v>0</v>
      </c>
      <c r="K201" s="192">
        <f t="shared" si="92"/>
        <v>0</v>
      </c>
      <c r="L201" s="192">
        <v>0</v>
      </c>
      <c r="M201" s="192">
        <v>0</v>
      </c>
      <c r="N201" s="192">
        <f t="shared" si="88"/>
        <v>0</v>
      </c>
      <c r="O201" s="192">
        <v>0</v>
      </c>
      <c r="P201" s="192">
        <v>0</v>
      </c>
      <c r="Q201" s="192">
        <f t="shared" si="93"/>
        <v>0</v>
      </c>
      <c r="R201" s="192">
        <v>0</v>
      </c>
      <c r="S201" s="192">
        <v>0</v>
      </c>
      <c r="T201" s="192">
        <f t="shared" si="94"/>
        <v>0</v>
      </c>
      <c r="U201" s="192">
        <v>0</v>
      </c>
      <c r="V201" s="192">
        <v>0</v>
      </c>
      <c r="W201" s="192">
        <f t="shared" si="91"/>
        <v>0</v>
      </c>
      <c r="X201" s="193">
        <f t="shared" si="85"/>
        <v>0</v>
      </c>
      <c r="Y201" s="182"/>
    </row>
    <row r="202" spans="1:25" s="164" customFormat="1" ht="12" thickBot="1" x14ac:dyDescent="0.25">
      <c r="A202" s="185" t="s">
        <v>176</v>
      </c>
      <c r="B202" s="186" t="s">
        <v>47</v>
      </c>
      <c r="C202" s="186" t="s">
        <v>6</v>
      </c>
      <c r="D202" s="195">
        <v>0</v>
      </c>
      <c r="E202" s="188">
        <v>0</v>
      </c>
      <c r="F202" s="196">
        <v>0</v>
      </c>
      <c r="G202" s="196">
        <v>0</v>
      </c>
      <c r="H202" s="196">
        <f t="shared" si="86"/>
        <v>0</v>
      </c>
      <c r="I202" s="196">
        <v>0</v>
      </c>
      <c r="J202" s="196">
        <v>0</v>
      </c>
      <c r="K202" s="196">
        <f t="shared" si="92"/>
        <v>0</v>
      </c>
      <c r="L202" s="196">
        <v>0</v>
      </c>
      <c r="M202" s="196">
        <v>0</v>
      </c>
      <c r="N202" s="196">
        <f t="shared" si="88"/>
        <v>0</v>
      </c>
      <c r="O202" s="196">
        <v>0</v>
      </c>
      <c r="P202" s="196">
        <v>0</v>
      </c>
      <c r="Q202" s="196">
        <f t="shared" si="93"/>
        <v>0</v>
      </c>
      <c r="R202" s="196">
        <v>0</v>
      </c>
      <c r="S202" s="196">
        <v>0</v>
      </c>
      <c r="T202" s="196">
        <f t="shared" si="94"/>
        <v>0</v>
      </c>
      <c r="U202" s="196">
        <v>0</v>
      </c>
      <c r="V202" s="196">
        <v>0</v>
      </c>
      <c r="W202" s="196">
        <f t="shared" si="91"/>
        <v>0</v>
      </c>
      <c r="X202" s="197">
        <f t="shared" si="85"/>
        <v>0</v>
      </c>
      <c r="Y202" s="182"/>
    </row>
    <row r="203" spans="1:25" s="164" customFormat="1" ht="12" thickBot="1" x14ac:dyDescent="0.25">
      <c r="A203" s="214" t="s">
        <v>176</v>
      </c>
      <c r="B203" s="215" t="s">
        <v>180</v>
      </c>
      <c r="C203" s="215"/>
      <c r="D203" s="224">
        <f>D195+D196+D197+D198+D199+D200+D201+D202</f>
        <v>3</v>
      </c>
      <c r="E203" s="217">
        <f t="shared" ref="E203:X203" si="150">E195+E196+E197+E198+E199+E200+E201+E202</f>
        <v>3</v>
      </c>
      <c r="F203" s="225">
        <f t="shared" si="150"/>
        <v>198000</v>
      </c>
      <c r="G203" s="225">
        <f t="shared" si="150"/>
        <v>137160</v>
      </c>
      <c r="H203" s="225">
        <f t="shared" si="150"/>
        <v>335160</v>
      </c>
      <c r="I203" s="225">
        <f t="shared" si="150"/>
        <v>46708.2</v>
      </c>
      <c r="J203" s="225">
        <f t="shared" si="150"/>
        <v>32356.05</v>
      </c>
      <c r="K203" s="225">
        <f t="shared" si="150"/>
        <v>79064.25</v>
      </c>
      <c r="L203" s="225">
        <f t="shared" si="150"/>
        <v>0</v>
      </c>
      <c r="M203" s="225">
        <f t="shared" si="150"/>
        <v>0</v>
      </c>
      <c r="N203" s="225">
        <f t="shared" si="150"/>
        <v>0</v>
      </c>
      <c r="O203" s="225">
        <f t="shared" si="150"/>
        <v>56568.6</v>
      </c>
      <c r="P203" s="225">
        <f t="shared" si="150"/>
        <v>39186.6</v>
      </c>
      <c r="Q203" s="225">
        <f t="shared" si="150"/>
        <v>95755.200000000012</v>
      </c>
      <c r="R203" s="225">
        <f t="shared" si="150"/>
        <v>3999.6</v>
      </c>
      <c r="S203" s="225">
        <f t="shared" si="150"/>
        <v>2770.63</v>
      </c>
      <c r="T203" s="225">
        <f t="shared" si="150"/>
        <v>6770.2300000000005</v>
      </c>
      <c r="U203" s="225">
        <f t="shared" si="150"/>
        <v>6375.5999999999995</v>
      </c>
      <c r="V203" s="225">
        <f t="shared" si="150"/>
        <v>4416.5499999999993</v>
      </c>
      <c r="W203" s="225">
        <f t="shared" si="150"/>
        <v>10792.15</v>
      </c>
      <c r="X203" s="226">
        <f t="shared" si="150"/>
        <v>527542</v>
      </c>
      <c r="Y203" s="182"/>
    </row>
    <row r="204" spans="1:25" s="164" customFormat="1" x14ac:dyDescent="0.2">
      <c r="A204" s="176" t="s">
        <v>176</v>
      </c>
      <c r="B204" s="177" t="s">
        <v>48</v>
      </c>
      <c r="C204" s="177" t="s">
        <v>29</v>
      </c>
      <c r="D204" s="191">
        <v>0</v>
      </c>
      <c r="E204" s="179">
        <v>0</v>
      </c>
      <c r="F204" s="180">
        <v>0</v>
      </c>
      <c r="G204" s="180">
        <v>0</v>
      </c>
      <c r="H204" s="180">
        <f t="shared" si="86"/>
        <v>0</v>
      </c>
      <c r="I204" s="180">
        <v>0</v>
      </c>
      <c r="J204" s="180">
        <v>0</v>
      </c>
      <c r="K204" s="180">
        <f t="shared" si="92"/>
        <v>0</v>
      </c>
      <c r="L204" s="180">
        <v>0</v>
      </c>
      <c r="M204" s="180">
        <v>0</v>
      </c>
      <c r="N204" s="180">
        <f t="shared" si="88"/>
        <v>0</v>
      </c>
      <c r="O204" s="180">
        <v>0</v>
      </c>
      <c r="P204" s="180">
        <v>0</v>
      </c>
      <c r="Q204" s="180">
        <f t="shared" si="93"/>
        <v>0</v>
      </c>
      <c r="R204" s="180">
        <v>0</v>
      </c>
      <c r="S204" s="180">
        <v>0</v>
      </c>
      <c r="T204" s="180">
        <f t="shared" si="94"/>
        <v>0</v>
      </c>
      <c r="U204" s="180">
        <v>0</v>
      </c>
      <c r="V204" s="180">
        <v>0</v>
      </c>
      <c r="W204" s="180">
        <f t="shared" si="91"/>
        <v>0</v>
      </c>
      <c r="X204" s="181">
        <f t="shared" si="85"/>
        <v>0</v>
      </c>
      <c r="Y204" s="182"/>
    </row>
    <row r="205" spans="1:25" s="164" customFormat="1" x14ac:dyDescent="0.2">
      <c r="A205" s="158" t="s">
        <v>176</v>
      </c>
      <c r="B205" s="159" t="s">
        <v>48</v>
      </c>
      <c r="C205" s="159" t="s">
        <v>27</v>
      </c>
      <c r="D205" s="161">
        <v>0</v>
      </c>
      <c r="E205" s="162">
        <v>0</v>
      </c>
      <c r="F205" s="192">
        <v>0</v>
      </c>
      <c r="G205" s="192">
        <v>0</v>
      </c>
      <c r="H205" s="192">
        <f t="shared" si="86"/>
        <v>0</v>
      </c>
      <c r="I205" s="192">
        <v>0</v>
      </c>
      <c r="J205" s="192">
        <v>0</v>
      </c>
      <c r="K205" s="192">
        <f t="shared" si="92"/>
        <v>0</v>
      </c>
      <c r="L205" s="192">
        <v>0</v>
      </c>
      <c r="M205" s="192">
        <v>0</v>
      </c>
      <c r="N205" s="192">
        <f t="shared" si="88"/>
        <v>0</v>
      </c>
      <c r="O205" s="192">
        <v>0</v>
      </c>
      <c r="P205" s="192">
        <v>0</v>
      </c>
      <c r="Q205" s="192">
        <f t="shared" si="93"/>
        <v>0</v>
      </c>
      <c r="R205" s="192">
        <v>0</v>
      </c>
      <c r="S205" s="192">
        <v>0</v>
      </c>
      <c r="T205" s="192">
        <f t="shared" si="94"/>
        <v>0</v>
      </c>
      <c r="U205" s="192">
        <v>0</v>
      </c>
      <c r="V205" s="192">
        <v>0</v>
      </c>
      <c r="W205" s="192">
        <f t="shared" si="91"/>
        <v>0</v>
      </c>
      <c r="X205" s="193">
        <f t="shared" si="85"/>
        <v>0</v>
      </c>
      <c r="Y205" s="182"/>
    </row>
    <row r="206" spans="1:25" s="164" customFormat="1" x14ac:dyDescent="0.2">
      <c r="A206" s="158" t="s">
        <v>176</v>
      </c>
      <c r="B206" s="159" t="s">
        <v>48</v>
      </c>
      <c r="C206" s="159" t="s">
        <v>8</v>
      </c>
      <c r="D206" s="161">
        <v>1</v>
      </c>
      <c r="E206" s="162">
        <v>1</v>
      </c>
      <c r="F206" s="192">
        <f>ROUND($D206*'3p_turp_aprekins_dez'!$AX$16,2)</f>
        <v>79200</v>
      </c>
      <c r="G206" s="192">
        <f>ROUND($E206*'3p_turp_aprekins_dez'!$AX$17,2)</f>
        <v>54864</v>
      </c>
      <c r="H206" s="192">
        <f t="shared" si="86"/>
        <v>134064</v>
      </c>
      <c r="I206" s="192">
        <f t="shared" ref="I206:I208" si="151">ROUND($F206*$K$4,2)</f>
        <v>18683.28</v>
      </c>
      <c r="J206" s="192">
        <f t="shared" ref="J206:J208" si="152">ROUND($G206*$K$4,2)</f>
        <v>12942.42</v>
      </c>
      <c r="K206" s="192">
        <f t="shared" si="92"/>
        <v>31625.699999999997</v>
      </c>
      <c r="L206" s="192">
        <v>0</v>
      </c>
      <c r="M206" s="192">
        <v>0</v>
      </c>
      <c r="N206" s="192">
        <f t="shared" si="88"/>
        <v>0</v>
      </c>
      <c r="O206" s="192">
        <f>ROUND($F206*$Q$4,2)</f>
        <v>22627.439999999999</v>
      </c>
      <c r="P206" s="192">
        <f>ROUND($G206*$Q$4,2)</f>
        <v>15674.64</v>
      </c>
      <c r="Q206" s="192">
        <f t="shared" si="93"/>
        <v>38302.080000000002</v>
      </c>
      <c r="R206" s="192">
        <f>ROUND($F206*$T$4,2)</f>
        <v>1599.84</v>
      </c>
      <c r="S206" s="192">
        <f>ROUND($G206*$T$4,2)</f>
        <v>1108.25</v>
      </c>
      <c r="T206" s="192">
        <f t="shared" si="94"/>
        <v>2708.09</v>
      </c>
      <c r="U206" s="192">
        <f>ROUND($F206*$W$4,2)</f>
        <v>2550.2399999999998</v>
      </c>
      <c r="V206" s="192">
        <f>ROUND($G206*$W$4,2)</f>
        <v>1766.62</v>
      </c>
      <c r="W206" s="192">
        <f t="shared" si="91"/>
        <v>4316.8599999999997</v>
      </c>
      <c r="X206" s="193">
        <f t="shared" si="85"/>
        <v>211017</v>
      </c>
      <c r="Y206" s="182"/>
    </row>
    <row r="207" spans="1:25" s="164" customFormat="1" x14ac:dyDescent="0.2">
      <c r="A207" s="158" t="s">
        <v>176</v>
      </c>
      <c r="B207" s="159" t="s">
        <v>48</v>
      </c>
      <c r="C207" s="159" t="s">
        <v>32</v>
      </c>
      <c r="D207" s="161">
        <v>1</v>
      </c>
      <c r="E207" s="162">
        <v>1</v>
      </c>
      <c r="F207" s="192">
        <f>ROUND($D207*'3p_turp_aprekins_dez'!$AX$16,2)</f>
        <v>79200</v>
      </c>
      <c r="G207" s="192">
        <f>ROUND($E207*'3p_turp_aprekins_dez'!$AX$17,2)</f>
        <v>54864</v>
      </c>
      <c r="H207" s="192">
        <f t="shared" si="86"/>
        <v>134064</v>
      </c>
      <c r="I207" s="192">
        <f t="shared" si="151"/>
        <v>18683.28</v>
      </c>
      <c r="J207" s="192">
        <f t="shared" si="152"/>
        <v>12942.42</v>
      </c>
      <c r="K207" s="192">
        <f t="shared" si="92"/>
        <v>31625.699999999997</v>
      </c>
      <c r="L207" s="192">
        <v>0</v>
      </c>
      <c r="M207" s="192">
        <v>0</v>
      </c>
      <c r="N207" s="192">
        <f t="shared" si="88"/>
        <v>0</v>
      </c>
      <c r="O207" s="192">
        <f>ROUND($F207*$Q$4,2)</f>
        <v>22627.439999999999</v>
      </c>
      <c r="P207" s="192">
        <f>ROUND($G207*$Q$4,2)</f>
        <v>15674.64</v>
      </c>
      <c r="Q207" s="192">
        <f t="shared" si="93"/>
        <v>38302.080000000002</v>
      </c>
      <c r="R207" s="192">
        <f>ROUND($F207*$T$4,2)</f>
        <v>1599.84</v>
      </c>
      <c r="S207" s="192">
        <f>ROUND($G207*$T$4,2)</f>
        <v>1108.25</v>
      </c>
      <c r="T207" s="192">
        <f t="shared" si="94"/>
        <v>2708.09</v>
      </c>
      <c r="U207" s="192">
        <f>ROUND($F207*$W$4,2)</f>
        <v>2550.2399999999998</v>
      </c>
      <c r="V207" s="192">
        <f>ROUND($G207*$W$4,2)</f>
        <v>1766.62</v>
      </c>
      <c r="W207" s="192">
        <f t="shared" si="91"/>
        <v>4316.8599999999997</v>
      </c>
      <c r="X207" s="193">
        <f t="shared" si="85"/>
        <v>211017</v>
      </c>
      <c r="Y207" s="182"/>
    </row>
    <row r="208" spans="1:25" s="164" customFormat="1" x14ac:dyDescent="0.2">
      <c r="A208" s="158" t="s">
        <v>176</v>
      </c>
      <c r="B208" s="159" t="s">
        <v>48</v>
      </c>
      <c r="C208" s="159" t="s">
        <v>10</v>
      </c>
      <c r="D208" s="161">
        <v>1</v>
      </c>
      <c r="E208" s="162">
        <v>1</v>
      </c>
      <c r="F208" s="192">
        <f>ROUND($D208*'3p_turp_aprekins_dez'!$AX$16,2)</f>
        <v>79200</v>
      </c>
      <c r="G208" s="192">
        <f>ROUND($E208*'3p_turp_aprekins_dez'!$AX$17,2)</f>
        <v>54864</v>
      </c>
      <c r="H208" s="192">
        <f t="shared" si="86"/>
        <v>134064</v>
      </c>
      <c r="I208" s="192">
        <f t="shared" si="151"/>
        <v>18683.28</v>
      </c>
      <c r="J208" s="192">
        <f t="shared" si="152"/>
        <v>12942.42</v>
      </c>
      <c r="K208" s="192">
        <f t="shared" si="92"/>
        <v>31625.699999999997</v>
      </c>
      <c r="L208" s="192">
        <v>0</v>
      </c>
      <c r="M208" s="192">
        <v>0</v>
      </c>
      <c r="N208" s="192">
        <f t="shared" si="88"/>
        <v>0</v>
      </c>
      <c r="O208" s="192">
        <f>ROUND($F208*$Q$4,2)</f>
        <v>22627.439999999999</v>
      </c>
      <c r="P208" s="192">
        <f>ROUND($G208*$Q$4,2)</f>
        <v>15674.64</v>
      </c>
      <c r="Q208" s="192">
        <f t="shared" si="93"/>
        <v>38302.080000000002</v>
      </c>
      <c r="R208" s="192">
        <f>ROUND($F208*$T$4,2)</f>
        <v>1599.84</v>
      </c>
      <c r="S208" s="192">
        <f>ROUND($G208*$T$4,2)</f>
        <v>1108.25</v>
      </c>
      <c r="T208" s="192">
        <f t="shared" si="94"/>
        <v>2708.09</v>
      </c>
      <c r="U208" s="192">
        <f>ROUND($F208*$W$4,2)</f>
        <v>2550.2399999999998</v>
      </c>
      <c r="V208" s="192">
        <f>ROUND($G208*$W$4,2)</f>
        <v>1766.62</v>
      </c>
      <c r="W208" s="192">
        <f t="shared" si="91"/>
        <v>4316.8599999999997</v>
      </c>
      <c r="X208" s="193">
        <f t="shared" si="85"/>
        <v>211017</v>
      </c>
      <c r="Y208" s="182"/>
    </row>
    <row r="209" spans="1:25" s="164" customFormat="1" x14ac:dyDescent="0.2">
      <c r="A209" s="158" t="s">
        <v>176</v>
      </c>
      <c r="B209" s="159" t="s">
        <v>48</v>
      </c>
      <c r="C209" s="159" t="s">
        <v>66</v>
      </c>
      <c r="D209" s="161">
        <v>1</v>
      </c>
      <c r="E209" s="162">
        <v>1</v>
      </c>
      <c r="F209" s="192">
        <f>ROUND($D209*'3p_turp_aprekins_dez'!$AX$20,2)</f>
        <v>39600</v>
      </c>
      <c r="G209" s="192">
        <f>ROUND($E209*'3p_turp_aprekins_dez'!$AX$21,2)</f>
        <v>27432</v>
      </c>
      <c r="H209" s="192">
        <f t="shared" si="86"/>
        <v>67032</v>
      </c>
      <c r="I209" s="192">
        <f>ROUND($F209*$K$4,2)</f>
        <v>9341.64</v>
      </c>
      <c r="J209" s="192">
        <f>ROUND($G209*$K$4,2)</f>
        <v>6471.21</v>
      </c>
      <c r="K209" s="192">
        <f t="shared" si="92"/>
        <v>15812.849999999999</v>
      </c>
      <c r="L209" s="192">
        <v>0</v>
      </c>
      <c r="M209" s="192">
        <v>0</v>
      </c>
      <c r="N209" s="192">
        <f t="shared" si="88"/>
        <v>0</v>
      </c>
      <c r="O209" s="192">
        <f>ROUND($F209*$Q$4,2)</f>
        <v>11313.72</v>
      </c>
      <c r="P209" s="192">
        <f>ROUND($G209*$Q$4,2)</f>
        <v>7837.32</v>
      </c>
      <c r="Q209" s="192">
        <f t="shared" si="93"/>
        <v>19151.04</v>
      </c>
      <c r="R209" s="192">
        <f>ROUND($F209*$T$4,2)</f>
        <v>799.92</v>
      </c>
      <c r="S209" s="192">
        <f>ROUND($G209*$T$4,2)</f>
        <v>554.13</v>
      </c>
      <c r="T209" s="192">
        <f t="shared" si="94"/>
        <v>1354.05</v>
      </c>
      <c r="U209" s="192">
        <f>ROUND($F209*$W$4,2)</f>
        <v>1275.1199999999999</v>
      </c>
      <c r="V209" s="192">
        <f>ROUND($G209*$W$4,2)</f>
        <v>883.31</v>
      </c>
      <c r="W209" s="192">
        <f t="shared" si="91"/>
        <v>2158.4299999999998</v>
      </c>
      <c r="X209" s="193">
        <f t="shared" si="85"/>
        <v>105508</v>
      </c>
      <c r="Y209" s="182"/>
    </row>
    <row r="210" spans="1:25" s="164" customFormat="1" x14ac:dyDescent="0.2">
      <c r="A210" s="158" t="s">
        <v>176</v>
      </c>
      <c r="B210" s="159" t="s">
        <v>48</v>
      </c>
      <c r="C210" s="159" t="s">
        <v>124</v>
      </c>
      <c r="D210" s="161">
        <v>0</v>
      </c>
      <c r="E210" s="162">
        <v>0</v>
      </c>
      <c r="F210" s="192">
        <v>0</v>
      </c>
      <c r="G210" s="192">
        <v>0</v>
      </c>
      <c r="H210" s="192">
        <f t="shared" si="86"/>
        <v>0</v>
      </c>
      <c r="I210" s="192">
        <v>0</v>
      </c>
      <c r="J210" s="192">
        <v>0</v>
      </c>
      <c r="K210" s="192">
        <f t="shared" si="92"/>
        <v>0</v>
      </c>
      <c r="L210" s="192">
        <v>0</v>
      </c>
      <c r="M210" s="192">
        <v>0</v>
      </c>
      <c r="N210" s="192">
        <f t="shared" si="88"/>
        <v>0</v>
      </c>
      <c r="O210" s="192">
        <v>0</v>
      </c>
      <c r="P210" s="192">
        <v>0</v>
      </c>
      <c r="Q210" s="192">
        <f t="shared" si="93"/>
        <v>0</v>
      </c>
      <c r="R210" s="192">
        <v>0</v>
      </c>
      <c r="S210" s="192">
        <v>0</v>
      </c>
      <c r="T210" s="192">
        <f t="shared" si="94"/>
        <v>0</v>
      </c>
      <c r="U210" s="192">
        <v>0</v>
      </c>
      <c r="V210" s="192">
        <v>0</v>
      </c>
      <c r="W210" s="192">
        <f t="shared" si="91"/>
        <v>0</v>
      </c>
      <c r="X210" s="193">
        <f t="shared" ref="X210:X280" si="153">ROUND(H210+K210+N210+Q210+T210+W210,0)</f>
        <v>0</v>
      </c>
      <c r="Y210" s="182"/>
    </row>
    <row r="211" spans="1:25" s="164" customFormat="1" x14ac:dyDescent="0.2">
      <c r="A211" s="158" t="s">
        <v>176</v>
      </c>
      <c r="B211" s="159" t="s">
        <v>48</v>
      </c>
      <c r="C211" s="159" t="s">
        <v>69</v>
      </c>
      <c r="D211" s="161">
        <v>0</v>
      </c>
      <c r="E211" s="162">
        <v>0</v>
      </c>
      <c r="F211" s="192">
        <v>0</v>
      </c>
      <c r="G211" s="192">
        <v>0</v>
      </c>
      <c r="H211" s="192">
        <f t="shared" ref="H211:H279" si="154">SUM(F211:G211)</f>
        <v>0</v>
      </c>
      <c r="I211" s="192">
        <v>0</v>
      </c>
      <c r="J211" s="192">
        <v>0</v>
      </c>
      <c r="K211" s="192">
        <f t="shared" ref="K211:K279" si="155">SUM(I211:J211)</f>
        <v>0</v>
      </c>
      <c r="L211" s="192">
        <v>0</v>
      </c>
      <c r="M211" s="192">
        <v>0</v>
      </c>
      <c r="N211" s="192">
        <f t="shared" ref="N211:N279" si="156">SUM(L211:M211)</f>
        <v>0</v>
      </c>
      <c r="O211" s="192">
        <v>0</v>
      </c>
      <c r="P211" s="192">
        <v>0</v>
      </c>
      <c r="Q211" s="192">
        <f t="shared" ref="Q211:Q279" si="157">SUM(O211:P211)</f>
        <v>0</v>
      </c>
      <c r="R211" s="192">
        <v>0</v>
      </c>
      <c r="S211" s="192">
        <v>0</v>
      </c>
      <c r="T211" s="192">
        <f t="shared" ref="T211:T279" si="158">SUM(R211:S211)</f>
        <v>0</v>
      </c>
      <c r="U211" s="192">
        <v>0</v>
      </c>
      <c r="V211" s="192">
        <v>0</v>
      </c>
      <c r="W211" s="192">
        <f t="shared" ref="W211:W279" si="159">SUM(U211:V211)</f>
        <v>0</v>
      </c>
      <c r="X211" s="193">
        <f t="shared" si="153"/>
        <v>0</v>
      </c>
      <c r="Y211" s="182"/>
    </row>
    <row r="212" spans="1:25" s="164" customFormat="1" x14ac:dyDescent="0.2">
      <c r="A212" s="158" t="s">
        <v>176</v>
      </c>
      <c r="B212" s="159" t="s">
        <v>48</v>
      </c>
      <c r="C212" s="159" t="s">
        <v>11</v>
      </c>
      <c r="D212" s="161">
        <v>1</v>
      </c>
      <c r="E212" s="162">
        <v>1</v>
      </c>
      <c r="F212" s="192">
        <f>ROUND($D212*'3p_turp_aprekins_dez'!$AX$26,2)</f>
        <v>47740</v>
      </c>
      <c r="G212" s="192">
        <f>ROUND($E212*'3p_turp_aprekins_dez'!$AX$27,2)</f>
        <v>33070.800000000003</v>
      </c>
      <c r="H212" s="192">
        <f t="shared" si="154"/>
        <v>80810.8</v>
      </c>
      <c r="I212" s="192">
        <f>ROUND($F212*$K$4,2)</f>
        <v>11261.87</v>
      </c>
      <c r="J212" s="192">
        <f>ROUND($G212*$K$4,2)</f>
        <v>7801.4</v>
      </c>
      <c r="K212" s="192">
        <f t="shared" ref="K212" si="160">SUM(I212:J212)</f>
        <v>19063.27</v>
      </c>
      <c r="L212" s="192">
        <v>0</v>
      </c>
      <c r="M212" s="192">
        <v>0</v>
      </c>
      <c r="N212" s="192">
        <f t="shared" si="156"/>
        <v>0</v>
      </c>
      <c r="O212" s="192">
        <f>ROUND($F212*$Q$4,2)</f>
        <v>13639.32</v>
      </c>
      <c r="P212" s="192">
        <f>ROUND($G212*$Q$4,2)</f>
        <v>9448.33</v>
      </c>
      <c r="Q212" s="192">
        <f t="shared" ref="Q212" si="161">SUM(O212:P212)</f>
        <v>23087.65</v>
      </c>
      <c r="R212" s="192">
        <f>ROUND($F212*$T$4,2)</f>
        <v>964.35</v>
      </c>
      <c r="S212" s="192">
        <f>ROUND($G212*$T$4,2)</f>
        <v>668.03</v>
      </c>
      <c r="T212" s="192">
        <f t="shared" ref="T212" si="162">SUM(R212:S212)</f>
        <v>1632.38</v>
      </c>
      <c r="U212" s="192">
        <f>ROUND($F212*$W$4,2)</f>
        <v>1537.23</v>
      </c>
      <c r="V212" s="192">
        <f>ROUND($G212*$W$4,2)</f>
        <v>1064.8800000000001</v>
      </c>
      <c r="W212" s="192">
        <f t="shared" si="159"/>
        <v>2602.11</v>
      </c>
      <c r="X212" s="193">
        <f t="shared" si="153"/>
        <v>127196</v>
      </c>
      <c r="Y212" s="182"/>
    </row>
    <row r="213" spans="1:25" s="164" customFormat="1" ht="12" thickBot="1" x14ac:dyDescent="0.25">
      <c r="A213" s="185" t="s">
        <v>176</v>
      </c>
      <c r="B213" s="186" t="s">
        <v>48</v>
      </c>
      <c r="C213" s="186" t="s">
        <v>6</v>
      </c>
      <c r="D213" s="195">
        <v>0</v>
      </c>
      <c r="E213" s="188">
        <v>0</v>
      </c>
      <c r="F213" s="196">
        <v>0</v>
      </c>
      <c r="G213" s="196">
        <v>0</v>
      </c>
      <c r="H213" s="196">
        <f t="shared" si="154"/>
        <v>0</v>
      </c>
      <c r="I213" s="196">
        <v>0</v>
      </c>
      <c r="J213" s="196">
        <v>0</v>
      </c>
      <c r="K213" s="196">
        <f t="shared" si="155"/>
        <v>0</v>
      </c>
      <c r="L213" s="196">
        <v>0</v>
      </c>
      <c r="M213" s="196">
        <v>0</v>
      </c>
      <c r="N213" s="196">
        <f t="shared" si="156"/>
        <v>0</v>
      </c>
      <c r="O213" s="196">
        <v>0</v>
      </c>
      <c r="P213" s="196">
        <v>0</v>
      </c>
      <c r="Q213" s="196">
        <f t="shared" si="157"/>
        <v>0</v>
      </c>
      <c r="R213" s="196">
        <v>0</v>
      </c>
      <c r="S213" s="196">
        <v>0</v>
      </c>
      <c r="T213" s="196">
        <f t="shared" si="158"/>
        <v>0</v>
      </c>
      <c r="U213" s="196">
        <v>0</v>
      </c>
      <c r="V213" s="196">
        <v>0</v>
      </c>
      <c r="W213" s="196">
        <f t="shared" si="159"/>
        <v>0</v>
      </c>
      <c r="X213" s="197">
        <f t="shared" si="153"/>
        <v>0</v>
      </c>
      <c r="Y213" s="182"/>
    </row>
    <row r="214" spans="1:25" s="164" customFormat="1" ht="12" thickBot="1" x14ac:dyDescent="0.25">
      <c r="A214" s="227" t="s">
        <v>176</v>
      </c>
      <c r="B214" s="215" t="s">
        <v>180</v>
      </c>
      <c r="C214" s="215"/>
      <c r="D214" s="224">
        <f>D204+D205+D206+D207+D208+D209+D210+D211+D212+D213</f>
        <v>5</v>
      </c>
      <c r="E214" s="217">
        <f t="shared" ref="E214:X214" si="163">E204+E205+E206+E207+E208+E209+E210+E211+E212+E213</f>
        <v>5</v>
      </c>
      <c r="F214" s="225">
        <f t="shared" si="163"/>
        <v>324940</v>
      </c>
      <c r="G214" s="225">
        <f t="shared" si="163"/>
        <v>225094.8</v>
      </c>
      <c r="H214" s="225">
        <f t="shared" si="163"/>
        <v>550034.80000000005</v>
      </c>
      <c r="I214" s="225">
        <f t="shared" si="163"/>
        <v>76653.349999999991</v>
      </c>
      <c r="J214" s="225">
        <f t="shared" si="163"/>
        <v>53099.87</v>
      </c>
      <c r="K214" s="225">
        <f t="shared" si="163"/>
        <v>129753.21999999999</v>
      </c>
      <c r="L214" s="225">
        <f t="shared" si="163"/>
        <v>0</v>
      </c>
      <c r="M214" s="225">
        <f t="shared" si="163"/>
        <v>0</v>
      </c>
      <c r="N214" s="225">
        <f t="shared" si="163"/>
        <v>0</v>
      </c>
      <c r="O214" s="225">
        <f t="shared" si="163"/>
        <v>92835.359999999986</v>
      </c>
      <c r="P214" s="225">
        <f t="shared" si="163"/>
        <v>64309.57</v>
      </c>
      <c r="Q214" s="225">
        <f t="shared" si="163"/>
        <v>157144.93</v>
      </c>
      <c r="R214" s="225">
        <f t="shared" si="163"/>
        <v>6563.79</v>
      </c>
      <c r="S214" s="225">
        <f t="shared" si="163"/>
        <v>4546.91</v>
      </c>
      <c r="T214" s="225">
        <f t="shared" si="163"/>
        <v>11110.7</v>
      </c>
      <c r="U214" s="225">
        <f t="shared" si="163"/>
        <v>10463.07</v>
      </c>
      <c r="V214" s="225">
        <f t="shared" si="163"/>
        <v>7248.05</v>
      </c>
      <c r="W214" s="225">
        <f t="shared" si="163"/>
        <v>17711.12</v>
      </c>
      <c r="X214" s="226">
        <f t="shared" si="163"/>
        <v>865755</v>
      </c>
      <c r="Y214" s="182"/>
    </row>
    <row r="215" spans="1:25" s="164" customFormat="1" x14ac:dyDescent="0.2">
      <c r="A215" s="176" t="s">
        <v>176</v>
      </c>
      <c r="B215" s="177" t="s">
        <v>49</v>
      </c>
      <c r="C215" s="177" t="s">
        <v>29</v>
      </c>
      <c r="D215" s="191">
        <v>0</v>
      </c>
      <c r="E215" s="179">
        <v>0</v>
      </c>
      <c r="F215" s="180">
        <v>0</v>
      </c>
      <c r="G215" s="180">
        <v>0</v>
      </c>
      <c r="H215" s="180">
        <f t="shared" si="154"/>
        <v>0</v>
      </c>
      <c r="I215" s="180">
        <v>0</v>
      </c>
      <c r="J215" s="180">
        <v>0</v>
      </c>
      <c r="K215" s="180">
        <f t="shared" si="155"/>
        <v>0</v>
      </c>
      <c r="L215" s="180">
        <v>0</v>
      </c>
      <c r="M215" s="180">
        <v>0</v>
      </c>
      <c r="N215" s="180">
        <f t="shared" si="156"/>
        <v>0</v>
      </c>
      <c r="O215" s="180">
        <v>0</v>
      </c>
      <c r="P215" s="180">
        <v>0</v>
      </c>
      <c r="Q215" s="180">
        <f t="shared" si="157"/>
        <v>0</v>
      </c>
      <c r="R215" s="180">
        <v>0</v>
      </c>
      <c r="S215" s="180">
        <v>0</v>
      </c>
      <c r="T215" s="180">
        <f t="shared" si="158"/>
        <v>0</v>
      </c>
      <c r="U215" s="180">
        <v>0</v>
      </c>
      <c r="V215" s="180">
        <v>0</v>
      </c>
      <c r="W215" s="180">
        <f t="shared" si="159"/>
        <v>0</v>
      </c>
      <c r="X215" s="181">
        <f t="shared" si="153"/>
        <v>0</v>
      </c>
      <c r="Y215" s="182"/>
    </row>
    <row r="216" spans="1:25" s="164" customFormat="1" x14ac:dyDescent="0.2">
      <c r="A216" s="158" t="s">
        <v>176</v>
      </c>
      <c r="B216" s="159" t="s">
        <v>49</v>
      </c>
      <c r="C216" s="159" t="s">
        <v>27</v>
      </c>
      <c r="D216" s="161">
        <v>0</v>
      </c>
      <c r="E216" s="162">
        <v>0</v>
      </c>
      <c r="F216" s="192">
        <v>0</v>
      </c>
      <c r="G216" s="192">
        <v>0</v>
      </c>
      <c r="H216" s="192">
        <f t="shared" si="154"/>
        <v>0</v>
      </c>
      <c r="I216" s="192">
        <v>0</v>
      </c>
      <c r="J216" s="192">
        <v>0</v>
      </c>
      <c r="K216" s="192">
        <f t="shared" si="155"/>
        <v>0</v>
      </c>
      <c r="L216" s="192">
        <v>0</v>
      </c>
      <c r="M216" s="192">
        <v>0</v>
      </c>
      <c r="N216" s="192">
        <f t="shared" si="156"/>
        <v>0</v>
      </c>
      <c r="O216" s="192">
        <v>0</v>
      </c>
      <c r="P216" s="192">
        <v>0</v>
      </c>
      <c r="Q216" s="192">
        <f t="shared" si="157"/>
        <v>0</v>
      </c>
      <c r="R216" s="192">
        <v>0</v>
      </c>
      <c r="S216" s="192">
        <v>0</v>
      </c>
      <c r="T216" s="192">
        <f t="shared" si="158"/>
        <v>0</v>
      </c>
      <c r="U216" s="192">
        <v>0</v>
      </c>
      <c r="V216" s="192">
        <v>0</v>
      </c>
      <c r="W216" s="192">
        <f t="shared" si="159"/>
        <v>0</v>
      </c>
      <c r="X216" s="193">
        <f t="shared" si="153"/>
        <v>0</v>
      </c>
      <c r="Y216" s="182"/>
    </row>
    <row r="217" spans="1:25" s="164" customFormat="1" x14ac:dyDescent="0.2">
      <c r="A217" s="158" t="s">
        <v>176</v>
      </c>
      <c r="B217" s="159" t="s">
        <v>49</v>
      </c>
      <c r="C217" s="159" t="s">
        <v>8</v>
      </c>
      <c r="D217" s="161">
        <v>1</v>
      </c>
      <c r="E217" s="162">
        <v>1</v>
      </c>
      <c r="F217" s="192">
        <f>ROUND($D217*'3p_turp_aprekins_dez'!$AX$16,2)</f>
        <v>79200</v>
      </c>
      <c r="G217" s="192">
        <f>ROUND($E217*'3p_turp_aprekins_dez'!$AX$17,2)</f>
        <v>54864</v>
      </c>
      <c r="H217" s="192">
        <f t="shared" si="154"/>
        <v>134064</v>
      </c>
      <c r="I217" s="192">
        <f t="shared" ref="I217:I218" si="164">ROUND($F217*$K$4,2)</f>
        <v>18683.28</v>
      </c>
      <c r="J217" s="192">
        <f t="shared" ref="J217:J218" si="165">ROUND($G217*$K$4,2)</f>
        <v>12942.42</v>
      </c>
      <c r="K217" s="192">
        <f t="shared" si="155"/>
        <v>31625.699999999997</v>
      </c>
      <c r="L217" s="192">
        <v>0</v>
      </c>
      <c r="M217" s="192">
        <v>0</v>
      </c>
      <c r="N217" s="192">
        <f t="shared" si="156"/>
        <v>0</v>
      </c>
      <c r="O217" s="192">
        <f>ROUND($F217*$Q$4,2)</f>
        <v>22627.439999999999</v>
      </c>
      <c r="P217" s="192">
        <f>ROUND($G217*$Q$4,2)</f>
        <v>15674.64</v>
      </c>
      <c r="Q217" s="192">
        <f t="shared" si="157"/>
        <v>38302.080000000002</v>
      </c>
      <c r="R217" s="192">
        <f>ROUND($F217*$T$4,2)</f>
        <v>1599.84</v>
      </c>
      <c r="S217" s="192">
        <f>ROUND($G217*$T$4,2)</f>
        <v>1108.25</v>
      </c>
      <c r="T217" s="192">
        <f t="shared" si="158"/>
        <v>2708.09</v>
      </c>
      <c r="U217" s="192">
        <f>ROUND($F217*$W$4,2)</f>
        <v>2550.2399999999998</v>
      </c>
      <c r="V217" s="192">
        <f>ROUND($G217*$W$4,2)</f>
        <v>1766.62</v>
      </c>
      <c r="W217" s="192">
        <f t="shared" si="159"/>
        <v>4316.8599999999997</v>
      </c>
      <c r="X217" s="193">
        <f t="shared" si="153"/>
        <v>211017</v>
      </c>
      <c r="Y217" s="182"/>
    </row>
    <row r="218" spans="1:25" s="164" customFormat="1" x14ac:dyDescent="0.2">
      <c r="A218" s="158" t="s">
        <v>176</v>
      </c>
      <c r="B218" s="159" t="s">
        <v>49</v>
      </c>
      <c r="C218" s="159" t="s">
        <v>10</v>
      </c>
      <c r="D218" s="161">
        <v>1</v>
      </c>
      <c r="E218" s="162">
        <v>1</v>
      </c>
      <c r="F218" s="192">
        <f>ROUND($D218*'3p_turp_aprekins_dez'!$AX$16,2)</f>
        <v>79200</v>
      </c>
      <c r="G218" s="192">
        <f>ROUND($E218*'3p_turp_aprekins_dez'!$AX$17,2)</f>
        <v>54864</v>
      </c>
      <c r="H218" s="192">
        <f t="shared" si="154"/>
        <v>134064</v>
      </c>
      <c r="I218" s="192">
        <f t="shared" si="164"/>
        <v>18683.28</v>
      </c>
      <c r="J218" s="192">
        <f t="shared" si="165"/>
        <v>12942.42</v>
      </c>
      <c r="K218" s="192">
        <f t="shared" si="155"/>
        <v>31625.699999999997</v>
      </c>
      <c r="L218" s="192">
        <v>0</v>
      </c>
      <c r="M218" s="192">
        <v>0</v>
      </c>
      <c r="N218" s="192">
        <f t="shared" si="156"/>
        <v>0</v>
      </c>
      <c r="O218" s="192">
        <f>ROUND($F218*$Q$4,2)</f>
        <v>22627.439999999999</v>
      </c>
      <c r="P218" s="192">
        <f>ROUND($G218*$Q$4,2)</f>
        <v>15674.64</v>
      </c>
      <c r="Q218" s="192">
        <f t="shared" si="157"/>
        <v>38302.080000000002</v>
      </c>
      <c r="R218" s="192">
        <f>ROUND($F218*$T$4,2)</f>
        <v>1599.84</v>
      </c>
      <c r="S218" s="192">
        <f>ROUND($G218*$T$4,2)</f>
        <v>1108.25</v>
      </c>
      <c r="T218" s="192">
        <f t="shared" si="158"/>
        <v>2708.09</v>
      </c>
      <c r="U218" s="192">
        <f>ROUND($F218*$W$4,2)</f>
        <v>2550.2399999999998</v>
      </c>
      <c r="V218" s="192">
        <f>ROUND($G218*$W$4,2)</f>
        <v>1766.62</v>
      </c>
      <c r="W218" s="192">
        <f t="shared" si="159"/>
        <v>4316.8599999999997</v>
      </c>
      <c r="X218" s="193">
        <f t="shared" si="153"/>
        <v>211017</v>
      </c>
      <c r="Y218" s="182"/>
    </row>
    <row r="219" spans="1:25" s="164" customFormat="1" x14ac:dyDescent="0.2">
      <c r="A219" s="158" t="s">
        <v>176</v>
      </c>
      <c r="B219" s="159" t="s">
        <v>49</v>
      </c>
      <c r="C219" s="159" t="s">
        <v>66</v>
      </c>
      <c r="D219" s="161">
        <v>1</v>
      </c>
      <c r="E219" s="162">
        <v>1</v>
      </c>
      <c r="F219" s="192">
        <f>ROUND($D219*'3p_turp_aprekins_dez'!$AX$20,2)</f>
        <v>39600</v>
      </c>
      <c r="G219" s="192">
        <f>ROUND($E219*'3p_turp_aprekins_dez'!$AX$21,2)</f>
        <v>27432</v>
      </c>
      <c r="H219" s="192">
        <f t="shared" ref="H219" si="166">SUM(F219:G219)</f>
        <v>67032</v>
      </c>
      <c r="I219" s="192">
        <f>ROUND($F219*$K$4,2)</f>
        <v>9341.64</v>
      </c>
      <c r="J219" s="192">
        <f>ROUND($G219*$K$4,2)</f>
        <v>6471.21</v>
      </c>
      <c r="K219" s="192">
        <f t="shared" ref="K219" si="167">SUM(I219:J219)</f>
        <v>15812.849999999999</v>
      </c>
      <c r="L219" s="192">
        <v>0</v>
      </c>
      <c r="M219" s="192">
        <v>0</v>
      </c>
      <c r="N219" s="192">
        <f t="shared" ref="N219" si="168">SUM(L219:M219)</f>
        <v>0</v>
      </c>
      <c r="O219" s="192">
        <f>ROUND($F219*$Q$4,2)</f>
        <v>11313.72</v>
      </c>
      <c r="P219" s="192">
        <f>ROUND($G219*$Q$4,2)</f>
        <v>7837.32</v>
      </c>
      <c r="Q219" s="192">
        <f t="shared" ref="Q219" si="169">SUM(O219:P219)</f>
        <v>19151.04</v>
      </c>
      <c r="R219" s="192">
        <f>ROUND($F219*$T$4,2)</f>
        <v>799.92</v>
      </c>
      <c r="S219" s="192">
        <f>ROUND($G219*$T$4,2)</f>
        <v>554.13</v>
      </c>
      <c r="T219" s="192">
        <f t="shared" ref="T219" si="170">SUM(R219:S219)</f>
        <v>1354.05</v>
      </c>
      <c r="U219" s="192">
        <f>ROUND($F219*$W$4,2)</f>
        <v>1275.1199999999999</v>
      </c>
      <c r="V219" s="192">
        <f>ROUND($G219*$W$4,2)</f>
        <v>883.31</v>
      </c>
      <c r="W219" s="192">
        <f t="shared" ref="W219" si="171">SUM(U219:V219)</f>
        <v>2158.4299999999998</v>
      </c>
      <c r="X219" s="193">
        <f t="shared" si="153"/>
        <v>105508</v>
      </c>
      <c r="Y219" s="182"/>
    </row>
    <row r="220" spans="1:25" s="164" customFormat="1" x14ac:dyDescent="0.2">
      <c r="A220" s="158" t="s">
        <v>176</v>
      </c>
      <c r="B220" s="159" t="s">
        <v>49</v>
      </c>
      <c r="C220" s="159" t="s">
        <v>124</v>
      </c>
      <c r="D220" s="161">
        <v>0</v>
      </c>
      <c r="E220" s="162">
        <v>0</v>
      </c>
      <c r="F220" s="192">
        <v>0</v>
      </c>
      <c r="G220" s="192">
        <v>0</v>
      </c>
      <c r="H220" s="192">
        <f t="shared" si="154"/>
        <v>0</v>
      </c>
      <c r="I220" s="192">
        <v>0</v>
      </c>
      <c r="J220" s="192">
        <v>0</v>
      </c>
      <c r="K220" s="192">
        <f t="shared" si="155"/>
        <v>0</v>
      </c>
      <c r="L220" s="192">
        <v>0</v>
      </c>
      <c r="M220" s="192">
        <v>0</v>
      </c>
      <c r="N220" s="192">
        <f t="shared" si="156"/>
        <v>0</v>
      </c>
      <c r="O220" s="192">
        <v>0</v>
      </c>
      <c r="P220" s="192">
        <v>0</v>
      </c>
      <c r="Q220" s="192">
        <f t="shared" si="157"/>
        <v>0</v>
      </c>
      <c r="R220" s="192">
        <v>0</v>
      </c>
      <c r="S220" s="192">
        <v>0</v>
      </c>
      <c r="T220" s="192">
        <f t="shared" si="158"/>
        <v>0</v>
      </c>
      <c r="U220" s="192">
        <v>0</v>
      </c>
      <c r="V220" s="192">
        <v>0</v>
      </c>
      <c r="W220" s="192">
        <f t="shared" si="159"/>
        <v>0</v>
      </c>
      <c r="X220" s="193">
        <f t="shared" si="153"/>
        <v>0</v>
      </c>
      <c r="Y220" s="182"/>
    </row>
    <row r="221" spans="1:25" s="164" customFormat="1" x14ac:dyDescent="0.2">
      <c r="A221" s="158" t="s">
        <v>176</v>
      </c>
      <c r="B221" s="159" t="s">
        <v>49</v>
      </c>
      <c r="C221" s="159" t="s">
        <v>69</v>
      </c>
      <c r="D221" s="161">
        <v>0</v>
      </c>
      <c r="E221" s="162">
        <v>0</v>
      </c>
      <c r="F221" s="192">
        <v>0</v>
      </c>
      <c r="G221" s="192">
        <v>0</v>
      </c>
      <c r="H221" s="192">
        <f t="shared" si="154"/>
        <v>0</v>
      </c>
      <c r="I221" s="192">
        <v>0</v>
      </c>
      <c r="J221" s="192">
        <v>0</v>
      </c>
      <c r="K221" s="192">
        <f t="shared" si="155"/>
        <v>0</v>
      </c>
      <c r="L221" s="192">
        <v>0</v>
      </c>
      <c r="M221" s="192">
        <v>0</v>
      </c>
      <c r="N221" s="192">
        <f t="shared" si="156"/>
        <v>0</v>
      </c>
      <c r="O221" s="192">
        <v>0</v>
      </c>
      <c r="P221" s="192">
        <v>0</v>
      </c>
      <c r="Q221" s="192">
        <f t="shared" si="157"/>
        <v>0</v>
      </c>
      <c r="R221" s="192">
        <v>0</v>
      </c>
      <c r="S221" s="192">
        <v>0</v>
      </c>
      <c r="T221" s="192">
        <f t="shared" si="158"/>
        <v>0</v>
      </c>
      <c r="U221" s="192">
        <v>0</v>
      </c>
      <c r="V221" s="192">
        <v>0</v>
      </c>
      <c r="W221" s="192">
        <f t="shared" si="159"/>
        <v>0</v>
      </c>
      <c r="X221" s="193">
        <f t="shared" si="153"/>
        <v>0</v>
      </c>
      <c r="Y221" s="182"/>
    </row>
    <row r="222" spans="1:25" s="164" customFormat="1" x14ac:dyDescent="0.2">
      <c r="A222" s="158" t="s">
        <v>176</v>
      </c>
      <c r="B222" s="159" t="s">
        <v>49</v>
      </c>
      <c r="C222" s="159" t="s">
        <v>11</v>
      </c>
      <c r="D222" s="161">
        <v>1</v>
      </c>
      <c r="E222" s="162">
        <v>1</v>
      </c>
      <c r="F222" s="192">
        <f>ROUND($D222*'3p_turp_aprekins_dez'!$AX$26,2)</f>
        <v>47740</v>
      </c>
      <c r="G222" s="192">
        <f>ROUND($E222*'3p_turp_aprekins_dez'!$AX$27,2)</f>
        <v>33070.800000000003</v>
      </c>
      <c r="H222" s="192">
        <f t="shared" si="154"/>
        <v>80810.8</v>
      </c>
      <c r="I222" s="192">
        <f>ROUND($F222*$K$4,2)</f>
        <v>11261.87</v>
      </c>
      <c r="J222" s="192">
        <f>ROUND($G222*$K$4,2)</f>
        <v>7801.4</v>
      </c>
      <c r="K222" s="192">
        <f t="shared" ref="K222" si="172">SUM(I222:J222)</f>
        <v>19063.27</v>
      </c>
      <c r="L222" s="192">
        <v>0</v>
      </c>
      <c r="M222" s="192">
        <v>0</v>
      </c>
      <c r="N222" s="192">
        <f t="shared" si="156"/>
        <v>0</v>
      </c>
      <c r="O222" s="192">
        <f>ROUND($F222*$Q$4,2)</f>
        <v>13639.32</v>
      </c>
      <c r="P222" s="192">
        <f>ROUND($G222*$Q$4,2)</f>
        <v>9448.33</v>
      </c>
      <c r="Q222" s="192">
        <f t="shared" ref="Q222" si="173">SUM(O222:P222)</f>
        <v>23087.65</v>
      </c>
      <c r="R222" s="192">
        <f>ROUND($F222*$T$4,2)</f>
        <v>964.35</v>
      </c>
      <c r="S222" s="192">
        <f>ROUND($G222*$T$4,2)</f>
        <v>668.03</v>
      </c>
      <c r="T222" s="192">
        <f t="shared" ref="T222" si="174">SUM(R222:S222)</f>
        <v>1632.38</v>
      </c>
      <c r="U222" s="192">
        <f>ROUND($F222*$W$4,2)</f>
        <v>1537.23</v>
      </c>
      <c r="V222" s="192">
        <f>ROUND($G222*$W$4,2)</f>
        <v>1064.8800000000001</v>
      </c>
      <c r="W222" s="192">
        <f t="shared" si="159"/>
        <v>2602.11</v>
      </c>
      <c r="X222" s="193">
        <f t="shared" si="153"/>
        <v>127196</v>
      </c>
      <c r="Y222" s="182"/>
    </row>
    <row r="223" spans="1:25" s="164" customFormat="1" x14ac:dyDescent="0.2">
      <c r="A223" s="158" t="s">
        <v>176</v>
      </c>
      <c r="B223" s="159" t="s">
        <v>49</v>
      </c>
      <c r="C223" s="159" t="s">
        <v>6</v>
      </c>
      <c r="D223" s="161">
        <v>0</v>
      </c>
      <c r="E223" s="162">
        <v>0</v>
      </c>
      <c r="F223" s="192">
        <v>0</v>
      </c>
      <c r="G223" s="192">
        <v>0</v>
      </c>
      <c r="H223" s="192">
        <f t="shared" si="154"/>
        <v>0</v>
      </c>
      <c r="I223" s="192">
        <v>0</v>
      </c>
      <c r="J223" s="192">
        <v>0</v>
      </c>
      <c r="K223" s="192">
        <f t="shared" si="155"/>
        <v>0</v>
      </c>
      <c r="L223" s="192">
        <v>0</v>
      </c>
      <c r="M223" s="192">
        <v>0</v>
      </c>
      <c r="N223" s="192">
        <f t="shared" si="156"/>
        <v>0</v>
      </c>
      <c r="O223" s="192">
        <v>0</v>
      </c>
      <c r="P223" s="192">
        <v>0</v>
      </c>
      <c r="Q223" s="192">
        <f t="shared" si="157"/>
        <v>0</v>
      </c>
      <c r="R223" s="192">
        <v>0</v>
      </c>
      <c r="S223" s="192">
        <v>0</v>
      </c>
      <c r="T223" s="192">
        <f t="shared" si="158"/>
        <v>0</v>
      </c>
      <c r="U223" s="192">
        <v>0</v>
      </c>
      <c r="V223" s="192">
        <v>0</v>
      </c>
      <c r="W223" s="192">
        <f t="shared" si="159"/>
        <v>0</v>
      </c>
      <c r="X223" s="193">
        <f t="shared" si="153"/>
        <v>0</v>
      </c>
      <c r="Y223" s="182"/>
    </row>
    <row r="224" spans="1:25" s="164" customFormat="1" ht="12" thickBot="1" x14ac:dyDescent="0.25">
      <c r="A224" s="198" t="s">
        <v>176</v>
      </c>
      <c r="B224" s="199" t="s">
        <v>49</v>
      </c>
      <c r="C224" s="199" t="s">
        <v>32</v>
      </c>
      <c r="D224" s="200">
        <v>1</v>
      </c>
      <c r="E224" s="201">
        <v>1</v>
      </c>
      <c r="F224" s="202">
        <f>ROUND($D224*'3p_turp_aprekins_dez'!$AX$16,2)</f>
        <v>79200</v>
      </c>
      <c r="G224" s="202">
        <f>ROUND($E224*'3p_turp_aprekins_dez'!$AX$17,2)</f>
        <v>54864</v>
      </c>
      <c r="H224" s="202">
        <f t="shared" ref="H224" si="175">SUM(F224:G224)</f>
        <v>134064</v>
      </c>
      <c r="I224" s="202">
        <f t="shared" ref="I224" si="176">ROUND($F224*$K$4,2)</f>
        <v>18683.28</v>
      </c>
      <c r="J224" s="202">
        <f t="shared" ref="J224" si="177">ROUND($G224*$K$4,2)</f>
        <v>12942.42</v>
      </c>
      <c r="K224" s="202">
        <f t="shared" si="155"/>
        <v>31625.699999999997</v>
      </c>
      <c r="L224" s="202">
        <v>0</v>
      </c>
      <c r="M224" s="202">
        <v>0</v>
      </c>
      <c r="N224" s="202">
        <f t="shared" si="156"/>
        <v>0</v>
      </c>
      <c r="O224" s="202">
        <f>ROUND($F224*$Q$4,2)</f>
        <v>22627.439999999999</v>
      </c>
      <c r="P224" s="202">
        <f>ROUND($G224*$Q$4,2)</f>
        <v>15674.64</v>
      </c>
      <c r="Q224" s="202">
        <f t="shared" si="157"/>
        <v>38302.080000000002</v>
      </c>
      <c r="R224" s="202">
        <f>ROUND($F224*$T$4,2)</f>
        <v>1599.84</v>
      </c>
      <c r="S224" s="202">
        <f>ROUND($G224*$T$4,2)</f>
        <v>1108.25</v>
      </c>
      <c r="T224" s="202">
        <f t="shared" si="158"/>
        <v>2708.09</v>
      </c>
      <c r="U224" s="202">
        <f>ROUND($F224*$W$4,2)</f>
        <v>2550.2399999999998</v>
      </c>
      <c r="V224" s="202">
        <f>ROUND($G224*$W$4,2)</f>
        <v>1766.62</v>
      </c>
      <c r="W224" s="202">
        <f t="shared" ref="W224" si="178">SUM(U224:V224)</f>
        <v>4316.8599999999997</v>
      </c>
      <c r="X224" s="203">
        <f t="shared" si="153"/>
        <v>211017</v>
      </c>
      <c r="Y224" s="182"/>
    </row>
    <row r="225" spans="1:25" s="164" customFormat="1" ht="12" thickBot="1" x14ac:dyDescent="0.25">
      <c r="A225" s="240" t="s">
        <v>176</v>
      </c>
      <c r="B225" s="241" t="s">
        <v>180</v>
      </c>
      <c r="C225" s="241"/>
      <c r="D225" s="242">
        <f>D215+D216+D217+D218+D219+D220+D221+D222+D223+D224</f>
        <v>5</v>
      </c>
      <c r="E225" s="243">
        <f t="shared" ref="E225:X225" si="179">E215+E216+E217+E218+E219+E220+E221+E222+E223+E224</f>
        <v>5</v>
      </c>
      <c r="F225" s="244">
        <f t="shared" si="179"/>
        <v>324940</v>
      </c>
      <c r="G225" s="244">
        <f t="shared" si="179"/>
        <v>225094.8</v>
      </c>
      <c r="H225" s="244">
        <f t="shared" si="179"/>
        <v>550034.80000000005</v>
      </c>
      <c r="I225" s="244">
        <f t="shared" si="179"/>
        <v>76653.350000000006</v>
      </c>
      <c r="J225" s="244">
        <f t="shared" si="179"/>
        <v>53099.869999999995</v>
      </c>
      <c r="K225" s="244">
        <f t="shared" si="179"/>
        <v>129753.22</v>
      </c>
      <c r="L225" s="244">
        <f t="shared" si="179"/>
        <v>0</v>
      </c>
      <c r="M225" s="244">
        <f t="shared" si="179"/>
        <v>0</v>
      </c>
      <c r="N225" s="244">
        <f t="shared" si="179"/>
        <v>0</v>
      </c>
      <c r="O225" s="244">
        <f t="shared" si="179"/>
        <v>92835.36</v>
      </c>
      <c r="P225" s="244">
        <f t="shared" si="179"/>
        <v>64309.57</v>
      </c>
      <c r="Q225" s="244">
        <f t="shared" si="179"/>
        <v>157144.93</v>
      </c>
      <c r="R225" s="244">
        <f t="shared" si="179"/>
        <v>6563.79</v>
      </c>
      <c r="S225" s="244">
        <f t="shared" si="179"/>
        <v>4546.91</v>
      </c>
      <c r="T225" s="244">
        <f t="shared" si="179"/>
        <v>11110.7</v>
      </c>
      <c r="U225" s="244">
        <f t="shared" si="179"/>
        <v>10463.07</v>
      </c>
      <c r="V225" s="244">
        <f t="shared" si="179"/>
        <v>7248.0499999999993</v>
      </c>
      <c r="W225" s="244">
        <f t="shared" si="179"/>
        <v>17711.12</v>
      </c>
      <c r="X225" s="245">
        <f t="shared" si="179"/>
        <v>865755</v>
      </c>
      <c r="Y225" s="182"/>
    </row>
    <row r="226" spans="1:25" s="164" customFormat="1" x14ac:dyDescent="0.2">
      <c r="A226" s="228" t="s">
        <v>176</v>
      </c>
      <c r="B226" s="229" t="s">
        <v>50</v>
      </c>
      <c r="C226" s="229" t="s">
        <v>29</v>
      </c>
      <c r="D226" s="230">
        <v>0</v>
      </c>
      <c r="E226" s="231">
        <v>0</v>
      </c>
      <c r="F226" s="232">
        <v>0</v>
      </c>
      <c r="G226" s="232">
        <v>0</v>
      </c>
      <c r="H226" s="232">
        <f t="shared" si="154"/>
        <v>0</v>
      </c>
      <c r="I226" s="232">
        <v>0</v>
      </c>
      <c r="J226" s="232">
        <v>0</v>
      </c>
      <c r="K226" s="232">
        <f t="shared" si="155"/>
        <v>0</v>
      </c>
      <c r="L226" s="232">
        <v>0</v>
      </c>
      <c r="M226" s="232">
        <v>0</v>
      </c>
      <c r="N226" s="232">
        <f t="shared" si="156"/>
        <v>0</v>
      </c>
      <c r="O226" s="232">
        <v>0</v>
      </c>
      <c r="P226" s="232">
        <v>0</v>
      </c>
      <c r="Q226" s="232">
        <f t="shared" si="157"/>
        <v>0</v>
      </c>
      <c r="R226" s="232">
        <v>0</v>
      </c>
      <c r="S226" s="232">
        <v>0</v>
      </c>
      <c r="T226" s="232">
        <f t="shared" si="158"/>
        <v>0</v>
      </c>
      <c r="U226" s="232">
        <v>0</v>
      </c>
      <c r="V226" s="232">
        <v>0</v>
      </c>
      <c r="W226" s="232">
        <f t="shared" si="159"/>
        <v>0</v>
      </c>
      <c r="X226" s="233">
        <f t="shared" si="153"/>
        <v>0</v>
      </c>
      <c r="Y226" s="182"/>
    </row>
    <row r="227" spans="1:25" s="164" customFormat="1" x14ac:dyDescent="0.2">
      <c r="A227" s="158" t="s">
        <v>176</v>
      </c>
      <c r="B227" s="159" t="s">
        <v>50</v>
      </c>
      <c r="C227" s="159" t="s">
        <v>27</v>
      </c>
      <c r="D227" s="161">
        <v>0</v>
      </c>
      <c r="E227" s="162">
        <v>0</v>
      </c>
      <c r="F227" s="192">
        <v>0</v>
      </c>
      <c r="G227" s="192">
        <v>0</v>
      </c>
      <c r="H227" s="192">
        <f t="shared" si="154"/>
        <v>0</v>
      </c>
      <c r="I227" s="192">
        <v>0</v>
      </c>
      <c r="J227" s="192">
        <v>0</v>
      </c>
      <c r="K227" s="192">
        <f t="shared" si="155"/>
        <v>0</v>
      </c>
      <c r="L227" s="192">
        <v>0</v>
      </c>
      <c r="M227" s="192">
        <v>0</v>
      </c>
      <c r="N227" s="192">
        <f t="shared" si="156"/>
        <v>0</v>
      </c>
      <c r="O227" s="192">
        <v>0</v>
      </c>
      <c r="P227" s="192">
        <v>0</v>
      </c>
      <c r="Q227" s="192">
        <f t="shared" si="157"/>
        <v>0</v>
      </c>
      <c r="R227" s="192">
        <v>0</v>
      </c>
      <c r="S227" s="192">
        <v>0</v>
      </c>
      <c r="T227" s="192">
        <f t="shared" si="158"/>
        <v>0</v>
      </c>
      <c r="U227" s="192">
        <v>0</v>
      </c>
      <c r="V227" s="192">
        <v>0</v>
      </c>
      <c r="W227" s="192">
        <f t="shared" si="159"/>
        <v>0</v>
      </c>
      <c r="X227" s="193">
        <f t="shared" si="153"/>
        <v>0</v>
      </c>
      <c r="Y227" s="182"/>
    </row>
    <row r="228" spans="1:25" s="164" customFormat="1" x14ac:dyDescent="0.2">
      <c r="A228" s="158" t="s">
        <v>176</v>
      </c>
      <c r="B228" s="159" t="s">
        <v>50</v>
      </c>
      <c r="C228" s="159" t="s">
        <v>8</v>
      </c>
      <c r="D228" s="161">
        <v>0</v>
      </c>
      <c r="E228" s="162">
        <v>0</v>
      </c>
      <c r="F228" s="192">
        <f>ROUND($D228*'3p_turp_aprekins_dez'!$AX$16,2)</f>
        <v>0</v>
      </c>
      <c r="G228" s="192">
        <f>ROUND($E228*'3p_turp_aprekins_dez'!$AX$17,2)</f>
        <v>0</v>
      </c>
      <c r="H228" s="192">
        <f t="shared" ref="H228:H230" si="180">SUM(F228:G228)</f>
        <v>0</v>
      </c>
      <c r="I228" s="192">
        <f t="shared" ref="I228:I230" si="181">ROUND($F228*$K$4,2)</f>
        <v>0</v>
      </c>
      <c r="J228" s="192">
        <f t="shared" ref="J228:J230" si="182">ROUND($G228*$K$4,2)</f>
        <v>0</v>
      </c>
      <c r="K228" s="192">
        <f t="shared" ref="K228:K230" si="183">SUM(I228:J228)</f>
        <v>0</v>
      </c>
      <c r="L228" s="192">
        <v>0</v>
      </c>
      <c r="M228" s="192">
        <v>0</v>
      </c>
      <c r="N228" s="192">
        <f t="shared" ref="N228:N230" si="184">SUM(L228:M228)</f>
        <v>0</v>
      </c>
      <c r="O228" s="192">
        <f>ROUND($F228*$Q$4,2)</f>
        <v>0</v>
      </c>
      <c r="P228" s="192">
        <f>ROUND($G228*$Q$4,2)</f>
        <v>0</v>
      </c>
      <c r="Q228" s="192">
        <f t="shared" ref="Q228:Q230" si="185">SUM(O228:P228)</f>
        <v>0</v>
      </c>
      <c r="R228" s="192">
        <f>ROUND($F228*$T$4,2)</f>
        <v>0</v>
      </c>
      <c r="S228" s="192">
        <f>ROUND($G228*$T$4,2)</f>
        <v>0</v>
      </c>
      <c r="T228" s="192">
        <f t="shared" ref="T228:T230" si="186">SUM(R228:S228)</f>
        <v>0</v>
      </c>
      <c r="U228" s="192">
        <f>ROUND($F228*$W$4,2)</f>
        <v>0</v>
      </c>
      <c r="V228" s="192">
        <f>ROUND($G228*$W$4,2)</f>
        <v>0</v>
      </c>
      <c r="W228" s="192">
        <f t="shared" ref="W228:W230" si="187">SUM(U228:V228)</f>
        <v>0</v>
      </c>
      <c r="X228" s="193">
        <f t="shared" si="153"/>
        <v>0</v>
      </c>
      <c r="Y228" s="182"/>
    </row>
    <row r="229" spans="1:25" s="164" customFormat="1" x14ac:dyDescent="0.2">
      <c r="A229" s="158" t="s">
        <v>176</v>
      </c>
      <c r="B229" s="159" t="s">
        <v>50</v>
      </c>
      <c r="C229" s="159" t="s">
        <v>173</v>
      </c>
      <c r="D229" s="161">
        <v>1</v>
      </c>
      <c r="E229" s="162">
        <v>1</v>
      </c>
      <c r="F229" s="192">
        <f>ROUND($D229*'3p_turp_aprekins_dez'!$AX$16,2)</f>
        <v>79200</v>
      </c>
      <c r="G229" s="192">
        <f>ROUND($E229*'3p_turp_aprekins_dez'!$AX$17,2)</f>
        <v>54864</v>
      </c>
      <c r="H229" s="192">
        <f t="shared" si="180"/>
        <v>134064</v>
      </c>
      <c r="I229" s="192">
        <f t="shared" si="181"/>
        <v>18683.28</v>
      </c>
      <c r="J229" s="192">
        <f t="shared" si="182"/>
        <v>12942.42</v>
      </c>
      <c r="K229" s="192">
        <f t="shared" si="183"/>
        <v>31625.699999999997</v>
      </c>
      <c r="L229" s="192">
        <v>0</v>
      </c>
      <c r="M229" s="192">
        <v>0</v>
      </c>
      <c r="N229" s="192">
        <f t="shared" si="184"/>
        <v>0</v>
      </c>
      <c r="O229" s="192">
        <f>ROUND($F229*$Q$4,2)</f>
        <v>22627.439999999999</v>
      </c>
      <c r="P229" s="192">
        <f>ROUND($G229*$Q$4,2)</f>
        <v>15674.64</v>
      </c>
      <c r="Q229" s="192">
        <f t="shared" si="185"/>
        <v>38302.080000000002</v>
      </c>
      <c r="R229" s="192">
        <f>ROUND($F229*$T$4,2)</f>
        <v>1599.84</v>
      </c>
      <c r="S229" s="192">
        <f>ROUND($G229*$T$4,2)</f>
        <v>1108.25</v>
      </c>
      <c r="T229" s="192">
        <f t="shared" si="186"/>
        <v>2708.09</v>
      </c>
      <c r="U229" s="192">
        <f>ROUND($F229*$W$4,2)</f>
        <v>2550.2399999999998</v>
      </c>
      <c r="V229" s="192">
        <f>ROUND($G229*$W$4,2)</f>
        <v>1766.62</v>
      </c>
      <c r="W229" s="192">
        <f t="shared" si="187"/>
        <v>4316.8599999999997</v>
      </c>
      <c r="X229" s="193">
        <f t="shared" si="153"/>
        <v>211017</v>
      </c>
      <c r="Y229" s="182"/>
    </row>
    <row r="230" spans="1:25" s="164" customFormat="1" x14ac:dyDescent="0.2">
      <c r="A230" s="158" t="s">
        <v>176</v>
      </c>
      <c r="B230" s="159" t="s">
        <v>50</v>
      </c>
      <c r="C230" s="159" t="s">
        <v>10</v>
      </c>
      <c r="D230" s="161">
        <v>1</v>
      </c>
      <c r="E230" s="162">
        <v>1</v>
      </c>
      <c r="F230" s="192">
        <f>ROUND($D230*'3p_turp_aprekins_dez'!$AX$16,2)</f>
        <v>79200</v>
      </c>
      <c r="G230" s="192">
        <f>ROUND($E230*'3p_turp_aprekins_dez'!$AX$17,2)</f>
        <v>54864</v>
      </c>
      <c r="H230" s="192">
        <f t="shared" si="180"/>
        <v>134064</v>
      </c>
      <c r="I230" s="192">
        <f t="shared" si="181"/>
        <v>18683.28</v>
      </c>
      <c r="J230" s="192">
        <f t="shared" si="182"/>
        <v>12942.42</v>
      </c>
      <c r="K230" s="192">
        <f t="shared" si="183"/>
        <v>31625.699999999997</v>
      </c>
      <c r="L230" s="192">
        <v>0</v>
      </c>
      <c r="M230" s="192">
        <v>0</v>
      </c>
      <c r="N230" s="192">
        <f t="shared" si="184"/>
        <v>0</v>
      </c>
      <c r="O230" s="192">
        <f>ROUND($F230*$Q$4,2)</f>
        <v>22627.439999999999</v>
      </c>
      <c r="P230" s="192">
        <f>ROUND($G230*$Q$4,2)</f>
        <v>15674.64</v>
      </c>
      <c r="Q230" s="192">
        <f t="shared" si="185"/>
        <v>38302.080000000002</v>
      </c>
      <c r="R230" s="192">
        <f>ROUND($F230*$T$4,2)</f>
        <v>1599.84</v>
      </c>
      <c r="S230" s="192">
        <f>ROUND($G230*$T$4,2)</f>
        <v>1108.25</v>
      </c>
      <c r="T230" s="192">
        <f t="shared" si="186"/>
        <v>2708.09</v>
      </c>
      <c r="U230" s="192">
        <f>ROUND($F230*$W$4,2)</f>
        <v>2550.2399999999998</v>
      </c>
      <c r="V230" s="192">
        <f>ROUND($G230*$W$4,2)</f>
        <v>1766.62</v>
      </c>
      <c r="W230" s="192">
        <f t="shared" si="187"/>
        <v>4316.8599999999997</v>
      </c>
      <c r="X230" s="193">
        <f t="shared" si="153"/>
        <v>211017</v>
      </c>
      <c r="Y230" s="182"/>
    </row>
    <row r="231" spans="1:25" s="164" customFormat="1" x14ac:dyDescent="0.2">
      <c r="A231" s="158" t="s">
        <v>176</v>
      </c>
      <c r="B231" s="159" t="s">
        <v>50</v>
      </c>
      <c r="C231" s="159" t="s">
        <v>66</v>
      </c>
      <c r="D231" s="161">
        <v>1</v>
      </c>
      <c r="E231" s="162">
        <v>1</v>
      </c>
      <c r="F231" s="192">
        <f>ROUND($D231*'3p_turp_aprekins_dez'!$AX$20,2)</f>
        <v>39600</v>
      </c>
      <c r="G231" s="192">
        <f>ROUND($E231*'3p_turp_aprekins_dez'!$AX$21,2)</f>
        <v>27432</v>
      </c>
      <c r="H231" s="192">
        <f t="shared" ref="H231" si="188">SUM(F231:G231)</f>
        <v>67032</v>
      </c>
      <c r="I231" s="192">
        <f>ROUND($F231*$K$4,2)</f>
        <v>9341.64</v>
      </c>
      <c r="J231" s="192">
        <f>ROUND($G231*$K$4,2)</f>
        <v>6471.21</v>
      </c>
      <c r="K231" s="192">
        <f t="shared" ref="K231" si="189">SUM(I231:J231)</f>
        <v>15812.849999999999</v>
      </c>
      <c r="L231" s="192">
        <v>0</v>
      </c>
      <c r="M231" s="192">
        <v>0</v>
      </c>
      <c r="N231" s="192">
        <f t="shared" ref="N231" si="190">SUM(L231:M231)</f>
        <v>0</v>
      </c>
      <c r="O231" s="192">
        <f>ROUND($F231*$Q$4,2)</f>
        <v>11313.72</v>
      </c>
      <c r="P231" s="192">
        <f>ROUND($G231*$Q$4,2)</f>
        <v>7837.32</v>
      </c>
      <c r="Q231" s="192">
        <f t="shared" ref="Q231" si="191">SUM(O231:P231)</f>
        <v>19151.04</v>
      </c>
      <c r="R231" s="192">
        <f>ROUND($F231*$T$4,2)</f>
        <v>799.92</v>
      </c>
      <c r="S231" s="192">
        <f>ROUND($G231*$T$4,2)</f>
        <v>554.13</v>
      </c>
      <c r="T231" s="192">
        <f t="shared" ref="T231" si="192">SUM(R231:S231)</f>
        <v>1354.05</v>
      </c>
      <c r="U231" s="192">
        <f>ROUND($F231*$W$4,2)</f>
        <v>1275.1199999999999</v>
      </c>
      <c r="V231" s="192">
        <f>ROUND($G231*$W$4,2)</f>
        <v>883.31</v>
      </c>
      <c r="W231" s="192">
        <f t="shared" ref="W231" si="193">SUM(U231:V231)</f>
        <v>2158.4299999999998</v>
      </c>
      <c r="X231" s="193">
        <f t="shared" si="153"/>
        <v>105508</v>
      </c>
      <c r="Y231" s="182"/>
    </row>
    <row r="232" spans="1:25" s="164" customFormat="1" x14ac:dyDescent="0.2">
      <c r="A232" s="158" t="s">
        <v>176</v>
      </c>
      <c r="B232" s="159" t="s">
        <v>50</v>
      </c>
      <c r="C232" s="159" t="s">
        <v>124</v>
      </c>
      <c r="D232" s="161">
        <v>0</v>
      </c>
      <c r="E232" s="162">
        <v>0</v>
      </c>
      <c r="F232" s="192">
        <v>0</v>
      </c>
      <c r="G232" s="192">
        <v>0</v>
      </c>
      <c r="H232" s="192">
        <f t="shared" si="154"/>
        <v>0</v>
      </c>
      <c r="I232" s="192">
        <v>0</v>
      </c>
      <c r="J232" s="192">
        <v>0</v>
      </c>
      <c r="K232" s="192">
        <f t="shared" si="155"/>
        <v>0</v>
      </c>
      <c r="L232" s="192">
        <v>0</v>
      </c>
      <c r="M232" s="192">
        <v>0</v>
      </c>
      <c r="N232" s="192">
        <f t="shared" si="156"/>
        <v>0</v>
      </c>
      <c r="O232" s="192">
        <v>0</v>
      </c>
      <c r="P232" s="192">
        <v>0</v>
      </c>
      <c r="Q232" s="192">
        <f t="shared" si="157"/>
        <v>0</v>
      </c>
      <c r="R232" s="192">
        <v>0</v>
      </c>
      <c r="S232" s="192">
        <v>0</v>
      </c>
      <c r="T232" s="192">
        <f t="shared" si="158"/>
        <v>0</v>
      </c>
      <c r="U232" s="192">
        <v>0</v>
      </c>
      <c r="V232" s="192">
        <v>0</v>
      </c>
      <c r="W232" s="192">
        <f t="shared" si="159"/>
        <v>0</v>
      </c>
      <c r="X232" s="193">
        <f t="shared" si="153"/>
        <v>0</v>
      </c>
      <c r="Y232" s="182"/>
    </row>
    <row r="233" spans="1:25" s="164" customFormat="1" x14ac:dyDescent="0.2">
      <c r="A233" s="158" t="s">
        <v>176</v>
      </c>
      <c r="B233" s="159" t="s">
        <v>50</v>
      </c>
      <c r="C233" s="159" t="s">
        <v>69</v>
      </c>
      <c r="D233" s="161">
        <v>0</v>
      </c>
      <c r="E233" s="162">
        <v>0</v>
      </c>
      <c r="F233" s="192">
        <v>0</v>
      </c>
      <c r="G233" s="192">
        <v>0</v>
      </c>
      <c r="H233" s="192">
        <f t="shared" si="154"/>
        <v>0</v>
      </c>
      <c r="I233" s="192">
        <v>0</v>
      </c>
      <c r="J233" s="192">
        <v>0</v>
      </c>
      <c r="K233" s="192">
        <f t="shared" si="155"/>
        <v>0</v>
      </c>
      <c r="L233" s="192">
        <v>0</v>
      </c>
      <c r="M233" s="192">
        <v>0</v>
      </c>
      <c r="N233" s="192">
        <f t="shared" si="156"/>
        <v>0</v>
      </c>
      <c r="O233" s="192">
        <v>0</v>
      </c>
      <c r="P233" s="192">
        <v>0</v>
      </c>
      <c r="Q233" s="192">
        <f t="shared" si="157"/>
        <v>0</v>
      </c>
      <c r="R233" s="192">
        <v>0</v>
      </c>
      <c r="S233" s="192">
        <v>0</v>
      </c>
      <c r="T233" s="192">
        <f t="shared" si="158"/>
        <v>0</v>
      </c>
      <c r="U233" s="192">
        <v>0</v>
      </c>
      <c r="V233" s="192">
        <v>0</v>
      </c>
      <c r="W233" s="192">
        <f t="shared" si="159"/>
        <v>0</v>
      </c>
      <c r="X233" s="193">
        <f t="shared" si="153"/>
        <v>0</v>
      </c>
      <c r="Y233" s="182"/>
    </row>
    <row r="234" spans="1:25" s="164" customFormat="1" x14ac:dyDescent="0.2">
      <c r="A234" s="158" t="s">
        <v>176</v>
      </c>
      <c r="B234" s="159" t="s">
        <v>50</v>
      </c>
      <c r="C234" s="159" t="s">
        <v>11</v>
      </c>
      <c r="D234" s="161">
        <v>0</v>
      </c>
      <c r="E234" s="162">
        <v>0</v>
      </c>
      <c r="F234" s="192">
        <f>ROUND($D234*'3p_turp_aprekins_dez'!$AX$26,2)</f>
        <v>0</v>
      </c>
      <c r="G234" s="192">
        <f>ROUND($E234*'3p_turp_aprekins_dez'!$AX$27,2)</f>
        <v>0</v>
      </c>
      <c r="H234" s="192">
        <f t="shared" si="154"/>
        <v>0</v>
      </c>
      <c r="I234" s="192">
        <f>ROUND($F234*$K$4,2)</f>
        <v>0</v>
      </c>
      <c r="J234" s="192">
        <f>ROUND($G234*$K$4,2)</f>
        <v>0</v>
      </c>
      <c r="K234" s="192">
        <f t="shared" ref="K234" si="194">SUM(I234:J234)</f>
        <v>0</v>
      </c>
      <c r="L234" s="192">
        <v>0</v>
      </c>
      <c r="M234" s="192">
        <v>0</v>
      </c>
      <c r="N234" s="192">
        <f t="shared" si="156"/>
        <v>0</v>
      </c>
      <c r="O234" s="192">
        <f>ROUND($F234*$Q$4,2)</f>
        <v>0</v>
      </c>
      <c r="P234" s="192">
        <f>ROUND($G234*$Q$4,2)</f>
        <v>0</v>
      </c>
      <c r="Q234" s="192">
        <f t="shared" ref="Q234" si="195">SUM(O234:P234)</f>
        <v>0</v>
      </c>
      <c r="R234" s="192">
        <f>ROUND($F234*$T$4,2)</f>
        <v>0</v>
      </c>
      <c r="S234" s="192">
        <f>ROUND($G234*$T$4,2)</f>
        <v>0</v>
      </c>
      <c r="T234" s="192">
        <f t="shared" ref="T234" si="196">SUM(R234:S234)</f>
        <v>0</v>
      </c>
      <c r="U234" s="192">
        <f>ROUND($F234*$W$4,2)</f>
        <v>0</v>
      </c>
      <c r="V234" s="192">
        <f>ROUND($G234*$W$4,2)</f>
        <v>0</v>
      </c>
      <c r="W234" s="192">
        <f t="shared" si="159"/>
        <v>0</v>
      </c>
      <c r="X234" s="193">
        <f t="shared" si="153"/>
        <v>0</v>
      </c>
      <c r="Y234" s="182"/>
    </row>
    <row r="235" spans="1:25" s="164" customFormat="1" ht="12" thickBot="1" x14ac:dyDescent="0.25">
      <c r="A235" s="185" t="s">
        <v>176</v>
      </c>
      <c r="B235" s="186" t="s">
        <v>50</v>
      </c>
      <c r="C235" s="186" t="s">
        <v>6</v>
      </c>
      <c r="D235" s="195">
        <v>0</v>
      </c>
      <c r="E235" s="188">
        <v>0</v>
      </c>
      <c r="F235" s="196">
        <v>0</v>
      </c>
      <c r="G235" s="196">
        <v>0</v>
      </c>
      <c r="H235" s="196">
        <f t="shared" si="154"/>
        <v>0</v>
      </c>
      <c r="I235" s="196">
        <v>0</v>
      </c>
      <c r="J235" s="196">
        <v>0</v>
      </c>
      <c r="K235" s="196">
        <f t="shared" si="155"/>
        <v>0</v>
      </c>
      <c r="L235" s="196">
        <v>0</v>
      </c>
      <c r="M235" s="196">
        <v>0</v>
      </c>
      <c r="N235" s="196">
        <f t="shared" si="156"/>
        <v>0</v>
      </c>
      <c r="O235" s="196">
        <v>0</v>
      </c>
      <c r="P235" s="196">
        <v>0</v>
      </c>
      <c r="Q235" s="196">
        <f t="shared" si="157"/>
        <v>0</v>
      </c>
      <c r="R235" s="196">
        <v>0</v>
      </c>
      <c r="S235" s="196">
        <v>0</v>
      </c>
      <c r="T235" s="196">
        <f t="shared" si="158"/>
        <v>0</v>
      </c>
      <c r="U235" s="196">
        <v>0</v>
      </c>
      <c r="V235" s="196">
        <v>0</v>
      </c>
      <c r="W235" s="196">
        <f t="shared" si="159"/>
        <v>0</v>
      </c>
      <c r="X235" s="197">
        <f t="shared" si="153"/>
        <v>0</v>
      </c>
      <c r="Y235" s="182"/>
    </row>
    <row r="236" spans="1:25" s="164" customFormat="1" ht="12" thickBot="1" x14ac:dyDescent="0.25">
      <c r="A236" s="214" t="s">
        <v>176</v>
      </c>
      <c r="B236" s="215" t="s">
        <v>180</v>
      </c>
      <c r="C236" s="215"/>
      <c r="D236" s="224">
        <f>D226+D227+D228+D229+D230+D231+D232+D233+D234+D235</f>
        <v>3</v>
      </c>
      <c r="E236" s="217">
        <f t="shared" ref="E236:X236" si="197">E226+E227+E228+E229+E230+E231+E232+E233+E234+E235</f>
        <v>3</v>
      </c>
      <c r="F236" s="225">
        <f t="shared" si="197"/>
        <v>198000</v>
      </c>
      <c r="G236" s="225">
        <f t="shared" si="197"/>
        <v>137160</v>
      </c>
      <c r="H236" s="225">
        <f t="shared" si="197"/>
        <v>335160</v>
      </c>
      <c r="I236" s="225">
        <f t="shared" si="197"/>
        <v>46708.2</v>
      </c>
      <c r="J236" s="225">
        <f t="shared" si="197"/>
        <v>32356.05</v>
      </c>
      <c r="K236" s="225">
        <f t="shared" si="197"/>
        <v>79064.25</v>
      </c>
      <c r="L236" s="225">
        <f t="shared" si="197"/>
        <v>0</v>
      </c>
      <c r="M236" s="225">
        <f t="shared" si="197"/>
        <v>0</v>
      </c>
      <c r="N236" s="225">
        <f t="shared" si="197"/>
        <v>0</v>
      </c>
      <c r="O236" s="225">
        <f t="shared" si="197"/>
        <v>56568.6</v>
      </c>
      <c r="P236" s="225">
        <f t="shared" si="197"/>
        <v>39186.6</v>
      </c>
      <c r="Q236" s="225">
        <f t="shared" si="197"/>
        <v>95755.200000000012</v>
      </c>
      <c r="R236" s="225">
        <f t="shared" si="197"/>
        <v>3999.6</v>
      </c>
      <c r="S236" s="225">
        <f t="shared" si="197"/>
        <v>2770.63</v>
      </c>
      <c r="T236" s="225">
        <f t="shared" si="197"/>
        <v>6770.2300000000005</v>
      </c>
      <c r="U236" s="225">
        <f t="shared" si="197"/>
        <v>6375.5999999999995</v>
      </c>
      <c r="V236" s="225">
        <f t="shared" si="197"/>
        <v>4416.5499999999993</v>
      </c>
      <c r="W236" s="225">
        <f t="shared" si="197"/>
        <v>10792.15</v>
      </c>
      <c r="X236" s="226">
        <f t="shared" si="197"/>
        <v>527542</v>
      </c>
      <c r="Y236" s="182"/>
    </row>
    <row r="237" spans="1:25" s="164" customFormat="1" x14ac:dyDescent="0.2">
      <c r="A237" s="176" t="s">
        <v>176</v>
      </c>
      <c r="B237" s="177" t="s">
        <v>51</v>
      </c>
      <c r="C237" s="177" t="s">
        <v>68</v>
      </c>
      <c r="D237" s="191">
        <v>0</v>
      </c>
      <c r="E237" s="179">
        <v>0</v>
      </c>
      <c r="F237" s="180">
        <v>0</v>
      </c>
      <c r="G237" s="180">
        <v>0</v>
      </c>
      <c r="H237" s="180">
        <f t="shared" si="154"/>
        <v>0</v>
      </c>
      <c r="I237" s="180">
        <v>0</v>
      </c>
      <c r="J237" s="180">
        <v>0</v>
      </c>
      <c r="K237" s="180">
        <f t="shared" si="155"/>
        <v>0</v>
      </c>
      <c r="L237" s="180">
        <v>0</v>
      </c>
      <c r="M237" s="180">
        <v>0</v>
      </c>
      <c r="N237" s="180">
        <f t="shared" si="156"/>
        <v>0</v>
      </c>
      <c r="O237" s="180">
        <v>0</v>
      </c>
      <c r="P237" s="180">
        <v>0</v>
      </c>
      <c r="Q237" s="180">
        <f t="shared" si="157"/>
        <v>0</v>
      </c>
      <c r="R237" s="180">
        <v>0</v>
      </c>
      <c r="S237" s="180">
        <v>0</v>
      </c>
      <c r="T237" s="180">
        <f t="shared" si="158"/>
        <v>0</v>
      </c>
      <c r="U237" s="180">
        <v>0</v>
      </c>
      <c r="V237" s="180">
        <v>0</v>
      </c>
      <c r="W237" s="180">
        <f t="shared" si="159"/>
        <v>0</v>
      </c>
      <c r="X237" s="181">
        <f t="shared" si="153"/>
        <v>0</v>
      </c>
      <c r="Y237" s="182"/>
    </row>
    <row r="238" spans="1:25" s="164" customFormat="1" x14ac:dyDescent="0.2">
      <c r="A238" s="158" t="s">
        <v>176</v>
      </c>
      <c r="B238" s="159" t="s">
        <v>51</v>
      </c>
      <c r="C238" s="159" t="s">
        <v>27</v>
      </c>
      <c r="D238" s="161">
        <v>0</v>
      </c>
      <c r="E238" s="162">
        <v>0</v>
      </c>
      <c r="F238" s="192">
        <v>0</v>
      </c>
      <c r="G238" s="192">
        <v>0</v>
      </c>
      <c r="H238" s="192">
        <f t="shared" si="154"/>
        <v>0</v>
      </c>
      <c r="I238" s="192">
        <v>0</v>
      </c>
      <c r="J238" s="192">
        <v>0</v>
      </c>
      <c r="K238" s="192">
        <f t="shared" si="155"/>
        <v>0</v>
      </c>
      <c r="L238" s="192">
        <v>0</v>
      </c>
      <c r="M238" s="192">
        <v>0</v>
      </c>
      <c r="N238" s="192">
        <f t="shared" si="156"/>
        <v>0</v>
      </c>
      <c r="O238" s="192">
        <v>0</v>
      </c>
      <c r="P238" s="192">
        <v>0</v>
      </c>
      <c r="Q238" s="192">
        <f t="shared" si="157"/>
        <v>0</v>
      </c>
      <c r="R238" s="192">
        <v>0</v>
      </c>
      <c r="S238" s="192">
        <v>0</v>
      </c>
      <c r="T238" s="192">
        <f t="shared" si="158"/>
        <v>0</v>
      </c>
      <c r="U238" s="192">
        <v>0</v>
      </c>
      <c r="V238" s="192">
        <v>0</v>
      </c>
      <c r="W238" s="192">
        <f t="shared" si="159"/>
        <v>0</v>
      </c>
      <c r="X238" s="193">
        <f t="shared" si="153"/>
        <v>0</v>
      </c>
      <c r="Y238" s="182"/>
    </row>
    <row r="239" spans="1:25" s="164" customFormat="1" x14ac:dyDescent="0.2">
      <c r="A239" s="158" t="s">
        <v>176</v>
      </c>
      <c r="B239" s="159" t="s">
        <v>51</v>
      </c>
      <c r="C239" s="159" t="s">
        <v>173</v>
      </c>
      <c r="D239" s="161">
        <v>0</v>
      </c>
      <c r="E239" s="162">
        <v>0</v>
      </c>
      <c r="F239" s="192">
        <v>0</v>
      </c>
      <c r="G239" s="192">
        <v>0</v>
      </c>
      <c r="H239" s="192">
        <f t="shared" si="154"/>
        <v>0</v>
      </c>
      <c r="I239" s="192">
        <v>0</v>
      </c>
      <c r="J239" s="192">
        <v>0</v>
      </c>
      <c r="K239" s="192">
        <f t="shared" si="155"/>
        <v>0</v>
      </c>
      <c r="L239" s="192">
        <v>0</v>
      </c>
      <c r="M239" s="192">
        <v>0</v>
      </c>
      <c r="N239" s="192">
        <f t="shared" si="156"/>
        <v>0</v>
      </c>
      <c r="O239" s="192">
        <v>0</v>
      </c>
      <c r="P239" s="192">
        <v>0</v>
      </c>
      <c r="Q239" s="192">
        <f t="shared" si="157"/>
        <v>0</v>
      </c>
      <c r="R239" s="192">
        <v>0</v>
      </c>
      <c r="S239" s="192">
        <v>0</v>
      </c>
      <c r="T239" s="192">
        <f t="shared" si="158"/>
        <v>0</v>
      </c>
      <c r="U239" s="192">
        <v>0</v>
      </c>
      <c r="V239" s="192">
        <v>0</v>
      </c>
      <c r="W239" s="192">
        <f t="shared" si="159"/>
        <v>0</v>
      </c>
      <c r="X239" s="193">
        <f t="shared" si="153"/>
        <v>0</v>
      </c>
      <c r="Y239" s="182"/>
    </row>
    <row r="240" spans="1:25" s="164" customFormat="1" x14ac:dyDescent="0.2">
      <c r="A240" s="158" t="s">
        <v>176</v>
      </c>
      <c r="B240" s="159" t="s">
        <v>51</v>
      </c>
      <c r="C240" s="159" t="s">
        <v>10</v>
      </c>
      <c r="D240" s="161">
        <v>1</v>
      </c>
      <c r="E240" s="162">
        <v>1</v>
      </c>
      <c r="F240" s="192">
        <f>ROUND($D240*'3p_turp_aprekins_dez'!$AX$16,2)</f>
        <v>79200</v>
      </c>
      <c r="G240" s="192">
        <f>ROUND($E240*'3p_turp_aprekins_dez'!$AX$17,2)</f>
        <v>54864</v>
      </c>
      <c r="H240" s="192">
        <f t="shared" ref="H240" si="198">SUM(F240:G240)</f>
        <v>134064</v>
      </c>
      <c r="I240" s="192">
        <f t="shared" ref="I240" si="199">ROUND($F240*$K$4,2)</f>
        <v>18683.28</v>
      </c>
      <c r="J240" s="192">
        <f t="shared" ref="J240" si="200">ROUND($G240*$K$4,2)</f>
        <v>12942.42</v>
      </c>
      <c r="K240" s="192">
        <f t="shared" ref="K240" si="201">SUM(I240:J240)</f>
        <v>31625.699999999997</v>
      </c>
      <c r="L240" s="192">
        <v>0</v>
      </c>
      <c r="M240" s="192">
        <v>0</v>
      </c>
      <c r="N240" s="192">
        <f t="shared" si="156"/>
        <v>0</v>
      </c>
      <c r="O240" s="192">
        <f>ROUND($F240*$Q$4,2)</f>
        <v>22627.439999999999</v>
      </c>
      <c r="P240" s="192">
        <f>ROUND($G240*$Q$4,2)</f>
        <v>15674.64</v>
      </c>
      <c r="Q240" s="192">
        <f t="shared" ref="Q240" si="202">SUM(O240:P240)</f>
        <v>38302.080000000002</v>
      </c>
      <c r="R240" s="192">
        <f>ROUND($F240*$T$4,2)</f>
        <v>1599.84</v>
      </c>
      <c r="S240" s="192">
        <f>ROUND($G240*$T$4,2)</f>
        <v>1108.25</v>
      </c>
      <c r="T240" s="192">
        <f t="shared" ref="T240" si="203">SUM(R240:S240)</f>
        <v>2708.09</v>
      </c>
      <c r="U240" s="192">
        <f>ROUND($F240*$W$4,2)</f>
        <v>2550.2399999999998</v>
      </c>
      <c r="V240" s="192">
        <f>ROUND($G240*$W$4,2)</f>
        <v>1766.62</v>
      </c>
      <c r="W240" s="192">
        <f t="shared" ref="W240" si="204">SUM(U240:V240)</f>
        <v>4316.8599999999997</v>
      </c>
      <c r="X240" s="193">
        <f t="shared" si="153"/>
        <v>211017</v>
      </c>
      <c r="Y240" s="182"/>
    </row>
    <row r="241" spans="1:25" s="164" customFormat="1" x14ac:dyDescent="0.2">
      <c r="A241" s="158" t="s">
        <v>176</v>
      </c>
      <c r="B241" s="159" t="s">
        <v>51</v>
      </c>
      <c r="C241" s="159" t="s">
        <v>66</v>
      </c>
      <c r="D241" s="161">
        <v>1</v>
      </c>
      <c r="E241" s="162">
        <v>1</v>
      </c>
      <c r="F241" s="192">
        <f>ROUND($D241*'3p_turp_aprekins_dez'!$AX$20,2)</f>
        <v>39600</v>
      </c>
      <c r="G241" s="192">
        <f>ROUND($E241*'3p_turp_aprekins_dez'!$AX$21,2)</f>
        <v>27432</v>
      </c>
      <c r="H241" s="192">
        <f t="shared" ref="H241" si="205">SUM(F241:G241)</f>
        <v>67032</v>
      </c>
      <c r="I241" s="192">
        <f>ROUND($F241*$K$4,2)</f>
        <v>9341.64</v>
      </c>
      <c r="J241" s="192">
        <f>ROUND($G241*$K$4,2)</f>
        <v>6471.21</v>
      </c>
      <c r="K241" s="192">
        <f t="shared" ref="K241" si="206">SUM(I241:J241)</f>
        <v>15812.849999999999</v>
      </c>
      <c r="L241" s="192">
        <v>0</v>
      </c>
      <c r="M241" s="192">
        <v>0</v>
      </c>
      <c r="N241" s="192">
        <f t="shared" ref="N241" si="207">SUM(L241:M241)</f>
        <v>0</v>
      </c>
      <c r="O241" s="192">
        <f>ROUND($F241*$Q$4,2)</f>
        <v>11313.72</v>
      </c>
      <c r="P241" s="192">
        <f>ROUND($G241*$Q$4,2)</f>
        <v>7837.32</v>
      </c>
      <c r="Q241" s="192">
        <f t="shared" ref="Q241" si="208">SUM(O241:P241)</f>
        <v>19151.04</v>
      </c>
      <c r="R241" s="192">
        <f>ROUND($F241*$T$4,2)</f>
        <v>799.92</v>
      </c>
      <c r="S241" s="192">
        <f>ROUND($G241*$T$4,2)</f>
        <v>554.13</v>
      </c>
      <c r="T241" s="192">
        <f t="shared" ref="T241" si="209">SUM(R241:S241)</f>
        <v>1354.05</v>
      </c>
      <c r="U241" s="192">
        <f>ROUND($F241*$W$4,2)</f>
        <v>1275.1199999999999</v>
      </c>
      <c r="V241" s="192">
        <f>ROUND($G241*$W$4,2)</f>
        <v>883.31</v>
      </c>
      <c r="W241" s="192">
        <f t="shared" ref="W241" si="210">SUM(U241:V241)</f>
        <v>2158.4299999999998</v>
      </c>
      <c r="X241" s="193">
        <f t="shared" si="153"/>
        <v>105508</v>
      </c>
      <c r="Y241" s="182"/>
    </row>
    <row r="242" spans="1:25" s="164" customFormat="1" x14ac:dyDescent="0.2">
      <c r="A242" s="158" t="s">
        <v>176</v>
      </c>
      <c r="B242" s="159" t="s">
        <v>51</v>
      </c>
      <c r="C242" s="159" t="s">
        <v>124</v>
      </c>
      <c r="D242" s="161">
        <v>0</v>
      </c>
      <c r="E242" s="162">
        <v>0</v>
      </c>
      <c r="F242" s="192">
        <v>0</v>
      </c>
      <c r="G242" s="192">
        <v>0</v>
      </c>
      <c r="H242" s="192">
        <f t="shared" si="154"/>
        <v>0</v>
      </c>
      <c r="I242" s="192">
        <v>0</v>
      </c>
      <c r="J242" s="192">
        <v>0</v>
      </c>
      <c r="K242" s="192">
        <f t="shared" si="155"/>
        <v>0</v>
      </c>
      <c r="L242" s="192">
        <v>0</v>
      </c>
      <c r="M242" s="192">
        <v>0</v>
      </c>
      <c r="N242" s="192">
        <f t="shared" si="156"/>
        <v>0</v>
      </c>
      <c r="O242" s="192">
        <v>0</v>
      </c>
      <c r="P242" s="192">
        <v>0</v>
      </c>
      <c r="Q242" s="192">
        <f t="shared" si="157"/>
        <v>0</v>
      </c>
      <c r="R242" s="192">
        <v>0</v>
      </c>
      <c r="S242" s="192">
        <v>0</v>
      </c>
      <c r="T242" s="192">
        <f t="shared" si="158"/>
        <v>0</v>
      </c>
      <c r="U242" s="192">
        <v>0</v>
      </c>
      <c r="V242" s="192">
        <v>0</v>
      </c>
      <c r="W242" s="192">
        <f t="shared" si="159"/>
        <v>0</v>
      </c>
      <c r="X242" s="193">
        <f t="shared" si="153"/>
        <v>0</v>
      </c>
      <c r="Y242" s="182"/>
    </row>
    <row r="243" spans="1:25" s="164" customFormat="1" x14ac:dyDescent="0.2">
      <c r="A243" s="158" t="s">
        <v>176</v>
      </c>
      <c r="B243" s="159" t="s">
        <v>51</v>
      </c>
      <c r="C243" s="159" t="s">
        <v>69</v>
      </c>
      <c r="D243" s="161">
        <v>0</v>
      </c>
      <c r="E243" s="162">
        <v>0</v>
      </c>
      <c r="F243" s="192">
        <v>0</v>
      </c>
      <c r="G243" s="192">
        <v>0</v>
      </c>
      <c r="H243" s="192">
        <f t="shared" si="154"/>
        <v>0</v>
      </c>
      <c r="I243" s="192">
        <v>0</v>
      </c>
      <c r="J243" s="192">
        <v>0</v>
      </c>
      <c r="K243" s="192">
        <f t="shared" si="155"/>
        <v>0</v>
      </c>
      <c r="L243" s="192">
        <v>0</v>
      </c>
      <c r="M243" s="192">
        <v>0</v>
      </c>
      <c r="N243" s="192">
        <f t="shared" si="156"/>
        <v>0</v>
      </c>
      <c r="O243" s="192">
        <v>0</v>
      </c>
      <c r="P243" s="192">
        <v>0</v>
      </c>
      <c r="Q243" s="192">
        <f t="shared" si="157"/>
        <v>0</v>
      </c>
      <c r="R243" s="192">
        <v>0</v>
      </c>
      <c r="S243" s="192">
        <v>0</v>
      </c>
      <c r="T243" s="192">
        <f t="shared" si="158"/>
        <v>0</v>
      </c>
      <c r="U243" s="192">
        <v>0</v>
      </c>
      <c r="V243" s="192">
        <v>0</v>
      </c>
      <c r="W243" s="192">
        <f t="shared" si="159"/>
        <v>0</v>
      </c>
      <c r="X243" s="193">
        <f t="shared" si="153"/>
        <v>0</v>
      </c>
      <c r="Y243" s="182"/>
    </row>
    <row r="244" spans="1:25" s="164" customFormat="1" ht="12" thickBot="1" x14ac:dyDescent="0.25">
      <c r="A244" s="185" t="s">
        <v>176</v>
      </c>
      <c r="B244" s="186" t="s">
        <v>51</v>
      </c>
      <c r="C244" s="186" t="s">
        <v>6</v>
      </c>
      <c r="D244" s="195">
        <v>0</v>
      </c>
      <c r="E244" s="188">
        <v>0</v>
      </c>
      <c r="F244" s="196">
        <v>0</v>
      </c>
      <c r="G244" s="196">
        <v>0</v>
      </c>
      <c r="H244" s="196">
        <f t="shared" si="154"/>
        <v>0</v>
      </c>
      <c r="I244" s="196">
        <v>0</v>
      </c>
      <c r="J244" s="196">
        <v>0</v>
      </c>
      <c r="K244" s="196">
        <f t="shared" si="155"/>
        <v>0</v>
      </c>
      <c r="L244" s="196">
        <v>0</v>
      </c>
      <c r="M244" s="196">
        <v>0</v>
      </c>
      <c r="N244" s="196">
        <f t="shared" si="156"/>
        <v>0</v>
      </c>
      <c r="O244" s="196">
        <v>0</v>
      </c>
      <c r="P244" s="196">
        <v>0</v>
      </c>
      <c r="Q244" s="196">
        <f t="shared" si="157"/>
        <v>0</v>
      </c>
      <c r="R244" s="196">
        <v>0</v>
      </c>
      <c r="S244" s="196">
        <v>0</v>
      </c>
      <c r="T244" s="196">
        <f t="shared" si="158"/>
        <v>0</v>
      </c>
      <c r="U244" s="196">
        <v>0</v>
      </c>
      <c r="V244" s="196">
        <v>0</v>
      </c>
      <c r="W244" s="196">
        <f t="shared" si="159"/>
        <v>0</v>
      </c>
      <c r="X244" s="197">
        <f t="shared" si="153"/>
        <v>0</v>
      </c>
      <c r="Y244" s="182"/>
    </row>
    <row r="245" spans="1:25" s="164" customFormat="1" ht="12" thickBot="1" x14ac:dyDescent="0.25">
      <c r="A245" s="240" t="s">
        <v>176</v>
      </c>
      <c r="B245" s="241" t="s">
        <v>180</v>
      </c>
      <c r="C245" s="241"/>
      <c r="D245" s="242">
        <f>D237+D238+D239+D240+D241+D242+D243+D244</f>
        <v>2</v>
      </c>
      <c r="E245" s="243">
        <f t="shared" ref="E245:X245" si="211">E237+E238+E239+E240+E241+E242+E243+E244</f>
        <v>2</v>
      </c>
      <c r="F245" s="244">
        <f t="shared" si="211"/>
        <v>118800</v>
      </c>
      <c r="G245" s="244">
        <f t="shared" si="211"/>
        <v>82296</v>
      </c>
      <c r="H245" s="244">
        <f t="shared" si="211"/>
        <v>201096</v>
      </c>
      <c r="I245" s="244">
        <f t="shared" si="211"/>
        <v>28024.92</v>
      </c>
      <c r="J245" s="244">
        <f t="shared" si="211"/>
        <v>19413.63</v>
      </c>
      <c r="K245" s="244">
        <f t="shared" si="211"/>
        <v>47438.549999999996</v>
      </c>
      <c r="L245" s="244">
        <f t="shared" si="211"/>
        <v>0</v>
      </c>
      <c r="M245" s="244">
        <f t="shared" si="211"/>
        <v>0</v>
      </c>
      <c r="N245" s="244">
        <f t="shared" si="211"/>
        <v>0</v>
      </c>
      <c r="O245" s="244">
        <f t="shared" si="211"/>
        <v>33941.159999999996</v>
      </c>
      <c r="P245" s="244">
        <f t="shared" si="211"/>
        <v>23511.96</v>
      </c>
      <c r="Q245" s="244">
        <f t="shared" si="211"/>
        <v>57453.120000000003</v>
      </c>
      <c r="R245" s="244">
        <f t="shared" si="211"/>
        <v>2399.7599999999998</v>
      </c>
      <c r="S245" s="244">
        <f t="shared" si="211"/>
        <v>1662.38</v>
      </c>
      <c r="T245" s="244">
        <f t="shared" si="211"/>
        <v>4062.1400000000003</v>
      </c>
      <c r="U245" s="244">
        <f t="shared" si="211"/>
        <v>3825.3599999999997</v>
      </c>
      <c r="V245" s="244">
        <f t="shared" si="211"/>
        <v>2649.93</v>
      </c>
      <c r="W245" s="244">
        <f t="shared" si="211"/>
        <v>6475.2899999999991</v>
      </c>
      <c r="X245" s="245">
        <f t="shared" si="211"/>
        <v>316525</v>
      </c>
      <c r="Y245" s="182"/>
    </row>
    <row r="246" spans="1:25" s="164" customFormat="1" x14ac:dyDescent="0.2">
      <c r="A246" s="176" t="s">
        <v>176</v>
      </c>
      <c r="B246" s="177" t="s">
        <v>53</v>
      </c>
      <c r="C246" s="177" t="s">
        <v>68</v>
      </c>
      <c r="D246" s="191">
        <v>0</v>
      </c>
      <c r="E246" s="179">
        <v>0</v>
      </c>
      <c r="F246" s="180">
        <v>0</v>
      </c>
      <c r="G246" s="180">
        <v>0</v>
      </c>
      <c r="H246" s="180">
        <f t="shared" si="154"/>
        <v>0</v>
      </c>
      <c r="I246" s="180">
        <v>0</v>
      </c>
      <c r="J246" s="180">
        <v>0</v>
      </c>
      <c r="K246" s="180">
        <f t="shared" si="155"/>
        <v>0</v>
      </c>
      <c r="L246" s="180">
        <v>0</v>
      </c>
      <c r="M246" s="180">
        <v>0</v>
      </c>
      <c r="N246" s="180">
        <f t="shared" si="156"/>
        <v>0</v>
      </c>
      <c r="O246" s="180">
        <v>0</v>
      </c>
      <c r="P246" s="180">
        <v>0</v>
      </c>
      <c r="Q246" s="180">
        <f t="shared" si="157"/>
        <v>0</v>
      </c>
      <c r="R246" s="180">
        <v>0</v>
      </c>
      <c r="S246" s="180">
        <v>0</v>
      </c>
      <c r="T246" s="180">
        <f t="shared" si="158"/>
        <v>0</v>
      </c>
      <c r="U246" s="180">
        <v>0</v>
      </c>
      <c r="V246" s="180">
        <v>0</v>
      </c>
      <c r="W246" s="180">
        <f t="shared" si="159"/>
        <v>0</v>
      </c>
      <c r="X246" s="181">
        <f t="shared" si="153"/>
        <v>0</v>
      </c>
      <c r="Y246" s="182"/>
    </row>
    <row r="247" spans="1:25" s="164" customFormat="1" x14ac:dyDescent="0.2">
      <c r="A247" s="158" t="s">
        <v>176</v>
      </c>
      <c r="B247" s="159" t="s">
        <v>53</v>
      </c>
      <c r="C247" s="159" t="s">
        <v>27</v>
      </c>
      <c r="D247" s="161">
        <v>0</v>
      </c>
      <c r="E247" s="162">
        <v>0</v>
      </c>
      <c r="F247" s="192">
        <v>0</v>
      </c>
      <c r="G247" s="192">
        <v>0</v>
      </c>
      <c r="H247" s="192">
        <f t="shared" si="154"/>
        <v>0</v>
      </c>
      <c r="I247" s="192">
        <v>0</v>
      </c>
      <c r="J247" s="192">
        <v>0</v>
      </c>
      <c r="K247" s="192">
        <f t="shared" si="155"/>
        <v>0</v>
      </c>
      <c r="L247" s="192">
        <v>0</v>
      </c>
      <c r="M247" s="192">
        <v>0</v>
      </c>
      <c r="N247" s="192">
        <f t="shared" si="156"/>
        <v>0</v>
      </c>
      <c r="O247" s="192">
        <v>0</v>
      </c>
      <c r="P247" s="192">
        <v>0</v>
      </c>
      <c r="Q247" s="192">
        <f t="shared" si="157"/>
        <v>0</v>
      </c>
      <c r="R247" s="192">
        <v>0</v>
      </c>
      <c r="S247" s="192">
        <v>0</v>
      </c>
      <c r="T247" s="192">
        <f t="shared" si="158"/>
        <v>0</v>
      </c>
      <c r="U247" s="192">
        <v>0</v>
      </c>
      <c r="V247" s="192">
        <v>0</v>
      </c>
      <c r="W247" s="192">
        <f t="shared" si="159"/>
        <v>0</v>
      </c>
      <c r="X247" s="193">
        <f t="shared" si="153"/>
        <v>0</v>
      </c>
      <c r="Y247" s="182"/>
    </row>
    <row r="248" spans="1:25" s="164" customFormat="1" x14ac:dyDescent="0.2">
      <c r="A248" s="158" t="s">
        <v>176</v>
      </c>
      <c r="B248" s="159" t="s">
        <v>53</v>
      </c>
      <c r="C248" s="159" t="s">
        <v>32</v>
      </c>
      <c r="D248" s="161">
        <v>0</v>
      </c>
      <c r="E248" s="162">
        <v>0</v>
      </c>
      <c r="F248" s="192">
        <f>ROUND($D248*'3p_turp_aprekins_dez'!$AX$16,2)</f>
        <v>0</v>
      </c>
      <c r="G248" s="192">
        <f>ROUND($E248*'3p_turp_aprekins_dez'!$AX$17,2)</f>
        <v>0</v>
      </c>
      <c r="H248" s="192">
        <f t="shared" si="154"/>
        <v>0</v>
      </c>
      <c r="I248" s="192">
        <f>ROUND($F248*$K$4,2)</f>
        <v>0</v>
      </c>
      <c r="J248" s="192">
        <f>ROUND($G248*$K$4,2)</f>
        <v>0</v>
      </c>
      <c r="K248" s="192">
        <f>SUM(I248:J248)</f>
        <v>0</v>
      </c>
      <c r="L248" s="192">
        <v>0</v>
      </c>
      <c r="M248" s="192">
        <v>0</v>
      </c>
      <c r="N248" s="192">
        <f>SUM(L248:M248)</f>
        <v>0</v>
      </c>
      <c r="O248" s="192">
        <f>ROUND($F248*$Q$4,2)</f>
        <v>0</v>
      </c>
      <c r="P248" s="192">
        <f>ROUND($G248*$Q$4,2)</f>
        <v>0</v>
      </c>
      <c r="Q248" s="192">
        <f>SUM(O248:P248)</f>
        <v>0</v>
      </c>
      <c r="R248" s="192">
        <f>ROUND($F248*$T$4,2)</f>
        <v>0</v>
      </c>
      <c r="S248" s="192">
        <f>ROUND($G248*$T$4,2)</f>
        <v>0</v>
      </c>
      <c r="T248" s="192">
        <f>SUM(R248:S248)</f>
        <v>0</v>
      </c>
      <c r="U248" s="192">
        <f>ROUND($F248*$W$4,2)</f>
        <v>0</v>
      </c>
      <c r="V248" s="192">
        <f>ROUND($G248*$W$4,2)</f>
        <v>0</v>
      </c>
      <c r="W248" s="192">
        <f>SUM(U248:V248)</f>
        <v>0</v>
      </c>
      <c r="X248" s="193">
        <f t="shared" si="153"/>
        <v>0</v>
      </c>
      <c r="Y248" s="182"/>
    </row>
    <row r="249" spans="1:25" s="164" customFormat="1" x14ac:dyDescent="0.2">
      <c r="A249" s="158" t="s">
        <v>176</v>
      </c>
      <c r="B249" s="159" t="s">
        <v>53</v>
      </c>
      <c r="C249" s="159" t="s">
        <v>10</v>
      </c>
      <c r="D249" s="161">
        <v>1</v>
      </c>
      <c r="E249" s="162">
        <v>1</v>
      </c>
      <c r="F249" s="192">
        <f>ROUND($D249*'3p_turp_aprekins_dez'!$AX$16,2)</f>
        <v>79200</v>
      </c>
      <c r="G249" s="192">
        <f>ROUND($E249*'3p_turp_aprekins_dez'!$AX$17,2)</f>
        <v>54864</v>
      </c>
      <c r="H249" s="192">
        <f t="shared" ref="H249" si="212">SUM(F249:G249)</f>
        <v>134064</v>
      </c>
      <c r="I249" s="192">
        <f>ROUND($F249*$K$4,2)</f>
        <v>18683.28</v>
      </c>
      <c r="J249" s="192">
        <f>ROUND($G249*$K$4,2)</f>
        <v>12942.42</v>
      </c>
      <c r="K249" s="192">
        <f>SUM(I249:J249)</f>
        <v>31625.699999999997</v>
      </c>
      <c r="L249" s="192">
        <v>0</v>
      </c>
      <c r="M249" s="192">
        <v>0</v>
      </c>
      <c r="N249" s="192">
        <f>SUM(L249:M249)</f>
        <v>0</v>
      </c>
      <c r="O249" s="192">
        <f>ROUND($F249*$Q$4,2)</f>
        <v>22627.439999999999</v>
      </c>
      <c r="P249" s="192">
        <f>ROUND($G249*$Q$4,2)</f>
        <v>15674.64</v>
      </c>
      <c r="Q249" s="192">
        <f>SUM(O249:P249)</f>
        <v>38302.080000000002</v>
      </c>
      <c r="R249" s="192">
        <f>ROUND($F249*$T$4,2)</f>
        <v>1599.84</v>
      </c>
      <c r="S249" s="192">
        <f>ROUND($G249*$T$4,2)</f>
        <v>1108.25</v>
      </c>
      <c r="T249" s="192">
        <f>SUM(R249:S249)</f>
        <v>2708.09</v>
      </c>
      <c r="U249" s="192">
        <f>ROUND($F249*$W$4,2)</f>
        <v>2550.2399999999998</v>
      </c>
      <c r="V249" s="192">
        <f>ROUND($G249*$W$4,2)</f>
        <v>1766.62</v>
      </c>
      <c r="W249" s="192">
        <f>SUM(U249:V249)</f>
        <v>4316.8599999999997</v>
      </c>
      <c r="X249" s="193">
        <f t="shared" si="153"/>
        <v>211017</v>
      </c>
      <c r="Y249" s="182"/>
    </row>
    <row r="250" spans="1:25" s="164" customFormat="1" x14ac:dyDescent="0.2">
      <c r="A250" s="158" t="s">
        <v>176</v>
      </c>
      <c r="B250" s="159" t="s">
        <v>53</v>
      </c>
      <c r="C250" s="159" t="s">
        <v>66</v>
      </c>
      <c r="D250" s="161">
        <v>1</v>
      </c>
      <c r="E250" s="162">
        <v>1</v>
      </c>
      <c r="F250" s="192">
        <f>ROUND($D250*'3p_turp_aprekins_dez'!$AX$20,2)</f>
        <v>39600</v>
      </c>
      <c r="G250" s="192">
        <f>ROUND($E250*'3p_turp_aprekins_dez'!$AX$21,2)</f>
        <v>27432</v>
      </c>
      <c r="H250" s="192">
        <f t="shared" ref="H250" si="213">SUM(F250:G250)</f>
        <v>67032</v>
      </c>
      <c r="I250" s="192">
        <f>ROUND($F250*$K$4,2)</f>
        <v>9341.64</v>
      </c>
      <c r="J250" s="192">
        <f>ROUND($G250*$K$4,2)</f>
        <v>6471.21</v>
      </c>
      <c r="K250" s="192">
        <f t="shared" ref="K250" si="214">SUM(I250:J250)</f>
        <v>15812.849999999999</v>
      </c>
      <c r="L250" s="192">
        <v>0</v>
      </c>
      <c r="M250" s="192">
        <v>0</v>
      </c>
      <c r="N250" s="192">
        <f t="shared" ref="N250" si="215">SUM(L250:M250)</f>
        <v>0</v>
      </c>
      <c r="O250" s="192">
        <f>ROUND($F250*$Q$4,2)</f>
        <v>11313.72</v>
      </c>
      <c r="P250" s="192">
        <f>ROUND($G250*$Q$4,2)</f>
        <v>7837.32</v>
      </c>
      <c r="Q250" s="192">
        <f t="shared" ref="Q250" si="216">SUM(O250:P250)</f>
        <v>19151.04</v>
      </c>
      <c r="R250" s="192">
        <f>ROUND($F250*$T$4,2)</f>
        <v>799.92</v>
      </c>
      <c r="S250" s="192">
        <f>ROUND($G250*$T$4,2)</f>
        <v>554.13</v>
      </c>
      <c r="T250" s="192">
        <f t="shared" ref="T250" si="217">SUM(R250:S250)</f>
        <v>1354.05</v>
      </c>
      <c r="U250" s="192">
        <f>ROUND($F250*$W$4,2)</f>
        <v>1275.1199999999999</v>
      </c>
      <c r="V250" s="192">
        <f>ROUND($G250*$W$4,2)</f>
        <v>883.31</v>
      </c>
      <c r="W250" s="192">
        <f t="shared" ref="W250" si="218">SUM(U250:V250)</f>
        <v>2158.4299999999998</v>
      </c>
      <c r="X250" s="193">
        <f t="shared" si="153"/>
        <v>105508</v>
      </c>
      <c r="Y250" s="182"/>
    </row>
    <row r="251" spans="1:25" s="164" customFormat="1" x14ac:dyDescent="0.2">
      <c r="A251" s="158" t="s">
        <v>176</v>
      </c>
      <c r="B251" s="159" t="s">
        <v>53</v>
      </c>
      <c r="C251" s="159" t="s">
        <v>124</v>
      </c>
      <c r="D251" s="161">
        <v>0</v>
      </c>
      <c r="E251" s="162">
        <v>0</v>
      </c>
      <c r="F251" s="192">
        <v>0</v>
      </c>
      <c r="G251" s="192">
        <v>0</v>
      </c>
      <c r="H251" s="192">
        <f t="shared" si="154"/>
        <v>0</v>
      </c>
      <c r="I251" s="192">
        <v>0</v>
      </c>
      <c r="J251" s="192">
        <v>0</v>
      </c>
      <c r="K251" s="192">
        <f t="shared" si="155"/>
        <v>0</v>
      </c>
      <c r="L251" s="192">
        <v>0</v>
      </c>
      <c r="M251" s="192">
        <v>0</v>
      </c>
      <c r="N251" s="192">
        <f t="shared" si="156"/>
        <v>0</v>
      </c>
      <c r="O251" s="192">
        <v>0</v>
      </c>
      <c r="P251" s="192">
        <v>0</v>
      </c>
      <c r="Q251" s="192">
        <f t="shared" si="157"/>
        <v>0</v>
      </c>
      <c r="R251" s="192">
        <v>0</v>
      </c>
      <c r="S251" s="192">
        <v>0</v>
      </c>
      <c r="T251" s="192">
        <f t="shared" si="158"/>
        <v>0</v>
      </c>
      <c r="U251" s="192">
        <v>0</v>
      </c>
      <c r="V251" s="192">
        <v>0</v>
      </c>
      <c r="W251" s="192">
        <f t="shared" si="159"/>
        <v>0</v>
      </c>
      <c r="X251" s="193">
        <f t="shared" si="153"/>
        <v>0</v>
      </c>
      <c r="Y251" s="182"/>
    </row>
    <row r="252" spans="1:25" s="164" customFormat="1" x14ac:dyDescent="0.2">
      <c r="A252" s="158" t="s">
        <v>176</v>
      </c>
      <c r="B252" s="159" t="s">
        <v>53</v>
      </c>
      <c r="C252" s="159" t="s">
        <v>5</v>
      </c>
      <c r="D252" s="161">
        <v>0</v>
      </c>
      <c r="E252" s="162">
        <v>0</v>
      </c>
      <c r="F252" s="192">
        <v>0</v>
      </c>
      <c r="G252" s="192">
        <v>0</v>
      </c>
      <c r="H252" s="192">
        <f t="shared" si="154"/>
        <v>0</v>
      </c>
      <c r="I252" s="192">
        <v>0</v>
      </c>
      <c r="J252" s="192">
        <v>0</v>
      </c>
      <c r="K252" s="192">
        <f t="shared" si="155"/>
        <v>0</v>
      </c>
      <c r="L252" s="192">
        <v>0</v>
      </c>
      <c r="M252" s="192">
        <v>0</v>
      </c>
      <c r="N252" s="192">
        <f t="shared" si="156"/>
        <v>0</v>
      </c>
      <c r="O252" s="192">
        <v>0</v>
      </c>
      <c r="P252" s="192">
        <v>0</v>
      </c>
      <c r="Q252" s="192">
        <f t="shared" si="157"/>
        <v>0</v>
      </c>
      <c r="R252" s="192">
        <v>0</v>
      </c>
      <c r="S252" s="192">
        <v>0</v>
      </c>
      <c r="T252" s="192">
        <f t="shared" si="158"/>
        <v>0</v>
      </c>
      <c r="U252" s="192">
        <v>0</v>
      </c>
      <c r="V252" s="192">
        <v>0</v>
      </c>
      <c r="W252" s="192">
        <f t="shared" si="159"/>
        <v>0</v>
      </c>
      <c r="X252" s="193">
        <f t="shared" si="153"/>
        <v>0</v>
      </c>
      <c r="Y252" s="182"/>
    </row>
    <row r="253" spans="1:25" s="164" customFormat="1" ht="12" thickBot="1" x14ac:dyDescent="0.25">
      <c r="A253" s="185" t="s">
        <v>176</v>
      </c>
      <c r="B253" s="186" t="s">
        <v>53</v>
      </c>
      <c r="C253" s="186" t="s">
        <v>6</v>
      </c>
      <c r="D253" s="195">
        <v>0</v>
      </c>
      <c r="E253" s="188">
        <v>0</v>
      </c>
      <c r="F253" s="196">
        <v>0</v>
      </c>
      <c r="G253" s="196">
        <v>0</v>
      </c>
      <c r="H253" s="196">
        <f t="shared" si="154"/>
        <v>0</v>
      </c>
      <c r="I253" s="196">
        <v>0</v>
      </c>
      <c r="J253" s="196">
        <v>0</v>
      </c>
      <c r="K253" s="196">
        <f t="shared" si="155"/>
        <v>0</v>
      </c>
      <c r="L253" s="196">
        <v>0</v>
      </c>
      <c r="M253" s="196">
        <v>0</v>
      </c>
      <c r="N253" s="196">
        <f t="shared" si="156"/>
        <v>0</v>
      </c>
      <c r="O253" s="196">
        <v>0</v>
      </c>
      <c r="P253" s="196">
        <v>0</v>
      </c>
      <c r="Q253" s="196">
        <f t="shared" si="157"/>
        <v>0</v>
      </c>
      <c r="R253" s="196">
        <v>0</v>
      </c>
      <c r="S253" s="196">
        <v>0</v>
      </c>
      <c r="T253" s="196">
        <f t="shared" si="158"/>
        <v>0</v>
      </c>
      <c r="U253" s="196">
        <v>0</v>
      </c>
      <c r="V253" s="196">
        <v>0</v>
      </c>
      <c r="W253" s="196">
        <f t="shared" si="159"/>
        <v>0</v>
      </c>
      <c r="X253" s="197">
        <f t="shared" si="153"/>
        <v>0</v>
      </c>
      <c r="Y253" s="182"/>
    </row>
    <row r="254" spans="1:25" s="164" customFormat="1" ht="12" thickBot="1" x14ac:dyDescent="0.25">
      <c r="A254" s="214" t="s">
        <v>176</v>
      </c>
      <c r="B254" s="215" t="s">
        <v>180</v>
      </c>
      <c r="C254" s="215"/>
      <c r="D254" s="224">
        <f>SUM(D246:D253)</f>
        <v>2</v>
      </c>
      <c r="E254" s="217">
        <f t="shared" ref="E254:X254" si="219">SUM(E246:E253)</f>
        <v>2</v>
      </c>
      <c r="F254" s="225">
        <f t="shared" si="219"/>
        <v>118800</v>
      </c>
      <c r="G254" s="225">
        <f t="shared" si="219"/>
        <v>82296</v>
      </c>
      <c r="H254" s="225">
        <f t="shared" si="219"/>
        <v>201096</v>
      </c>
      <c r="I254" s="225">
        <f t="shared" si="219"/>
        <v>28024.92</v>
      </c>
      <c r="J254" s="225">
        <f t="shared" si="219"/>
        <v>19413.63</v>
      </c>
      <c r="K254" s="225">
        <f t="shared" si="219"/>
        <v>47438.549999999996</v>
      </c>
      <c r="L254" s="225">
        <f t="shared" si="219"/>
        <v>0</v>
      </c>
      <c r="M254" s="225">
        <f t="shared" si="219"/>
        <v>0</v>
      </c>
      <c r="N254" s="225">
        <f t="shared" si="219"/>
        <v>0</v>
      </c>
      <c r="O254" s="225">
        <f t="shared" si="219"/>
        <v>33941.159999999996</v>
      </c>
      <c r="P254" s="225">
        <f t="shared" si="219"/>
        <v>23511.96</v>
      </c>
      <c r="Q254" s="225">
        <f t="shared" si="219"/>
        <v>57453.120000000003</v>
      </c>
      <c r="R254" s="225">
        <f t="shared" si="219"/>
        <v>2399.7599999999998</v>
      </c>
      <c r="S254" s="225">
        <f t="shared" si="219"/>
        <v>1662.38</v>
      </c>
      <c r="T254" s="225">
        <f t="shared" si="219"/>
        <v>4062.1400000000003</v>
      </c>
      <c r="U254" s="225">
        <f t="shared" si="219"/>
        <v>3825.3599999999997</v>
      </c>
      <c r="V254" s="225">
        <f t="shared" si="219"/>
        <v>2649.93</v>
      </c>
      <c r="W254" s="225">
        <f t="shared" si="219"/>
        <v>6475.2899999999991</v>
      </c>
      <c r="X254" s="226">
        <f t="shared" si="219"/>
        <v>316525</v>
      </c>
      <c r="Y254" s="182"/>
    </row>
    <row r="255" spans="1:25" s="164" customFormat="1" x14ac:dyDescent="0.2">
      <c r="A255" s="176" t="s">
        <v>176</v>
      </c>
      <c r="B255" s="177" t="s">
        <v>54</v>
      </c>
      <c r="C255" s="177" t="s">
        <v>68</v>
      </c>
      <c r="D255" s="191">
        <v>0</v>
      </c>
      <c r="E255" s="179">
        <v>0</v>
      </c>
      <c r="F255" s="180">
        <v>0</v>
      </c>
      <c r="G255" s="180">
        <v>0</v>
      </c>
      <c r="H255" s="180">
        <f t="shared" si="154"/>
        <v>0</v>
      </c>
      <c r="I255" s="180">
        <v>0</v>
      </c>
      <c r="J255" s="180">
        <v>0</v>
      </c>
      <c r="K255" s="180">
        <f t="shared" si="155"/>
        <v>0</v>
      </c>
      <c r="L255" s="180">
        <v>0</v>
      </c>
      <c r="M255" s="180">
        <v>0</v>
      </c>
      <c r="N255" s="180">
        <f t="shared" si="156"/>
        <v>0</v>
      </c>
      <c r="O255" s="180">
        <v>0</v>
      </c>
      <c r="P255" s="180">
        <v>0</v>
      </c>
      <c r="Q255" s="180">
        <f t="shared" si="157"/>
        <v>0</v>
      </c>
      <c r="R255" s="180">
        <v>0</v>
      </c>
      <c r="S255" s="180">
        <v>0</v>
      </c>
      <c r="T255" s="180">
        <f t="shared" si="158"/>
        <v>0</v>
      </c>
      <c r="U255" s="180">
        <v>0</v>
      </c>
      <c r="V255" s="180">
        <v>0</v>
      </c>
      <c r="W255" s="180">
        <f t="shared" si="159"/>
        <v>0</v>
      </c>
      <c r="X255" s="181">
        <f t="shared" si="153"/>
        <v>0</v>
      </c>
      <c r="Y255" s="182"/>
    </row>
    <row r="256" spans="1:25" s="164" customFormat="1" x14ac:dyDescent="0.2">
      <c r="A256" s="158" t="s">
        <v>176</v>
      </c>
      <c r="B256" s="159" t="s">
        <v>54</v>
      </c>
      <c r="C256" s="159" t="s">
        <v>52</v>
      </c>
      <c r="D256" s="161">
        <v>0</v>
      </c>
      <c r="E256" s="162">
        <v>0</v>
      </c>
      <c r="F256" s="192">
        <v>0</v>
      </c>
      <c r="G256" s="192">
        <v>0</v>
      </c>
      <c r="H256" s="192">
        <f t="shared" si="154"/>
        <v>0</v>
      </c>
      <c r="I256" s="192">
        <v>0</v>
      </c>
      <c r="J256" s="192">
        <v>0</v>
      </c>
      <c r="K256" s="192">
        <f t="shared" si="155"/>
        <v>0</v>
      </c>
      <c r="L256" s="192">
        <v>0</v>
      </c>
      <c r="M256" s="192">
        <v>0</v>
      </c>
      <c r="N256" s="192">
        <f t="shared" si="156"/>
        <v>0</v>
      </c>
      <c r="O256" s="192">
        <v>0</v>
      </c>
      <c r="P256" s="192">
        <v>0</v>
      </c>
      <c r="Q256" s="192">
        <f t="shared" si="157"/>
        <v>0</v>
      </c>
      <c r="R256" s="192">
        <v>0</v>
      </c>
      <c r="S256" s="192">
        <v>0</v>
      </c>
      <c r="T256" s="192">
        <f t="shared" si="158"/>
        <v>0</v>
      </c>
      <c r="U256" s="192">
        <v>0</v>
      </c>
      <c r="V256" s="192">
        <v>0</v>
      </c>
      <c r="W256" s="192">
        <f t="shared" si="159"/>
        <v>0</v>
      </c>
      <c r="X256" s="193">
        <f t="shared" si="153"/>
        <v>0</v>
      </c>
      <c r="Y256" s="182"/>
    </row>
    <row r="257" spans="1:25" s="164" customFormat="1" x14ac:dyDescent="0.2">
      <c r="A257" s="158" t="s">
        <v>176</v>
      </c>
      <c r="B257" s="159" t="s">
        <v>54</v>
      </c>
      <c r="C257" s="159" t="s">
        <v>28</v>
      </c>
      <c r="D257" s="161">
        <v>1</v>
      </c>
      <c r="E257" s="162">
        <v>1</v>
      </c>
      <c r="F257" s="192">
        <f>ROUND($D257*'3p_turp_aprekins_dez'!$AX$16,2)</f>
        <v>79200</v>
      </c>
      <c r="G257" s="192">
        <f>ROUND($E257*'3p_turp_aprekins_dez'!$AX$17,2)</f>
        <v>54864</v>
      </c>
      <c r="H257" s="192">
        <f t="shared" ref="H257" si="220">SUM(F257:G257)</f>
        <v>134064</v>
      </c>
      <c r="I257" s="192">
        <f t="shared" ref="I257" si="221">ROUND($F257*$K$4,2)</f>
        <v>18683.28</v>
      </c>
      <c r="J257" s="192">
        <f t="shared" ref="J257" si="222">ROUND($G257*$K$4,2)</f>
        <v>12942.42</v>
      </c>
      <c r="K257" s="192">
        <f t="shared" ref="K257" si="223">SUM(I257:J257)</f>
        <v>31625.699999999997</v>
      </c>
      <c r="L257" s="192">
        <v>0</v>
      </c>
      <c r="M257" s="192">
        <v>0</v>
      </c>
      <c r="N257" s="192">
        <f t="shared" ref="N257" si="224">SUM(L257:M257)</f>
        <v>0</v>
      </c>
      <c r="O257" s="192">
        <f>ROUND($F257*$Q$4,2)</f>
        <v>22627.439999999999</v>
      </c>
      <c r="P257" s="192">
        <f>ROUND($G257*$Q$4,2)</f>
        <v>15674.64</v>
      </c>
      <c r="Q257" s="192">
        <f t="shared" ref="Q257" si="225">SUM(O257:P257)</f>
        <v>38302.080000000002</v>
      </c>
      <c r="R257" s="192">
        <f>ROUND($F257*$T$4,2)</f>
        <v>1599.84</v>
      </c>
      <c r="S257" s="192">
        <f>ROUND($G257*$T$4,2)</f>
        <v>1108.25</v>
      </c>
      <c r="T257" s="192">
        <f t="shared" ref="T257" si="226">SUM(R257:S257)</f>
        <v>2708.09</v>
      </c>
      <c r="U257" s="192">
        <f>ROUND($F257*$W$4,2)</f>
        <v>2550.2399999999998</v>
      </c>
      <c r="V257" s="192">
        <f>ROUND($G257*$W$4,2)</f>
        <v>1766.62</v>
      </c>
      <c r="W257" s="192">
        <f t="shared" ref="W257" si="227">SUM(U257:V257)</f>
        <v>4316.8599999999997</v>
      </c>
      <c r="X257" s="193">
        <f t="shared" si="153"/>
        <v>211017</v>
      </c>
      <c r="Y257" s="182"/>
    </row>
    <row r="258" spans="1:25" s="164" customFormat="1" x14ac:dyDescent="0.2">
      <c r="A258" s="158" t="s">
        <v>176</v>
      </c>
      <c r="B258" s="159" t="s">
        <v>54</v>
      </c>
      <c r="C258" s="159" t="s">
        <v>66</v>
      </c>
      <c r="D258" s="161">
        <v>1</v>
      </c>
      <c r="E258" s="162">
        <v>1</v>
      </c>
      <c r="F258" s="192">
        <f>ROUND($D258*'3p_turp_aprekins_dez'!$AX$20,2)</f>
        <v>39600</v>
      </c>
      <c r="G258" s="192">
        <f>ROUND($E258*'3p_turp_aprekins_dez'!$AX$21,2)</f>
        <v>27432</v>
      </c>
      <c r="H258" s="192">
        <f t="shared" ref="H258" si="228">SUM(F258:G258)</f>
        <v>67032</v>
      </c>
      <c r="I258" s="192">
        <f>ROUND($F258*$K$4,2)</f>
        <v>9341.64</v>
      </c>
      <c r="J258" s="192">
        <f>ROUND($G258*$K$4,2)</f>
        <v>6471.21</v>
      </c>
      <c r="K258" s="192">
        <f t="shared" ref="K258" si="229">SUM(I258:J258)</f>
        <v>15812.849999999999</v>
      </c>
      <c r="L258" s="192">
        <v>0</v>
      </c>
      <c r="M258" s="192">
        <v>0</v>
      </c>
      <c r="N258" s="192">
        <f t="shared" ref="N258" si="230">SUM(L258:M258)</f>
        <v>0</v>
      </c>
      <c r="O258" s="192">
        <f>ROUND($F258*$Q$4,2)</f>
        <v>11313.72</v>
      </c>
      <c r="P258" s="192">
        <f>ROUND($G258*$Q$4,2)</f>
        <v>7837.32</v>
      </c>
      <c r="Q258" s="192">
        <f t="shared" ref="Q258" si="231">SUM(O258:P258)</f>
        <v>19151.04</v>
      </c>
      <c r="R258" s="192">
        <f>ROUND($F258*$T$4,2)</f>
        <v>799.92</v>
      </c>
      <c r="S258" s="192">
        <f>ROUND($G258*$T$4,2)</f>
        <v>554.13</v>
      </c>
      <c r="T258" s="192">
        <f t="shared" ref="T258" si="232">SUM(R258:S258)</f>
        <v>1354.05</v>
      </c>
      <c r="U258" s="192">
        <f>ROUND($F258*$W$4,2)</f>
        <v>1275.1199999999999</v>
      </c>
      <c r="V258" s="192">
        <f>ROUND($G258*$W$4,2)</f>
        <v>883.31</v>
      </c>
      <c r="W258" s="192">
        <f t="shared" ref="W258" si="233">SUM(U258:V258)</f>
        <v>2158.4299999999998</v>
      </c>
      <c r="X258" s="193">
        <f t="shared" si="153"/>
        <v>105508</v>
      </c>
      <c r="Y258" s="182"/>
    </row>
    <row r="259" spans="1:25" s="164" customFormat="1" x14ac:dyDescent="0.2">
      <c r="A259" s="158" t="s">
        <v>176</v>
      </c>
      <c r="B259" s="159" t="s">
        <v>54</v>
      </c>
      <c r="C259" s="159" t="s">
        <v>124</v>
      </c>
      <c r="D259" s="161">
        <v>0</v>
      </c>
      <c r="E259" s="162">
        <v>0</v>
      </c>
      <c r="F259" s="192">
        <v>0</v>
      </c>
      <c r="G259" s="192">
        <v>0</v>
      </c>
      <c r="H259" s="192">
        <f t="shared" si="154"/>
        <v>0</v>
      </c>
      <c r="I259" s="192">
        <v>0</v>
      </c>
      <c r="J259" s="192">
        <v>0</v>
      </c>
      <c r="K259" s="192">
        <f t="shared" si="155"/>
        <v>0</v>
      </c>
      <c r="L259" s="192">
        <v>0</v>
      </c>
      <c r="M259" s="192">
        <v>0</v>
      </c>
      <c r="N259" s="192">
        <f t="shared" si="156"/>
        <v>0</v>
      </c>
      <c r="O259" s="192">
        <v>0</v>
      </c>
      <c r="P259" s="192">
        <v>0</v>
      </c>
      <c r="Q259" s="192">
        <f t="shared" si="157"/>
        <v>0</v>
      </c>
      <c r="R259" s="192">
        <v>0</v>
      </c>
      <c r="S259" s="192">
        <v>0</v>
      </c>
      <c r="T259" s="192">
        <f t="shared" si="158"/>
        <v>0</v>
      </c>
      <c r="U259" s="192">
        <v>0</v>
      </c>
      <c r="V259" s="192">
        <v>0</v>
      </c>
      <c r="W259" s="192">
        <f t="shared" si="159"/>
        <v>0</v>
      </c>
      <c r="X259" s="193">
        <f t="shared" si="153"/>
        <v>0</v>
      </c>
      <c r="Y259" s="182"/>
    </row>
    <row r="260" spans="1:25" s="164" customFormat="1" x14ac:dyDescent="0.2">
      <c r="A260" s="158" t="s">
        <v>176</v>
      </c>
      <c r="B260" s="159" t="s">
        <v>54</v>
      </c>
      <c r="C260" s="159" t="s">
        <v>69</v>
      </c>
      <c r="D260" s="161">
        <v>0</v>
      </c>
      <c r="E260" s="162">
        <v>0</v>
      </c>
      <c r="F260" s="192">
        <v>0</v>
      </c>
      <c r="G260" s="192">
        <v>0</v>
      </c>
      <c r="H260" s="192">
        <f t="shared" si="154"/>
        <v>0</v>
      </c>
      <c r="I260" s="192">
        <v>0</v>
      </c>
      <c r="J260" s="192">
        <v>0</v>
      </c>
      <c r="K260" s="192">
        <f t="shared" si="155"/>
        <v>0</v>
      </c>
      <c r="L260" s="192">
        <v>0</v>
      </c>
      <c r="M260" s="192">
        <v>0</v>
      </c>
      <c r="N260" s="192">
        <f t="shared" si="156"/>
        <v>0</v>
      </c>
      <c r="O260" s="192">
        <v>0</v>
      </c>
      <c r="P260" s="192">
        <v>0</v>
      </c>
      <c r="Q260" s="192">
        <f t="shared" si="157"/>
        <v>0</v>
      </c>
      <c r="R260" s="192">
        <v>0</v>
      </c>
      <c r="S260" s="192">
        <v>0</v>
      </c>
      <c r="T260" s="192">
        <f t="shared" si="158"/>
        <v>0</v>
      </c>
      <c r="U260" s="192">
        <v>0</v>
      </c>
      <c r="V260" s="192">
        <v>0</v>
      </c>
      <c r="W260" s="192">
        <f t="shared" si="159"/>
        <v>0</v>
      </c>
      <c r="X260" s="193">
        <f t="shared" si="153"/>
        <v>0</v>
      </c>
      <c r="Y260" s="182"/>
    </row>
    <row r="261" spans="1:25" s="164" customFormat="1" x14ac:dyDescent="0.2">
      <c r="A261" s="158" t="s">
        <v>176</v>
      </c>
      <c r="B261" s="159" t="s">
        <v>54</v>
      </c>
      <c r="C261" s="159" t="s">
        <v>161</v>
      </c>
      <c r="D261" s="161">
        <v>0</v>
      </c>
      <c r="E261" s="162">
        <v>0</v>
      </c>
      <c r="F261" s="192">
        <v>0</v>
      </c>
      <c r="G261" s="192">
        <v>0</v>
      </c>
      <c r="H261" s="192">
        <f t="shared" si="154"/>
        <v>0</v>
      </c>
      <c r="I261" s="192">
        <v>0</v>
      </c>
      <c r="J261" s="192">
        <v>0</v>
      </c>
      <c r="K261" s="192">
        <f t="shared" si="155"/>
        <v>0</v>
      </c>
      <c r="L261" s="192">
        <v>0</v>
      </c>
      <c r="M261" s="192">
        <v>0</v>
      </c>
      <c r="N261" s="192">
        <f t="shared" si="156"/>
        <v>0</v>
      </c>
      <c r="O261" s="192">
        <v>0</v>
      </c>
      <c r="P261" s="192">
        <v>0</v>
      </c>
      <c r="Q261" s="192">
        <f t="shared" si="157"/>
        <v>0</v>
      </c>
      <c r="R261" s="192">
        <v>0</v>
      </c>
      <c r="S261" s="192">
        <v>0</v>
      </c>
      <c r="T261" s="192">
        <f t="shared" si="158"/>
        <v>0</v>
      </c>
      <c r="U261" s="192">
        <v>0</v>
      </c>
      <c r="V261" s="192">
        <v>0</v>
      </c>
      <c r="W261" s="192">
        <f t="shared" si="159"/>
        <v>0</v>
      </c>
      <c r="X261" s="193">
        <f t="shared" si="153"/>
        <v>0</v>
      </c>
      <c r="Y261" s="182"/>
    </row>
    <row r="262" spans="1:25" s="164" customFormat="1" x14ac:dyDescent="0.2">
      <c r="A262" s="158" t="s">
        <v>176</v>
      </c>
      <c r="B262" s="159" t="s">
        <v>54</v>
      </c>
      <c r="C262" s="159" t="s">
        <v>6</v>
      </c>
      <c r="D262" s="161">
        <v>0</v>
      </c>
      <c r="E262" s="162">
        <v>0</v>
      </c>
      <c r="F262" s="192">
        <v>0</v>
      </c>
      <c r="G262" s="192">
        <v>0</v>
      </c>
      <c r="H262" s="192">
        <f t="shared" si="154"/>
        <v>0</v>
      </c>
      <c r="I262" s="192">
        <v>0</v>
      </c>
      <c r="J262" s="192">
        <v>0</v>
      </c>
      <c r="K262" s="192">
        <f t="shared" si="155"/>
        <v>0</v>
      </c>
      <c r="L262" s="192">
        <v>0</v>
      </c>
      <c r="M262" s="192">
        <v>0</v>
      </c>
      <c r="N262" s="192">
        <f t="shared" si="156"/>
        <v>0</v>
      </c>
      <c r="O262" s="192">
        <v>0</v>
      </c>
      <c r="P262" s="192">
        <v>0</v>
      </c>
      <c r="Q262" s="192">
        <f t="shared" si="157"/>
        <v>0</v>
      </c>
      <c r="R262" s="192">
        <v>0</v>
      </c>
      <c r="S262" s="192">
        <v>0</v>
      </c>
      <c r="T262" s="192">
        <f t="shared" si="158"/>
        <v>0</v>
      </c>
      <c r="U262" s="192">
        <v>0</v>
      </c>
      <c r="V262" s="192">
        <v>0</v>
      </c>
      <c r="W262" s="192">
        <f t="shared" si="159"/>
        <v>0</v>
      </c>
      <c r="X262" s="193">
        <f t="shared" si="153"/>
        <v>0</v>
      </c>
      <c r="Y262" s="182"/>
    </row>
    <row r="263" spans="1:25" s="164" customFormat="1" x14ac:dyDescent="0.2">
      <c r="A263" s="158" t="s">
        <v>176</v>
      </c>
      <c r="B263" s="159" t="s">
        <v>54</v>
      </c>
      <c r="C263" s="159" t="s">
        <v>56</v>
      </c>
      <c r="D263" s="161">
        <v>0</v>
      </c>
      <c r="E263" s="162">
        <v>0</v>
      </c>
      <c r="F263" s="192">
        <v>0</v>
      </c>
      <c r="G263" s="192">
        <v>0</v>
      </c>
      <c r="H263" s="192">
        <f t="shared" si="154"/>
        <v>0</v>
      </c>
      <c r="I263" s="192">
        <v>0</v>
      </c>
      <c r="J263" s="192">
        <v>0</v>
      </c>
      <c r="K263" s="192">
        <f t="shared" si="155"/>
        <v>0</v>
      </c>
      <c r="L263" s="192">
        <v>0</v>
      </c>
      <c r="M263" s="192">
        <v>0</v>
      </c>
      <c r="N263" s="192">
        <f t="shared" si="156"/>
        <v>0</v>
      </c>
      <c r="O263" s="192">
        <v>0</v>
      </c>
      <c r="P263" s="192">
        <v>0</v>
      </c>
      <c r="Q263" s="192">
        <f t="shared" si="157"/>
        <v>0</v>
      </c>
      <c r="R263" s="192">
        <v>0</v>
      </c>
      <c r="S263" s="192">
        <v>0</v>
      </c>
      <c r="T263" s="192">
        <f t="shared" si="158"/>
        <v>0</v>
      </c>
      <c r="U263" s="192">
        <v>0</v>
      </c>
      <c r="V263" s="192">
        <v>0</v>
      </c>
      <c r="W263" s="192">
        <f t="shared" si="159"/>
        <v>0</v>
      </c>
      <c r="X263" s="193">
        <f t="shared" si="153"/>
        <v>0</v>
      </c>
      <c r="Y263" s="182"/>
    </row>
    <row r="264" spans="1:25" s="164" customFormat="1" ht="12" thickBot="1" x14ac:dyDescent="0.25">
      <c r="A264" s="185" t="s">
        <v>176</v>
      </c>
      <c r="B264" s="186" t="s">
        <v>54</v>
      </c>
      <c r="C264" s="186" t="s">
        <v>12</v>
      </c>
      <c r="D264" s="195">
        <v>0</v>
      </c>
      <c r="E264" s="188">
        <v>0</v>
      </c>
      <c r="F264" s="196">
        <v>0</v>
      </c>
      <c r="G264" s="196">
        <v>0</v>
      </c>
      <c r="H264" s="196">
        <f t="shared" si="154"/>
        <v>0</v>
      </c>
      <c r="I264" s="196">
        <v>0</v>
      </c>
      <c r="J264" s="196">
        <v>0</v>
      </c>
      <c r="K264" s="196">
        <f t="shared" si="155"/>
        <v>0</v>
      </c>
      <c r="L264" s="196">
        <v>0</v>
      </c>
      <c r="M264" s="196">
        <v>0</v>
      </c>
      <c r="N264" s="196">
        <f t="shared" si="156"/>
        <v>0</v>
      </c>
      <c r="O264" s="196">
        <v>0</v>
      </c>
      <c r="P264" s="196">
        <v>0</v>
      </c>
      <c r="Q264" s="196">
        <f t="shared" si="157"/>
        <v>0</v>
      </c>
      <c r="R264" s="196">
        <v>0</v>
      </c>
      <c r="S264" s="196">
        <v>0</v>
      </c>
      <c r="T264" s="196">
        <f t="shared" si="158"/>
        <v>0</v>
      </c>
      <c r="U264" s="196">
        <v>0</v>
      </c>
      <c r="V264" s="196">
        <v>0</v>
      </c>
      <c r="W264" s="196">
        <f t="shared" si="159"/>
        <v>0</v>
      </c>
      <c r="X264" s="197">
        <f t="shared" si="153"/>
        <v>0</v>
      </c>
      <c r="Y264" s="182"/>
    </row>
    <row r="265" spans="1:25" s="164" customFormat="1" ht="12" thickBot="1" x14ac:dyDescent="0.25">
      <c r="A265" s="214" t="s">
        <v>176</v>
      </c>
      <c r="B265" s="215" t="s">
        <v>180</v>
      </c>
      <c r="C265" s="215"/>
      <c r="D265" s="224">
        <f>SUM(D255:D264)</f>
        <v>2</v>
      </c>
      <c r="E265" s="217">
        <f t="shared" ref="E265:X265" si="234">SUM(E255:E264)</f>
        <v>2</v>
      </c>
      <c r="F265" s="225">
        <f t="shared" si="234"/>
        <v>118800</v>
      </c>
      <c r="G265" s="225">
        <f t="shared" si="234"/>
        <v>82296</v>
      </c>
      <c r="H265" s="225">
        <f t="shared" si="234"/>
        <v>201096</v>
      </c>
      <c r="I265" s="225">
        <f t="shared" si="234"/>
        <v>28024.92</v>
      </c>
      <c r="J265" s="225">
        <f t="shared" si="234"/>
        <v>19413.63</v>
      </c>
      <c r="K265" s="225">
        <f t="shared" si="234"/>
        <v>47438.549999999996</v>
      </c>
      <c r="L265" s="225">
        <f t="shared" si="234"/>
        <v>0</v>
      </c>
      <c r="M265" s="225">
        <f t="shared" si="234"/>
        <v>0</v>
      </c>
      <c r="N265" s="225">
        <f t="shared" si="234"/>
        <v>0</v>
      </c>
      <c r="O265" s="225">
        <f t="shared" si="234"/>
        <v>33941.159999999996</v>
      </c>
      <c r="P265" s="225">
        <f t="shared" si="234"/>
        <v>23511.96</v>
      </c>
      <c r="Q265" s="225">
        <f t="shared" si="234"/>
        <v>57453.120000000003</v>
      </c>
      <c r="R265" s="225">
        <f t="shared" si="234"/>
        <v>2399.7599999999998</v>
      </c>
      <c r="S265" s="225">
        <f t="shared" si="234"/>
        <v>1662.38</v>
      </c>
      <c r="T265" s="225">
        <f t="shared" si="234"/>
        <v>4062.1400000000003</v>
      </c>
      <c r="U265" s="225">
        <f t="shared" si="234"/>
        <v>3825.3599999999997</v>
      </c>
      <c r="V265" s="225">
        <f t="shared" si="234"/>
        <v>2649.93</v>
      </c>
      <c r="W265" s="225">
        <f t="shared" si="234"/>
        <v>6475.2899999999991</v>
      </c>
      <c r="X265" s="226">
        <f t="shared" si="234"/>
        <v>316525</v>
      </c>
      <c r="Y265" s="182"/>
    </row>
    <row r="266" spans="1:25" s="164" customFormat="1" x14ac:dyDescent="0.2">
      <c r="A266" s="176" t="s">
        <v>176</v>
      </c>
      <c r="B266" s="177" t="s">
        <v>57</v>
      </c>
      <c r="C266" s="177" t="s">
        <v>29</v>
      </c>
      <c r="D266" s="191">
        <v>0</v>
      </c>
      <c r="E266" s="179">
        <v>0</v>
      </c>
      <c r="F266" s="180">
        <v>0</v>
      </c>
      <c r="G266" s="180">
        <v>0</v>
      </c>
      <c r="H266" s="180">
        <f t="shared" si="154"/>
        <v>0</v>
      </c>
      <c r="I266" s="180">
        <v>0</v>
      </c>
      <c r="J266" s="180">
        <v>0</v>
      </c>
      <c r="K266" s="180">
        <f t="shared" si="155"/>
        <v>0</v>
      </c>
      <c r="L266" s="180">
        <v>0</v>
      </c>
      <c r="M266" s="180">
        <v>0</v>
      </c>
      <c r="N266" s="180">
        <f t="shared" si="156"/>
        <v>0</v>
      </c>
      <c r="O266" s="180">
        <v>0</v>
      </c>
      <c r="P266" s="180">
        <v>0</v>
      </c>
      <c r="Q266" s="180">
        <f t="shared" si="157"/>
        <v>0</v>
      </c>
      <c r="R266" s="180">
        <v>0</v>
      </c>
      <c r="S266" s="180">
        <v>0</v>
      </c>
      <c r="T266" s="180">
        <f t="shared" si="158"/>
        <v>0</v>
      </c>
      <c r="U266" s="180">
        <v>0</v>
      </c>
      <c r="V266" s="180">
        <v>0</v>
      </c>
      <c r="W266" s="180">
        <f t="shared" si="159"/>
        <v>0</v>
      </c>
      <c r="X266" s="181">
        <f t="shared" si="153"/>
        <v>0</v>
      </c>
      <c r="Y266" s="182"/>
    </row>
    <row r="267" spans="1:25" s="164" customFormat="1" x14ac:dyDescent="0.2">
      <c r="A267" s="158" t="s">
        <v>176</v>
      </c>
      <c r="B267" s="159" t="s">
        <v>57</v>
      </c>
      <c r="C267" s="159" t="s">
        <v>27</v>
      </c>
      <c r="D267" s="161">
        <v>0</v>
      </c>
      <c r="E267" s="162">
        <v>0</v>
      </c>
      <c r="F267" s="192">
        <v>0</v>
      </c>
      <c r="G267" s="192">
        <v>0</v>
      </c>
      <c r="H267" s="192">
        <f t="shared" si="154"/>
        <v>0</v>
      </c>
      <c r="I267" s="192">
        <v>0</v>
      </c>
      <c r="J267" s="192">
        <v>0</v>
      </c>
      <c r="K267" s="192">
        <f t="shared" si="155"/>
        <v>0</v>
      </c>
      <c r="L267" s="192">
        <v>0</v>
      </c>
      <c r="M267" s="192">
        <v>0</v>
      </c>
      <c r="N267" s="192">
        <f t="shared" si="156"/>
        <v>0</v>
      </c>
      <c r="O267" s="192">
        <v>0</v>
      </c>
      <c r="P267" s="192">
        <v>0</v>
      </c>
      <c r="Q267" s="192">
        <f t="shared" si="157"/>
        <v>0</v>
      </c>
      <c r="R267" s="192">
        <v>0</v>
      </c>
      <c r="S267" s="192">
        <v>0</v>
      </c>
      <c r="T267" s="192">
        <f t="shared" si="158"/>
        <v>0</v>
      </c>
      <c r="U267" s="192">
        <v>0</v>
      </c>
      <c r="V267" s="192">
        <v>0</v>
      </c>
      <c r="W267" s="192">
        <f t="shared" si="159"/>
        <v>0</v>
      </c>
      <c r="X267" s="193">
        <f t="shared" si="153"/>
        <v>0</v>
      </c>
      <c r="Y267" s="182"/>
    </row>
    <row r="268" spans="1:25" s="164" customFormat="1" x14ac:dyDescent="0.2">
      <c r="A268" s="158" t="s">
        <v>176</v>
      </c>
      <c r="B268" s="159" t="s">
        <v>57</v>
      </c>
      <c r="C268" s="159" t="s">
        <v>28</v>
      </c>
      <c r="D268" s="161">
        <v>1</v>
      </c>
      <c r="E268" s="162">
        <v>1</v>
      </c>
      <c r="F268" s="192">
        <f>ROUND($D268*'3p_turp_aprekins_dez'!$AX$16,2)</f>
        <v>79200</v>
      </c>
      <c r="G268" s="192">
        <f>ROUND($E268*'3p_turp_aprekins_dez'!$AX$17,2)</f>
        <v>54864</v>
      </c>
      <c r="H268" s="192">
        <f t="shared" si="154"/>
        <v>134064</v>
      </c>
      <c r="I268" s="192">
        <f t="shared" ref="I268:I269" si="235">ROUND($F268*$K$4,2)</f>
        <v>18683.28</v>
      </c>
      <c r="J268" s="192">
        <f t="shared" ref="J268:J269" si="236">ROUND($G268*$K$4,2)</f>
        <v>12942.42</v>
      </c>
      <c r="K268" s="192">
        <f t="shared" si="155"/>
        <v>31625.699999999997</v>
      </c>
      <c r="L268" s="192">
        <v>0</v>
      </c>
      <c r="M268" s="192">
        <v>0</v>
      </c>
      <c r="N268" s="192">
        <f t="shared" si="156"/>
        <v>0</v>
      </c>
      <c r="O268" s="192">
        <f>ROUND($F268*$Q$4,2)</f>
        <v>22627.439999999999</v>
      </c>
      <c r="P268" s="192">
        <f>ROUND($G268*$Q$4,2)</f>
        <v>15674.64</v>
      </c>
      <c r="Q268" s="192">
        <f t="shared" si="157"/>
        <v>38302.080000000002</v>
      </c>
      <c r="R268" s="192">
        <f>ROUND($F268*$T$4,2)</f>
        <v>1599.84</v>
      </c>
      <c r="S268" s="192">
        <f>ROUND($G268*$T$4,2)</f>
        <v>1108.25</v>
      </c>
      <c r="T268" s="192">
        <f t="shared" si="158"/>
        <v>2708.09</v>
      </c>
      <c r="U268" s="192">
        <f>ROUND($F268*$W$4,2)</f>
        <v>2550.2399999999998</v>
      </c>
      <c r="V268" s="192">
        <f>ROUND($G268*$W$4,2)</f>
        <v>1766.62</v>
      </c>
      <c r="W268" s="192">
        <f t="shared" si="159"/>
        <v>4316.8599999999997</v>
      </c>
      <c r="X268" s="193">
        <f t="shared" si="153"/>
        <v>211017</v>
      </c>
      <c r="Y268" s="182"/>
    </row>
    <row r="269" spans="1:25" s="164" customFormat="1" x14ac:dyDescent="0.2">
      <c r="A269" s="158" t="s">
        <v>176</v>
      </c>
      <c r="B269" s="159" t="s">
        <v>57</v>
      </c>
      <c r="C269" s="159" t="s">
        <v>8</v>
      </c>
      <c r="D269" s="161">
        <v>0</v>
      </c>
      <c r="E269" s="162">
        <v>0</v>
      </c>
      <c r="F269" s="192">
        <f>ROUND($D269*'3p_turp_aprekins_dez'!$AX$16,2)</f>
        <v>0</v>
      </c>
      <c r="G269" s="192">
        <f>ROUND($E269*'3p_turp_aprekins_dez'!$AX$17,2)</f>
        <v>0</v>
      </c>
      <c r="H269" s="192">
        <f t="shared" ref="H269" si="237">SUM(F269:G269)</f>
        <v>0</v>
      </c>
      <c r="I269" s="192">
        <f t="shared" si="235"/>
        <v>0</v>
      </c>
      <c r="J269" s="192">
        <f t="shared" si="236"/>
        <v>0</v>
      </c>
      <c r="K269" s="192">
        <f t="shared" ref="K269" si="238">SUM(I269:J269)</f>
        <v>0</v>
      </c>
      <c r="L269" s="192">
        <v>0</v>
      </c>
      <c r="M269" s="192">
        <v>0</v>
      </c>
      <c r="N269" s="192">
        <f t="shared" ref="N269" si="239">SUM(L269:M269)</f>
        <v>0</v>
      </c>
      <c r="O269" s="192">
        <f>ROUND($F269*$Q$4,2)</f>
        <v>0</v>
      </c>
      <c r="P269" s="192">
        <f>ROUND($G269*$Q$4,2)</f>
        <v>0</v>
      </c>
      <c r="Q269" s="192">
        <f t="shared" ref="Q269" si="240">SUM(O269:P269)</f>
        <v>0</v>
      </c>
      <c r="R269" s="192">
        <f>ROUND($F269*$T$4,2)</f>
        <v>0</v>
      </c>
      <c r="S269" s="192">
        <f>ROUND($G269*$T$4,2)</f>
        <v>0</v>
      </c>
      <c r="T269" s="192">
        <f t="shared" ref="T269" si="241">SUM(R269:S269)</f>
        <v>0</v>
      </c>
      <c r="U269" s="192">
        <f>ROUND($F269*$W$4,2)</f>
        <v>0</v>
      </c>
      <c r="V269" s="192">
        <f>ROUND($G269*$W$4,2)</f>
        <v>0</v>
      </c>
      <c r="W269" s="192">
        <f t="shared" ref="W269" si="242">SUM(U269:V269)</f>
        <v>0</v>
      </c>
      <c r="X269" s="193">
        <f t="shared" si="153"/>
        <v>0</v>
      </c>
      <c r="Y269" s="182"/>
    </row>
    <row r="270" spans="1:25" s="164" customFormat="1" x14ac:dyDescent="0.2">
      <c r="A270" s="158" t="s">
        <v>176</v>
      </c>
      <c r="B270" s="159" t="s">
        <v>57</v>
      </c>
      <c r="C270" s="159" t="s">
        <v>173</v>
      </c>
      <c r="D270" s="161">
        <v>0</v>
      </c>
      <c r="E270" s="162">
        <v>0</v>
      </c>
      <c r="F270" s="192">
        <v>0</v>
      </c>
      <c r="G270" s="192">
        <v>0</v>
      </c>
      <c r="H270" s="192">
        <f t="shared" si="154"/>
        <v>0</v>
      </c>
      <c r="I270" s="192">
        <v>0</v>
      </c>
      <c r="J270" s="192">
        <v>0</v>
      </c>
      <c r="K270" s="192">
        <f t="shared" si="155"/>
        <v>0</v>
      </c>
      <c r="L270" s="192">
        <v>0</v>
      </c>
      <c r="M270" s="192">
        <v>0</v>
      </c>
      <c r="N270" s="192">
        <f t="shared" si="156"/>
        <v>0</v>
      </c>
      <c r="O270" s="192">
        <v>0</v>
      </c>
      <c r="P270" s="192">
        <v>0</v>
      </c>
      <c r="Q270" s="192">
        <f t="shared" si="157"/>
        <v>0</v>
      </c>
      <c r="R270" s="192">
        <v>0</v>
      </c>
      <c r="S270" s="192">
        <v>0</v>
      </c>
      <c r="T270" s="192">
        <f t="shared" si="158"/>
        <v>0</v>
      </c>
      <c r="U270" s="192">
        <v>0</v>
      </c>
      <c r="V270" s="192">
        <v>0</v>
      </c>
      <c r="W270" s="192">
        <f t="shared" si="159"/>
        <v>0</v>
      </c>
      <c r="X270" s="193">
        <f t="shared" si="153"/>
        <v>0</v>
      </c>
      <c r="Y270" s="182"/>
    </row>
    <row r="271" spans="1:25" s="164" customFormat="1" x14ac:dyDescent="0.2">
      <c r="A271" s="158" t="s">
        <v>176</v>
      </c>
      <c r="B271" s="159" t="s">
        <v>57</v>
      </c>
      <c r="C271" s="159" t="s">
        <v>10</v>
      </c>
      <c r="D271" s="161">
        <v>0</v>
      </c>
      <c r="E271" s="162">
        <v>0</v>
      </c>
      <c r="F271" s="192">
        <v>0</v>
      </c>
      <c r="G271" s="192">
        <v>0</v>
      </c>
      <c r="H271" s="192">
        <f t="shared" si="154"/>
        <v>0</v>
      </c>
      <c r="I271" s="192">
        <v>0</v>
      </c>
      <c r="J271" s="192">
        <v>0</v>
      </c>
      <c r="K271" s="192">
        <f t="shared" si="155"/>
        <v>0</v>
      </c>
      <c r="L271" s="192">
        <v>0</v>
      </c>
      <c r="M271" s="192">
        <v>0</v>
      </c>
      <c r="N271" s="192">
        <f t="shared" si="156"/>
        <v>0</v>
      </c>
      <c r="O271" s="192">
        <v>0</v>
      </c>
      <c r="P271" s="192">
        <v>0</v>
      </c>
      <c r="Q271" s="192">
        <f t="shared" si="157"/>
        <v>0</v>
      </c>
      <c r="R271" s="192">
        <v>0</v>
      </c>
      <c r="S271" s="192">
        <v>0</v>
      </c>
      <c r="T271" s="192">
        <f t="shared" si="158"/>
        <v>0</v>
      </c>
      <c r="U271" s="192">
        <v>0</v>
      </c>
      <c r="V271" s="192">
        <v>0</v>
      </c>
      <c r="W271" s="192">
        <f t="shared" si="159"/>
        <v>0</v>
      </c>
      <c r="X271" s="193">
        <f t="shared" si="153"/>
        <v>0</v>
      </c>
      <c r="Y271" s="182"/>
    </row>
    <row r="272" spans="1:25" s="164" customFormat="1" x14ac:dyDescent="0.2">
      <c r="A272" s="158" t="s">
        <v>176</v>
      </c>
      <c r="B272" s="159" t="s">
        <v>57</v>
      </c>
      <c r="C272" s="159" t="s">
        <v>66</v>
      </c>
      <c r="D272" s="161">
        <v>1</v>
      </c>
      <c r="E272" s="162">
        <v>1</v>
      </c>
      <c r="F272" s="192">
        <f>ROUND($D272*'3p_turp_aprekins_dez'!$AX$20,2)</f>
        <v>39600</v>
      </c>
      <c r="G272" s="192">
        <f>ROUND($E272*'3p_turp_aprekins_dez'!$AX$21,2)</f>
        <v>27432</v>
      </c>
      <c r="H272" s="192">
        <f t="shared" ref="H272" si="243">SUM(F272:G272)</f>
        <v>67032</v>
      </c>
      <c r="I272" s="192">
        <f>ROUND($F272*$K$4,2)</f>
        <v>9341.64</v>
      </c>
      <c r="J272" s="192">
        <f>ROUND($G272*$K$4,2)</f>
        <v>6471.21</v>
      </c>
      <c r="K272" s="192">
        <f t="shared" ref="K272" si="244">SUM(I272:J272)</f>
        <v>15812.849999999999</v>
      </c>
      <c r="L272" s="192">
        <v>0</v>
      </c>
      <c r="M272" s="192">
        <v>0</v>
      </c>
      <c r="N272" s="192">
        <f t="shared" ref="N272" si="245">SUM(L272:M272)</f>
        <v>0</v>
      </c>
      <c r="O272" s="192">
        <f>ROUND($F272*$Q$4,2)</f>
        <v>11313.72</v>
      </c>
      <c r="P272" s="192">
        <f>ROUND($G272*$Q$4,2)</f>
        <v>7837.32</v>
      </c>
      <c r="Q272" s="192">
        <f t="shared" ref="Q272" si="246">SUM(O272:P272)</f>
        <v>19151.04</v>
      </c>
      <c r="R272" s="192">
        <f>ROUND($F272*$T$4,2)</f>
        <v>799.92</v>
      </c>
      <c r="S272" s="192">
        <f>ROUND($G272*$T$4,2)</f>
        <v>554.13</v>
      </c>
      <c r="T272" s="192">
        <f t="shared" ref="T272" si="247">SUM(R272:S272)</f>
        <v>1354.05</v>
      </c>
      <c r="U272" s="192">
        <f>ROUND($F272*$W$4,2)</f>
        <v>1275.1199999999999</v>
      </c>
      <c r="V272" s="192">
        <f>ROUND($G272*$W$4,2)</f>
        <v>883.31</v>
      </c>
      <c r="W272" s="192">
        <f t="shared" ref="W272" si="248">SUM(U272:V272)</f>
        <v>2158.4299999999998</v>
      </c>
      <c r="X272" s="193">
        <f t="shared" si="153"/>
        <v>105508</v>
      </c>
      <c r="Y272" s="182"/>
    </row>
    <row r="273" spans="1:25" s="164" customFormat="1" x14ac:dyDescent="0.2">
      <c r="A273" s="158" t="s">
        <v>176</v>
      </c>
      <c r="B273" s="159" t="s">
        <v>57</v>
      </c>
      <c r="C273" s="159" t="s">
        <v>124</v>
      </c>
      <c r="D273" s="161">
        <v>0</v>
      </c>
      <c r="E273" s="162">
        <v>0</v>
      </c>
      <c r="F273" s="192">
        <v>0</v>
      </c>
      <c r="G273" s="192">
        <v>0</v>
      </c>
      <c r="H273" s="192">
        <f t="shared" si="154"/>
        <v>0</v>
      </c>
      <c r="I273" s="192">
        <v>0</v>
      </c>
      <c r="J273" s="192">
        <v>0</v>
      </c>
      <c r="K273" s="192">
        <f t="shared" si="155"/>
        <v>0</v>
      </c>
      <c r="L273" s="192">
        <v>0</v>
      </c>
      <c r="M273" s="192">
        <v>0</v>
      </c>
      <c r="N273" s="192">
        <f t="shared" si="156"/>
        <v>0</v>
      </c>
      <c r="O273" s="192">
        <v>0</v>
      </c>
      <c r="P273" s="192">
        <v>0</v>
      </c>
      <c r="Q273" s="192">
        <f t="shared" si="157"/>
        <v>0</v>
      </c>
      <c r="R273" s="192">
        <v>0</v>
      </c>
      <c r="S273" s="192">
        <v>0</v>
      </c>
      <c r="T273" s="192">
        <f t="shared" si="158"/>
        <v>0</v>
      </c>
      <c r="U273" s="192">
        <v>0</v>
      </c>
      <c r="V273" s="192">
        <v>0</v>
      </c>
      <c r="W273" s="192">
        <f t="shared" si="159"/>
        <v>0</v>
      </c>
      <c r="X273" s="193">
        <f t="shared" si="153"/>
        <v>0</v>
      </c>
      <c r="Y273" s="182"/>
    </row>
    <row r="274" spans="1:25" s="164" customFormat="1" x14ac:dyDescent="0.2">
      <c r="A274" s="158" t="s">
        <v>176</v>
      </c>
      <c r="B274" s="159" t="s">
        <v>57</v>
      </c>
      <c r="C274" s="159" t="s">
        <v>69</v>
      </c>
      <c r="D274" s="161">
        <v>0</v>
      </c>
      <c r="E274" s="162">
        <v>0</v>
      </c>
      <c r="F274" s="192">
        <v>0</v>
      </c>
      <c r="G274" s="192">
        <v>0</v>
      </c>
      <c r="H274" s="192">
        <f t="shared" si="154"/>
        <v>0</v>
      </c>
      <c r="I274" s="192">
        <v>0</v>
      </c>
      <c r="J274" s="192">
        <v>0</v>
      </c>
      <c r="K274" s="192">
        <f t="shared" si="155"/>
        <v>0</v>
      </c>
      <c r="L274" s="192">
        <v>0</v>
      </c>
      <c r="M274" s="192">
        <v>0</v>
      </c>
      <c r="N274" s="192">
        <f t="shared" si="156"/>
        <v>0</v>
      </c>
      <c r="O274" s="192">
        <v>0</v>
      </c>
      <c r="P274" s="192">
        <v>0</v>
      </c>
      <c r="Q274" s="192">
        <f t="shared" si="157"/>
        <v>0</v>
      </c>
      <c r="R274" s="192">
        <v>0</v>
      </c>
      <c r="S274" s="192">
        <v>0</v>
      </c>
      <c r="T274" s="192">
        <f t="shared" si="158"/>
        <v>0</v>
      </c>
      <c r="U274" s="192">
        <v>0</v>
      </c>
      <c r="V274" s="192">
        <v>0</v>
      </c>
      <c r="W274" s="192">
        <f t="shared" si="159"/>
        <v>0</v>
      </c>
      <c r="X274" s="193">
        <f t="shared" si="153"/>
        <v>0</v>
      </c>
      <c r="Y274" s="182"/>
    </row>
    <row r="275" spans="1:25" s="164" customFormat="1" x14ac:dyDescent="0.2">
      <c r="A275" s="158" t="s">
        <v>176</v>
      </c>
      <c r="B275" s="159" t="s">
        <v>57</v>
      </c>
      <c r="C275" s="159" t="s">
        <v>11</v>
      </c>
      <c r="D275" s="161">
        <v>0</v>
      </c>
      <c r="E275" s="162">
        <v>0</v>
      </c>
      <c r="F275" s="192">
        <v>0</v>
      </c>
      <c r="G275" s="192">
        <v>0</v>
      </c>
      <c r="H275" s="192">
        <f t="shared" si="154"/>
        <v>0</v>
      </c>
      <c r="I275" s="192">
        <v>0</v>
      </c>
      <c r="J275" s="192">
        <v>0</v>
      </c>
      <c r="K275" s="192">
        <f t="shared" si="155"/>
        <v>0</v>
      </c>
      <c r="L275" s="192">
        <v>0</v>
      </c>
      <c r="M275" s="192">
        <v>0</v>
      </c>
      <c r="N275" s="192">
        <f t="shared" si="156"/>
        <v>0</v>
      </c>
      <c r="O275" s="192">
        <v>0</v>
      </c>
      <c r="P275" s="192">
        <v>0</v>
      </c>
      <c r="Q275" s="192">
        <f t="shared" si="157"/>
        <v>0</v>
      </c>
      <c r="R275" s="192">
        <v>0</v>
      </c>
      <c r="S275" s="192">
        <v>0</v>
      </c>
      <c r="T275" s="192">
        <f t="shared" si="158"/>
        <v>0</v>
      </c>
      <c r="U275" s="192">
        <v>0</v>
      </c>
      <c r="V275" s="192">
        <v>0</v>
      </c>
      <c r="W275" s="192">
        <f t="shared" si="159"/>
        <v>0</v>
      </c>
      <c r="X275" s="193">
        <f t="shared" si="153"/>
        <v>0</v>
      </c>
      <c r="Y275" s="182"/>
    </row>
    <row r="276" spans="1:25" s="164" customFormat="1" ht="12" thickBot="1" x14ac:dyDescent="0.25">
      <c r="A276" s="185" t="s">
        <v>176</v>
      </c>
      <c r="B276" s="186" t="s">
        <v>57</v>
      </c>
      <c r="C276" s="186" t="s">
        <v>6</v>
      </c>
      <c r="D276" s="195">
        <v>0</v>
      </c>
      <c r="E276" s="188">
        <v>0</v>
      </c>
      <c r="F276" s="196">
        <v>0</v>
      </c>
      <c r="G276" s="196">
        <v>0</v>
      </c>
      <c r="H276" s="196">
        <f t="shared" si="154"/>
        <v>0</v>
      </c>
      <c r="I276" s="196">
        <v>0</v>
      </c>
      <c r="J276" s="196">
        <v>0</v>
      </c>
      <c r="K276" s="196">
        <f t="shared" si="155"/>
        <v>0</v>
      </c>
      <c r="L276" s="196">
        <v>0</v>
      </c>
      <c r="M276" s="196">
        <v>0</v>
      </c>
      <c r="N276" s="196">
        <f t="shared" si="156"/>
        <v>0</v>
      </c>
      <c r="O276" s="196">
        <v>0</v>
      </c>
      <c r="P276" s="196">
        <v>0</v>
      </c>
      <c r="Q276" s="196">
        <f t="shared" si="157"/>
        <v>0</v>
      </c>
      <c r="R276" s="196">
        <v>0</v>
      </c>
      <c r="S276" s="196">
        <v>0</v>
      </c>
      <c r="T276" s="196">
        <f t="shared" si="158"/>
        <v>0</v>
      </c>
      <c r="U276" s="196">
        <v>0</v>
      </c>
      <c r="V276" s="196">
        <v>0</v>
      </c>
      <c r="W276" s="196">
        <f t="shared" si="159"/>
        <v>0</v>
      </c>
      <c r="X276" s="197">
        <f t="shared" si="153"/>
        <v>0</v>
      </c>
      <c r="Y276" s="182"/>
    </row>
    <row r="277" spans="1:25" s="164" customFormat="1" ht="12" thickBot="1" x14ac:dyDescent="0.25">
      <c r="A277" s="214" t="s">
        <v>176</v>
      </c>
      <c r="B277" s="215" t="s">
        <v>180</v>
      </c>
      <c r="C277" s="215"/>
      <c r="D277" s="224">
        <f>SUM(D266:D276)</f>
        <v>2</v>
      </c>
      <c r="E277" s="217">
        <f t="shared" ref="E277:X277" si="249">SUM(E266:E276)</f>
        <v>2</v>
      </c>
      <c r="F277" s="225">
        <f t="shared" si="249"/>
        <v>118800</v>
      </c>
      <c r="G277" s="225">
        <f t="shared" si="249"/>
        <v>82296</v>
      </c>
      <c r="H277" s="225">
        <f t="shared" si="249"/>
        <v>201096</v>
      </c>
      <c r="I277" s="225">
        <f t="shared" si="249"/>
        <v>28024.92</v>
      </c>
      <c r="J277" s="225">
        <f t="shared" si="249"/>
        <v>19413.63</v>
      </c>
      <c r="K277" s="225">
        <f t="shared" si="249"/>
        <v>47438.549999999996</v>
      </c>
      <c r="L277" s="225">
        <f t="shared" si="249"/>
        <v>0</v>
      </c>
      <c r="M277" s="225">
        <f t="shared" si="249"/>
        <v>0</v>
      </c>
      <c r="N277" s="225">
        <f t="shared" si="249"/>
        <v>0</v>
      </c>
      <c r="O277" s="225">
        <f t="shared" si="249"/>
        <v>33941.159999999996</v>
      </c>
      <c r="P277" s="225">
        <f t="shared" si="249"/>
        <v>23511.96</v>
      </c>
      <c r="Q277" s="225">
        <f t="shared" si="249"/>
        <v>57453.120000000003</v>
      </c>
      <c r="R277" s="225">
        <f t="shared" si="249"/>
        <v>2399.7599999999998</v>
      </c>
      <c r="S277" s="225">
        <f t="shared" si="249"/>
        <v>1662.38</v>
      </c>
      <c r="T277" s="225">
        <f t="shared" si="249"/>
        <v>4062.1400000000003</v>
      </c>
      <c r="U277" s="225">
        <f t="shared" si="249"/>
        <v>3825.3599999999997</v>
      </c>
      <c r="V277" s="225">
        <f t="shared" si="249"/>
        <v>2649.93</v>
      </c>
      <c r="W277" s="225">
        <f t="shared" si="249"/>
        <v>6475.2899999999991</v>
      </c>
      <c r="X277" s="226">
        <f t="shared" si="249"/>
        <v>316525</v>
      </c>
      <c r="Y277" s="182"/>
    </row>
    <row r="278" spans="1:25" s="164" customFormat="1" x14ac:dyDescent="0.2">
      <c r="A278" s="176" t="s">
        <v>176</v>
      </c>
      <c r="B278" s="177" t="s">
        <v>58</v>
      </c>
      <c r="C278" s="177" t="s">
        <v>29</v>
      </c>
      <c r="D278" s="191">
        <v>0</v>
      </c>
      <c r="E278" s="179">
        <v>0</v>
      </c>
      <c r="F278" s="180">
        <v>0</v>
      </c>
      <c r="G278" s="180">
        <v>0</v>
      </c>
      <c r="H278" s="180">
        <f t="shared" si="154"/>
        <v>0</v>
      </c>
      <c r="I278" s="180">
        <v>0</v>
      </c>
      <c r="J278" s="180">
        <v>0</v>
      </c>
      <c r="K278" s="180">
        <f t="shared" si="155"/>
        <v>0</v>
      </c>
      <c r="L278" s="180">
        <v>0</v>
      </c>
      <c r="M278" s="180">
        <v>0</v>
      </c>
      <c r="N278" s="180">
        <f t="shared" si="156"/>
        <v>0</v>
      </c>
      <c r="O278" s="180">
        <v>0</v>
      </c>
      <c r="P278" s="180">
        <v>0</v>
      </c>
      <c r="Q278" s="180">
        <f t="shared" si="157"/>
        <v>0</v>
      </c>
      <c r="R278" s="180">
        <v>0</v>
      </c>
      <c r="S278" s="180">
        <v>0</v>
      </c>
      <c r="T278" s="180">
        <f t="shared" si="158"/>
        <v>0</v>
      </c>
      <c r="U278" s="180">
        <v>0</v>
      </c>
      <c r="V278" s="180">
        <v>0</v>
      </c>
      <c r="W278" s="180">
        <f t="shared" si="159"/>
        <v>0</v>
      </c>
      <c r="X278" s="181">
        <f t="shared" si="153"/>
        <v>0</v>
      </c>
      <c r="Y278" s="182"/>
    </row>
    <row r="279" spans="1:25" s="164" customFormat="1" x14ac:dyDescent="0.2">
      <c r="A279" s="158" t="s">
        <v>176</v>
      </c>
      <c r="B279" s="159" t="s">
        <v>58</v>
      </c>
      <c r="C279" s="159" t="s">
        <v>27</v>
      </c>
      <c r="D279" s="161">
        <v>0</v>
      </c>
      <c r="E279" s="162">
        <v>0</v>
      </c>
      <c r="F279" s="192">
        <v>0</v>
      </c>
      <c r="G279" s="192">
        <v>0</v>
      </c>
      <c r="H279" s="192">
        <f t="shared" si="154"/>
        <v>0</v>
      </c>
      <c r="I279" s="192">
        <v>0</v>
      </c>
      <c r="J279" s="192">
        <v>0</v>
      </c>
      <c r="K279" s="192">
        <f t="shared" si="155"/>
        <v>0</v>
      </c>
      <c r="L279" s="192">
        <v>0</v>
      </c>
      <c r="M279" s="192">
        <v>0</v>
      </c>
      <c r="N279" s="192">
        <f t="shared" si="156"/>
        <v>0</v>
      </c>
      <c r="O279" s="192">
        <v>0</v>
      </c>
      <c r="P279" s="192">
        <v>0</v>
      </c>
      <c r="Q279" s="192">
        <f t="shared" si="157"/>
        <v>0</v>
      </c>
      <c r="R279" s="192">
        <v>0</v>
      </c>
      <c r="S279" s="192">
        <v>0</v>
      </c>
      <c r="T279" s="192">
        <f t="shared" si="158"/>
        <v>0</v>
      </c>
      <c r="U279" s="192">
        <v>0</v>
      </c>
      <c r="V279" s="192">
        <v>0</v>
      </c>
      <c r="W279" s="192">
        <f t="shared" si="159"/>
        <v>0</v>
      </c>
      <c r="X279" s="193">
        <f t="shared" si="153"/>
        <v>0</v>
      </c>
      <c r="Y279" s="182"/>
    </row>
    <row r="280" spans="1:25" s="164" customFormat="1" x14ac:dyDescent="0.2">
      <c r="A280" s="158" t="s">
        <v>176</v>
      </c>
      <c r="B280" s="159" t="s">
        <v>58</v>
      </c>
      <c r="C280" s="159" t="s">
        <v>28</v>
      </c>
      <c r="D280" s="161">
        <v>0</v>
      </c>
      <c r="E280" s="162">
        <v>0</v>
      </c>
      <c r="F280" s="192">
        <f>ROUND($D280*'3p_turp_aprekins_dez'!$AX$16,2)</f>
        <v>0</v>
      </c>
      <c r="G280" s="192">
        <f>ROUND($E280*'3p_turp_aprekins_dez'!$AX$17,2)</f>
        <v>0</v>
      </c>
      <c r="H280" s="192">
        <f t="shared" ref="H280:H281" si="250">SUM(F280:G280)</f>
        <v>0</v>
      </c>
      <c r="I280" s="192">
        <f t="shared" ref="I280:I281" si="251">ROUND($F280*$K$4,2)</f>
        <v>0</v>
      </c>
      <c r="J280" s="192">
        <f t="shared" ref="J280:J281" si="252">ROUND($G280*$K$4,2)</f>
        <v>0</v>
      </c>
      <c r="K280" s="192">
        <f t="shared" ref="K280:K281" si="253">SUM(I280:J280)</f>
        <v>0</v>
      </c>
      <c r="L280" s="192">
        <v>0</v>
      </c>
      <c r="M280" s="192">
        <v>0</v>
      </c>
      <c r="N280" s="192">
        <f t="shared" ref="N280:N281" si="254">SUM(L280:M280)</f>
        <v>0</v>
      </c>
      <c r="O280" s="192">
        <f>ROUND($F280*$Q$4,2)</f>
        <v>0</v>
      </c>
      <c r="P280" s="192">
        <f>ROUND($G280*$Q$4,2)</f>
        <v>0</v>
      </c>
      <c r="Q280" s="192">
        <f t="shared" ref="Q280:Q281" si="255">SUM(O280:P280)</f>
        <v>0</v>
      </c>
      <c r="R280" s="192">
        <f>ROUND($F280*$T$4,2)</f>
        <v>0</v>
      </c>
      <c r="S280" s="192">
        <f>ROUND($G280*$T$4,2)</f>
        <v>0</v>
      </c>
      <c r="T280" s="192">
        <f t="shared" ref="T280:T281" si="256">SUM(R280:S280)</f>
        <v>0</v>
      </c>
      <c r="U280" s="192">
        <f>ROUND($F280*$W$4,2)</f>
        <v>0</v>
      </c>
      <c r="V280" s="192">
        <f>ROUND($G280*$W$4,2)</f>
        <v>0</v>
      </c>
      <c r="W280" s="192">
        <f t="shared" ref="W280:W281" si="257">SUM(U280:V280)</f>
        <v>0</v>
      </c>
      <c r="X280" s="193">
        <f t="shared" si="153"/>
        <v>0</v>
      </c>
      <c r="Y280" s="182"/>
    </row>
    <row r="281" spans="1:25" s="164" customFormat="1" x14ac:dyDescent="0.2">
      <c r="A281" s="158" t="s">
        <v>176</v>
      </c>
      <c r="B281" s="159" t="s">
        <v>58</v>
      </c>
      <c r="C281" s="159" t="s">
        <v>10</v>
      </c>
      <c r="D281" s="161">
        <v>1</v>
      </c>
      <c r="E281" s="162">
        <v>1</v>
      </c>
      <c r="F281" s="192">
        <f>ROUND($D281*'3p_turp_aprekins_dez'!$AX$16,2)</f>
        <v>79200</v>
      </c>
      <c r="G281" s="192">
        <f>ROUND($E281*'3p_turp_aprekins_dez'!$AX$17,2)</f>
        <v>54864</v>
      </c>
      <c r="H281" s="192">
        <f t="shared" si="250"/>
        <v>134064</v>
      </c>
      <c r="I281" s="192">
        <f t="shared" si="251"/>
        <v>18683.28</v>
      </c>
      <c r="J281" s="192">
        <f t="shared" si="252"/>
        <v>12942.42</v>
      </c>
      <c r="K281" s="192">
        <f t="shared" si="253"/>
        <v>31625.699999999997</v>
      </c>
      <c r="L281" s="192">
        <v>0</v>
      </c>
      <c r="M281" s="192">
        <v>0</v>
      </c>
      <c r="N281" s="192">
        <f t="shared" si="254"/>
        <v>0</v>
      </c>
      <c r="O281" s="192">
        <f>ROUND($F281*$Q$4,2)</f>
        <v>22627.439999999999</v>
      </c>
      <c r="P281" s="192">
        <f>ROUND($G281*$Q$4,2)</f>
        <v>15674.64</v>
      </c>
      <c r="Q281" s="192">
        <f t="shared" si="255"/>
        <v>38302.080000000002</v>
      </c>
      <c r="R281" s="192">
        <f>ROUND($F281*$T$4,2)</f>
        <v>1599.84</v>
      </c>
      <c r="S281" s="192">
        <f>ROUND($G281*$T$4,2)</f>
        <v>1108.25</v>
      </c>
      <c r="T281" s="192">
        <f t="shared" si="256"/>
        <v>2708.09</v>
      </c>
      <c r="U281" s="192">
        <f>ROUND($F281*$W$4,2)</f>
        <v>2550.2399999999998</v>
      </c>
      <c r="V281" s="192">
        <f>ROUND($G281*$W$4,2)</f>
        <v>1766.62</v>
      </c>
      <c r="W281" s="192">
        <f t="shared" si="257"/>
        <v>4316.8599999999997</v>
      </c>
      <c r="X281" s="193">
        <f t="shared" ref="X281:X351" si="258">ROUND(H281+K281+N281+Q281+T281+W281,0)</f>
        <v>211017</v>
      </c>
      <c r="Y281" s="182"/>
    </row>
    <row r="282" spans="1:25" s="164" customFormat="1" x14ac:dyDescent="0.2">
      <c r="A282" s="158" t="s">
        <v>176</v>
      </c>
      <c r="B282" s="159" t="s">
        <v>58</v>
      </c>
      <c r="C282" s="159" t="s">
        <v>66</v>
      </c>
      <c r="D282" s="161">
        <v>1</v>
      </c>
      <c r="E282" s="162">
        <v>1</v>
      </c>
      <c r="F282" s="192">
        <f>ROUND($D282*'3p_turp_aprekins_dez'!$AX$20,2)</f>
        <v>39600</v>
      </c>
      <c r="G282" s="192">
        <f>ROUND($E282*'3p_turp_aprekins_dez'!$AX$21,2)</f>
        <v>27432</v>
      </c>
      <c r="H282" s="192">
        <f t="shared" ref="H282:H338" si="259">SUM(F282:G282)</f>
        <v>67032</v>
      </c>
      <c r="I282" s="192">
        <f>ROUND($F282*$K$4,2)</f>
        <v>9341.64</v>
      </c>
      <c r="J282" s="192">
        <f>ROUND($G282*$K$4,2)</f>
        <v>6471.21</v>
      </c>
      <c r="K282" s="192">
        <f t="shared" ref="K282:K345" si="260">SUM(I282:J282)</f>
        <v>15812.849999999999</v>
      </c>
      <c r="L282" s="192">
        <v>0</v>
      </c>
      <c r="M282" s="192">
        <v>0</v>
      </c>
      <c r="N282" s="192">
        <f t="shared" ref="N282:N345" si="261">SUM(L282:M282)</f>
        <v>0</v>
      </c>
      <c r="O282" s="192">
        <f>ROUND($F282*$Q$4,2)</f>
        <v>11313.72</v>
      </c>
      <c r="P282" s="192">
        <f>ROUND($G282*$Q$4,2)</f>
        <v>7837.32</v>
      </c>
      <c r="Q282" s="192">
        <f t="shared" ref="Q282:Q345" si="262">SUM(O282:P282)</f>
        <v>19151.04</v>
      </c>
      <c r="R282" s="192">
        <f>ROUND($F282*$T$4,2)</f>
        <v>799.92</v>
      </c>
      <c r="S282" s="192">
        <f>ROUND($G282*$T$4,2)</f>
        <v>554.13</v>
      </c>
      <c r="T282" s="192">
        <f t="shared" ref="T282:T345" si="263">SUM(R282:S282)</f>
        <v>1354.05</v>
      </c>
      <c r="U282" s="192">
        <f>ROUND($F282*$W$4,2)</f>
        <v>1275.1199999999999</v>
      </c>
      <c r="V282" s="192">
        <f>ROUND($G282*$W$4,2)</f>
        <v>883.31</v>
      </c>
      <c r="W282" s="192">
        <f t="shared" ref="W282:W345" si="264">SUM(U282:V282)</f>
        <v>2158.4299999999998</v>
      </c>
      <c r="X282" s="193">
        <f t="shared" si="258"/>
        <v>105508</v>
      </c>
      <c r="Y282" s="182"/>
    </row>
    <row r="283" spans="1:25" s="164" customFormat="1" x14ac:dyDescent="0.2">
      <c r="A283" s="158" t="s">
        <v>176</v>
      </c>
      <c r="B283" s="159" t="s">
        <v>58</v>
      </c>
      <c r="C283" s="159" t="s">
        <v>124</v>
      </c>
      <c r="D283" s="161">
        <v>0</v>
      </c>
      <c r="E283" s="162">
        <v>0</v>
      </c>
      <c r="F283" s="192">
        <v>0</v>
      </c>
      <c r="G283" s="192">
        <v>0</v>
      </c>
      <c r="H283" s="192">
        <f t="shared" si="259"/>
        <v>0</v>
      </c>
      <c r="I283" s="192">
        <v>0</v>
      </c>
      <c r="J283" s="192">
        <v>0</v>
      </c>
      <c r="K283" s="192">
        <f t="shared" si="260"/>
        <v>0</v>
      </c>
      <c r="L283" s="192">
        <v>0</v>
      </c>
      <c r="M283" s="192">
        <v>0</v>
      </c>
      <c r="N283" s="192">
        <f t="shared" si="261"/>
        <v>0</v>
      </c>
      <c r="O283" s="192">
        <v>0</v>
      </c>
      <c r="P283" s="192">
        <v>0</v>
      </c>
      <c r="Q283" s="192">
        <f t="shared" si="262"/>
        <v>0</v>
      </c>
      <c r="R283" s="192">
        <v>0</v>
      </c>
      <c r="S283" s="192">
        <v>0</v>
      </c>
      <c r="T283" s="192">
        <f t="shared" si="263"/>
        <v>0</v>
      </c>
      <c r="U283" s="192">
        <v>0</v>
      </c>
      <c r="V283" s="192">
        <v>0</v>
      </c>
      <c r="W283" s="192">
        <f t="shared" si="264"/>
        <v>0</v>
      </c>
      <c r="X283" s="193">
        <f t="shared" si="258"/>
        <v>0</v>
      </c>
      <c r="Y283" s="182"/>
    </row>
    <row r="284" spans="1:25" s="164" customFormat="1" x14ac:dyDescent="0.2">
      <c r="A284" s="158" t="s">
        <v>176</v>
      </c>
      <c r="B284" s="159" t="s">
        <v>58</v>
      </c>
      <c r="C284" s="159" t="s">
        <v>69</v>
      </c>
      <c r="D284" s="161">
        <v>0</v>
      </c>
      <c r="E284" s="162">
        <v>0</v>
      </c>
      <c r="F284" s="192">
        <v>0</v>
      </c>
      <c r="G284" s="192">
        <v>0</v>
      </c>
      <c r="H284" s="192">
        <f t="shared" si="259"/>
        <v>0</v>
      </c>
      <c r="I284" s="192">
        <v>0</v>
      </c>
      <c r="J284" s="192">
        <v>0</v>
      </c>
      <c r="K284" s="192">
        <f t="shared" si="260"/>
        <v>0</v>
      </c>
      <c r="L284" s="192">
        <v>0</v>
      </c>
      <c r="M284" s="192">
        <v>0</v>
      </c>
      <c r="N284" s="192">
        <f t="shared" si="261"/>
        <v>0</v>
      </c>
      <c r="O284" s="192">
        <v>0</v>
      </c>
      <c r="P284" s="192">
        <v>0</v>
      </c>
      <c r="Q284" s="192">
        <f t="shared" si="262"/>
        <v>0</v>
      </c>
      <c r="R284" s="192">
        <v>0</v>
      </c>
      <c r="S284" s="192">
        <v>0</v>
      </c>
      <c r="T284" s="192">
        <f t="shared" si="263"/>
        <v>0</v>
      </c>
      <c r="U284" s="192">
        <v>0</v>
      </c>
      <c r="V284" s="192">
        <v>0</v>
      </c>
      <c r="W284" s="192">
        <f t="shared" si="264"/>
        <v>0</v>
      </c>
      <c r="X284" s="193">
        <f t="shared" si="258"/>
        <v>0</v>
      </c>
      <c r="Y284" s="182"/>
    </row>
    <row r="285" spans="1:25" s="164" customFormat="1" ht="12" thickBot="1" x14ac:dyDescent="0.25">
      <c r="A285" s="185" t="s">
        <v>176</v>
      </c>
      <c r="B285" s="186" t="s">
        <v>58</v>
      </c>
      <c r="C285" s="186" t="s">
        <v>6</v>
      </c>
      <c r="D285" s="195">
        <v>0</v>
      </c>
      <c r="E285" s="188">
        <v>0</v>
      </c>
      <c r="F285" s="196">
        <v>0</v>
      </c>
      <c r="G285" s="196">
        <v>0</v>
      </c>
      <c r="H285" s="196">
        <f t="shared" si="259"/>
        <v>0</v>
      </c>
      <c r="I285" s="196">
        <v>0</v>
      </c>
      <c r="J285" s="196">
        <v>0</v>
      </c>
      <c r="K285" s="196">
        <f t="shared" si="260"/>
        <v>0</v>
      </c>
      <c r="L285" s="196">
        <v>0</v>
      </c>
      <c r="M285" s="196">
        <v>0</v>
      </c>
      <c r="N285" s="196">
        <f t="shared" si="261"/>
        <v>0</v>
      </c>
      <c r="O285" s="196">
        <v>0</v>
      </c>
      <c r="P285" s="196">
        <v>0</v>
      </c>
      <c r="Q285" s="196">
        <f t="shared" si="262"/>
        <v>0</v>
      </c>
      <c r="R285" s="196">
        <v>0</v>
      </c>
      <c r="S285" s="196">
        <v>0</v>
      </c>
      <c r="T285" s="196">
        <f t="shared" si="263"/>
        <v>0</v>
      </c>
      <c r="U285" s="196">
        <v>0</v>
      </c>
      <c r="V285" s="196">
        <v>0</v>
      </c>
      <c r="W285" s="196">
        <f t="shared" si="264"/>
        <v>0</v>
      </c>
      <c r="X285" s="197">
        <f t="shared" si="258"/>
        <v>0</v>
      </c>
      <c r="Y285" s="182"/>
    </row>
    <row r="286" spans="1:25" s="164" customFormat="1" ht="12" thickBot="1" x14ac:dyDescent="0.25">
      <c r="A286" s="214" t="s">
        <v>176</v>
      </c>
      <c r="B286" s="215" t="s">
        <v>180</v>
      </c>
      <c r="C286" s="215"/>
      <c r="D286" s="224">
        <f>SUM(D278:D285)</f>
        <v>2</v>
      </c>
      <c r="E286" s="217">
        <f t="shared" ref="E286:X286" si="265">SUM(E278:E285)</f>
        <v>2</v>
      </c>
      <c r="F286" s="225">
        <f t="shared" si="265"/>
        <v>118800</v>
      </c>
      <c r="G286" s="225">
        <f t="shared" si="265"/>
        <v>82296</v>
      </c>
      <c r="H286" s="225">
        <f t="shared" si="265"/>
        <v>201096</v>
      </c>
      <c r="I286" s="225">
        <f t="shared" si="265"/>
        <v>28024.92</v>
      </c>
      <c r="J286" s="225">
        <f t="shared" si="265"/>
        <v>19413.63</v>
      </c>
      <c r="K286" s="225">
        <f t="shared" si="265"/>
        <v>47438.549999999996</v>
      </c>
      <c r="L286" s="225">
        <f t="shared" si="265"/>
        <v>0</v>
      </c>
      <c r="M286" s="225">
        <f t="shared" si="265"/>
        <v>0</v>
      </c>
      <c r="N286" s="225">
        <f t="shared" si="265"/>
        <v>0</v>
      </c>
      <c r="O286" s="225">
        <f t="shared" si="265"/>
        <v>33941.159999999996</v>
      </c>
      <c r="P286" s="225">
        <f t="shared" si="265"/>
        <v>23511.96</v>
      </c>
      <c r="Q286" s="225">
        <f t="shared" si="265"/>
        <v>57453.120000000003</v>
      </c>
      <c r="R286" s="225">
        <f t="shared" si="265"/>
        <v>2399.7599999999998</v>
      </c>
      <c r="S286" s="225">
        <f t="shared" si="265"/>
        <v>1662.38</v>
      </c>
      <c r="T286" s="225">
        <f t="shared" si="265"/>
        <v>4062.1400000000003</v>
      </c>
      <c r="U286" s="225">
        <f t="shared" si="265"/>
        <v>3825.3599999999997</v>
      </c>
      <c r="V286" s="225">
        <f t="shared" si="265"/>
        <v>2649.93</v>
      </c>
      <c r="W286" s="225">
        <f t="shared" si="265"/>
        <v>6475.2899999999991</v>
      </c>
      <c r="X286" s="226">
        <f t="shared" si="265"/>
        <v>316525</v>
      </c>
      <c r="Y286" s="182"/>
    </row>
    <row r="287" spans="1:25" s="164" customFormat="1" x14ac:dyDescent="0.2">
      <c r="A287" s="176" t="s">
        <v>176</v>
      </c>
      <c r="B287" s="177" t="s">
        <v>59</v>
      </c>
      <c r="C287" s="177" t="s">
        <v>29</v>
      </c>
      <c r="D287" s="191">
        <v>0</v>
      </c>
      <c r="E287" s="179">
        <v>0</v>
      </c>
      <c r="F287" s="180">
        <v>0</v>
      </c>
      <c r="G287" s="180">
        <v>0</v>
      </c>
      <c r="H287" s="180">
        <f t="shared" si="259"/>
        <v>0</v>
      </c>
      <c r="I287" s="180">
        <v>0</v>
      </c>
      <c r="J287" s="180">
        <v>0</v>
      </c>
      <c r="K287" s="180">
        <f t="shared" si="260"/>
        <v>0</v>
      </c>
      <c r="L287" s="180">
        <v>0</v>
      </c>
      <c r="M287" s="180">
        <v>0</v>
      </c>
      <c r="N287" s="180">
        <f t="shared" si="261"/>
        <v>0</v>
      </c>
      <c r="O287" s="180">
        <v>0</v>
      </c>
      <c r="P287" s="180">
        <v>0</v>
      </c>
      <c r="Q287" s="180">
        <f t="shared" si="262"/>
        <v>0</v>
      </c>
      <c r="R287" s="180">
        <v>0</v>
      </c>
      <c r="S287" s="180">
        <v>0</v>
      </c>
      <c r="T287" s="180">
        <f t="shared" si="263"/>
        <v>0</v>
      </c>
      <c r="U287" s="180">
        <v>0</v>
      </c>
      <c r="V287" s="180">
        <v>0</v>
      </c>
      <c r="W287" s="180">
        <f t="shared" si="264"/>
        <v>0</v>
      </c>
      <c r="X287" s="181">
        <f t="shared" si="258"/>
        <v>0</v>
      </c>
      <c r="Y287" s="182"/>
    </row>
    <row r="288" spans="1:25" s="164" customFormat="1" x14ac:dyDescent="0.2">
      <c r="A288" s="158" t="s">
        <v>176</v>
      </c>
      <c r="B288" s="159" t="s">
        <v>59</v>
      </c>
      <c r="C288" s="159" t="s">
        <v>27</v>
      </c>
      <c r="D288" s="161">
        <v>0</v>
      </c>
      <c r="E288" s="162">
        <v>0</v>
      </c>
      <c r="F288" s="192">
        <v>0</v>
      </c>
      <c r="G288" s="192">
        <v>0</v>
      </c>
      <c r="H288" s="192">
        <f t="shared" si="259"/>
        <v>0</v>
      </c>
      <c r="I288" s="192">
        <v>0</v>
      </c>
      <c r="J288" s="192">
        <v>0</v>
      </c>
      <c r="K288" s="192">
        <f t="shared" si="260"/>
        <v>0</v>
      </c>
      <c r="L288" s="192">
        <v>0</v>
      </c>
      <c r="M288" s="192">
        <v>0</v>
      </c>
      <c r="N288" s="192">
        <f t="shared" si="261"/>
        <v>0</v>
      </c>
      <c r="O288" s="192">
        <v>0</v>
      </c>
      <c r="P288" s="192">
        <v>0</v>
      </c>
      <c r="Q288" s="192">
        <f t="shared" si="262"/>
        <v>0</v>
      </c>
      <c r="R288" s="192">
        <v>0</v>
      </c>
      <c r="S288" s="192">
        <v>0</v>
      </c>
      <c r="T288" s="192">
        <f t="shared" si="263"/>
        <v>0</v>
      </c>
      <c r="U288" s="192">
        <v>0</v>
      </c>
      <c r="V288" s="192">
        <v>0</v>
      </c>
      <c r="W288" s="192">
        <f t="shared" si="264"/>
        <v>0</v>
      </c>
      <c r="X288" s="193">
        <f t="shared" si="258"/>
        <v>0</v>
      </c>
      <c r="Y288" s="182"/>
    </row>
    <row r="289" spans="1:25" s="164" customFormat="1" x14ac:dyDescent="0.2">
      <c r="A289" s="158" t="s">
        <v>176</v>
      </c>
      <c r="B289" s="159" t="s">
        <v>59</v>
      </c>
      <c r="C289" s="159" t="s">
        <v>28</v>
      </c>
      <c r="D289" s="161">
        <v>1</v>
      </c>
      <c r="E289" s="162">
        <v>1</v>
      </c>
      <c r="F289" s="192">
        <f>ROUND($D289*'3p_turp_aprekins_dez'!$AX$16,2)</f>
        <v>79200</v>
      </c>
      <c r="G289" s="192">
        <f>ROUND($E289*'3p_turp_aprekins_dez'!$AX$17,2)</f>
        <v>54864</v>
      </c>
      <c r="H289" s="192">
        <f t="shared" ref="H289" si="266">SUM(F289:G289)</f>
        <v>134064</v>
      </c>
      <c r="I289" s="192">
        <f t="shared" ref="I289:I290" si="267">ROUND($F289*$K$4,2)</f>
        <v>18683.28</v>
      </c>
      <c r="J289" s="192">
        <f t="shared" ref="J289:J290" si="268">ROUND($G289*$K$4,2)</f>
        <v>12942.42</v>
      </c>
      <c r="K289" s="192">
        <f t="shared" ref="K289" si="269">SUM(I289:J289)</f>
        <v>31625.699999999997</v>
      </c>
      <c r="L289" s="192">
        <v>0</v>
      </c>
      <c r="M289" s="192">
        <v>0</v>
      </c>
      <c r="N289" s="192">
        <f t="shared" ref="N289" si="270">SUM(L289:M289)</f>
        <v>0</v>
      </c>
      <c r="O289" s="192">
        <f>ROUND($F289*$Q$4,2)</f>
        <v>22627.439999999999</v>
      </c>
      <c r="P289" s="192">
        <f>ROUND($G289*$Q$4,2)</f>
        <v>15674.64</v>
      </c>
      <c r="Q289" s="192">
        <f t="shared" ref="Q289" si="271">SUM(O289:P289)</f>
        <v>38302.080000000002</v>
      </c>
      <c r="R289" s="192">
        <f>ROUND($F289*$T$4,2)</f>
        <v>1599.84</v>
      </c>
      <c r="S289" s="192">
        <f>ROUND($G289*$T$4,2)</f>
        <v>1108.25</v>
      </c>
      <c r="T289" s="192">
        <f t="shared" ref="T289" si="272">SUM(R289:S289)</f>
        <v>2708.09</v>
      </c>
      <c r="U289" s="192">
        <f>ROUND($F289*$W$4,2)</f>
        <v>2550.2399999999998</v>
      </c>
      <c r="V289" s="192">
        <f>ROUND($G289*$W$4,2)</f>
        <v>1766.62</v>
      </c>
      <c r="W289" s="192">
        <f t="shared" ref="W289" si="273">SUM(U289:V289)</f>
        <v>4316.8599999999997</v>
      </c>
      <c r="X289" s="193">
        <f t="shared" si="258"/>
        <v>211017</v>
      </c>
      <c r="Y289" s="182"/>
    </row>
    <row r="290" spans="1:25" s="164" customFormat="1" x14ac:dyDescent="0.2">
      <c r="A290" s="158" t="s">
        <v>176</v>
      </c>
      <c r="B290" s="159" t="s">
        <v>59</v>
      </c>
      <c r="C290" s="159" t="s">
        <v>8</v>
      </c>
      <c r="D290" s="161">
        <v>0</v>
      </c>
      <c r="E290" s="162">
        <v>0</v>
      </c>
      <c r="F290" s="192">
        <f>ROUND($D290*'3p_turp_aprekins_dez'!$AX$16,2)</f>
        <v>0</v>
      </c>
      <c r="G290" s="192">
        <f>ROUND($E290*'3p_turp_aprekins_dez'!$AX$17,2)</f>
        <v>0</v>
      </c>
      <c r="H290" s="192">
        <f t="shared" ref="H290" si="274">SUM(F290:G290)</f>
        <v>0</v>
      </c>
      <c r="I290" s="192">
        <f t="shared" si="267"/>
        <v>0</v>
      </c>
      <c r="J290" s="192">
        <f t="shared" si="268"/>
        <v>0</v>
      </c>
      <c r="K290" s="192">
        <f t="shared" ref="K290" si="275">SUM(I290:J290)</f>
        <v>0</v>
      </c>
      <c r="L290" s="192">
        <v>0</v>
      </c>
      <c r="M290" s="192">
        <v>0</v>
      </c>
      <c r="N290" s="192">
        <f t="shared" ref="N290" si="276">SUM(L290:M290)</f>
        <v>0</v>
      </c>
      <c r="O290" s="192">
        <f>ROUND($F290*$Q$4,2)</f>
        <v>0</v>
      </c>
      <c r="P290" s="192">
        <f>ROUND($G290*$Q$4,2)</f>
        <v>0</v>
      </c>
      <c r="Q290" s="192">
        <f t="shared" ref="Q290" si="277">SUM(O290:P290)</f>
        <v>0</v>
      </c>
      <c r="R290" s="192">
        <f>ROUND($F290*$T$4,2)</f>
        <v>0</v>
      </c>
      <c r="S290" s="192">
        <f>ROUND($G290*$T$4,2)</f>
        <v>0</v>
      </c>
      <c r="T290" s="192">
        <f t="shared" ref="T290" si="278">SUM(R290:S290)</f>
        <v>0</v>
      </c>
      <c r="U290" s="192">
        <f>ROUND($F290*$W$4,2)</f>
        <v>0</v>
      </c>
      <c r="V290" s="192">
        <f>ROUND($G290*$W$4,2)</f>
        <v>0</v>
      </c>
      <c r="W290" s="192">
        <f t="shared" ref="W290" si="279">SUM(U290:V290)</f>
        <v>0</v>
      </c>
      <c r="X290" s="193">
        <f t="shared" si="258"/>
        <v>0</v>
      </c>
      <c r="Y290" s="182"/>
    </row>
    <row r="291" spans="1:25" s="164" customFormat="1" x14ac:dyDescent="0.2">
      <c r="A291" s="158" t="s">
        <v>176</v>
      </c>
      <c r="B291" s="159" t="s">
        <v>59</v>
      </c>
      <c r="C291" s="159" t="s">
        <v>10</v>
      </c>
      <c r="D291" s="161">
        <v>0</v>
      </c>
      <c r="E291" s="162">
        <v>0</v>
      </c>
      <c r="F291" s="192">
        <v>0</v>
      </c>
      <c r="G291" s="192">
        <v>0</v>
      </c>
      <c r="H291" s="192">
        <f t="shared" si="259"/>
        <v>0</v>
      </c>
      <c r="I291" s="192">
        <v>0</v>
      </c>
      <c r="J291" s="192">
        <v>0</v>
      </c>
      <c r="K291" s="192">
        <f t="shared" si="260"/>
        <v>0</v>
      </c>
      <c r="L291" s="192">
        <v>0</v>
      </c>
      <c r="M291" s="192">
        <v>0</v>
      </c>
      <c r="N291" s="192">
        <f t="shared" si="261"/>
        <v>0</v>
      </c>
      <c r="O291" s="192">
        <v>0</v>
      </c>
      <c r="P291" s="192">
        <v>0</v>
      </c>
      <c r="Q291" s="192">
        <f t="shared" si="262"/>
        <v>0</v>
      </c>
      <c r="R291" s="192">
        <v>0</v>
      </c>
      <c r="S291" s="192">
        <v>0</v>
      </c>
      <c r="T291" s="192">
        <f t="shared" si="263"/>
        <v>0</v>
      </c>
      <c r="U291" s="192">
        <v>0</v>
      </c>
      <c r="V291" s="192">
        <v>0</v>
      </c>
      <c r="W291" s="192">
        <f t="shared" si="264"/>
        <v>0</v>
      </c>
      <c r="X291" s="193">
        <f t="shared" si="258"/>
        <v>0</v>
      </c>
      <c r="Y291" s="182"/>
    </row>
    <row r="292" spans="1:25" s="164" customFormat="1" x14ac:dyDescent="0.2">
      <c r="A292" s="158" t="s">
        <v>176</v>
      </c>
      <c r="B292" s="159" t="s">
        <v>59</v>
      </c>
      <c r="C292" s="159" t="s">
        <v>66</v>
      </c>
      <c r="D292" s="161">
        <v>1</v>
      </c>
      <c r="E292" s="162">
        <v>1</v>
      </c>
      <c r="F292" s="192">
        <f>ROUND($D292*'3p_turp_aprekins_dez'!$AX$20,2)</f>
        <v>39600</v>
      </c>
      <c r="G292" s="192">
        <f>ROUND($E292*'3p_turp_aprekins_dez'!$AX$21,2)</f>
        <v>27432</v>
      </c>
      <c r="H292" s="192">
        <f t="shared" si="259"/>
        <v>67032</v>
      </c>
      <c r="I292" s="192">
        <f>ROUND($F292*$K$4,2)</f>
        <v>9341.64</v>
      </c>
      <c r="J292" s="192">
        <f>ROUND($G292*$K$4,2)</f>
        <v>6471.21</v>
      </c>
      <c r="K292" s="192">
        <f t="shared" si="260"/>
        <v>15812.849999999999</v>
      </c>
      <c r="L292" s="192">
        <v>0</v>
      </c>
      <c r="M292" s="192">
        <v>0</v>
      </c>
      <c r="N292" s="192">
        <f t="shared" si="261"/>
        <v>0</v>
      </c>
      <c r="O292" s="192">
        <f>ROUND($F292*$Q$4,2)</f>
        <v>11313.72</v>
      </c>
      <c r="P292" s="192">
        <f>ROUND($G292*$Q$4,2)</f>
        <v>7837.32</v>
      </c>
      <c r="Q292" s="192">
        <f t="shared" si="262"/>
        <v>19151.04</v>
      </c>
      <c r="R292" s="192">
        <f>ROUND($F292*$T$4,2)</f>
        <v>799.92</v>
      </c>
      <c r="S292" s="192">
        <f>ROUND($G292*$T$4,2)</f>
        <v>554.13</v>
      </c>
      <c r="T292" s="192">
        <f t="shared" si="263"/>
        <v>1354.05</v>
      </c>
      <c r="U292" s="192">
        <f>ROUND($F292*$W$4,2)</f>
        <v>1275.1199999999999</v>
      </c>
      <c r="V292" s="192">
        <f>ROUND($G292*$W$4,2)</f>
        <v>883.31</v>
      </c>
      <c r="W292" s="192">
        <f t="shared" si="264"/>
        <v>2158.4299999999998</v>
      </c>
      <c r="X292" s="193">
        <f t="shared" si="258"/>
        <v>105508</v>
      </c>
      <c r="Y292" s="182"/>
    </row>
    <row r="293" spans="1:25" s="164" customFormat="1" x14ac:dyDescent="0.2">
      <c r="A293" s="158" t="s">
        <v>176</v>
      </c>
      <c r="B293" s="159" t="s">
        <v>59</v>
      </c>
      <c r="C293" s="159" t="s">
        <v>124</v>
      </c>
      <c r="D293" s="161">
        <v>0</v>
      </c>
      <c r="E293" s="162">
        <v>0</v>
      </c>
      <c r="F293" s="192">
        <v>0</v>
      </c>
      <c r="G293" s="192">
        <v>0</v>
      </c>
      <c r="H293" s="192">
        <f t="shared" si="259"/>
        <v>0</v>
      </c>
      <c r="I293" s="192">
        <v>0</v>
      </c>
      <c r="J293" s="192">
        <v>0</v>
      </c>
      <c r="K293" s="192">
        <f t="shared" si="260"/>
        <v>0</v>
      </c>
      <c r="L293" s="192">
        <v>0</v>
      </c>
      <c r="M293" s="192">
        <v>0</v>
      </c>
      <c r="N293" s="192">
        <f t="shared" si="261"/>
        <v>0</v>
      </c>
      <c r="O293" s="192">
        <v>0</v>
      </c>
      <c r="P293" s="192">
        <v>0</v>
      </c>
      <c r="Q293" s="192">
        <f t="shared" si="262"/>
        <v>0</v>
      </c>
      <c r="R293" s="192">
        <v>0</v>
      </c>
      <c r="S293" s="192">
        <v>0</v>
      </c>
      <c r="T293" s="192">
        <f t="shared" si="263"/>
        <v>0</v>
      </c>
      <c r="U293" s="192">
        <v>0</v>
      </c>
      <c r="V293" s="192">
        <v>0</v>
      </c>
      <c r="W293" s="192">
        <f t="shared" si="264"/>
        <v>0</v>
      </c>
      <c r="X293" s="193">
        <f t="shared" si="258"/>
        <v>0</v>
      </c>
      <c r="Y293" s="182"/>
    </row>
    <row r="294" spans="1:25" s="164" customFormat="1" x14ac:dyDescent="0.2">
      <c r="A294" s="158" t="s">
        <v>176</v>
      </c>
      <c r="B294" s="159" t="s">
        <v>59</v>
      </c>
      <c r="C294" s="159" t="s">
        <v>69</v>
      </c>
      <c r="D294" s="161">
        <v>0</v>
      </c>
      <c r="E294" s="162">
        <v>0</v>
      </c>
      <c r="F294" s="192">
        <v>0</v>
      </c>
      <c r="G294" s="192">
        <v>0</v>
      </c>
      <c r="H294" s="192">
        <f t="shared" si="259"/>
        <v>0</v>
      </c>
      <c r="I294" s="192">
        <v>0</v>
      </c>
      <c r="J294" s="192">
        <v>0</v>
      </c>
      <c r="K294" s="192">
        <f t="shared" si="260"/>
        <v>0</v>
      </c>
      <c r="L294" s="192">
        <v>0</v>
      </c>
      <c r="M294" s="192">
        <v>0</v>
      </c>
      <c r="N294" s="192">
        <f t="shared" si="261"/>
        <v>0</v>
      </c>
      <c r="O294" s="192">
        <v>0</v>
      </c>
      <c r="P294" s="192">
        <v>0</v>
      </c>
      <c r="Q294" s="192">
        <f t="shared" si="262"/>
        <v>0</v>
      </c>
      <c r="R294" s="192">
        <v>0</v>
      </c>
      <c r="S294" s="192">
        <v>0</v>
      </c>
      <c r="T294" s="192">
        <f t="shared" si="263"/>
        <v>0</v>
      </c>
      <c r="U294" s="192">
        <v>0</v>
      </c>
      <c r="V294" s="192">
        <v>0</v>
      </c>
      <c r="W294" s="192">
        <f t="shared" si="264"/>
        <v>0</v>
      </c>
      <c r="X294" s="193">
        <f t="shared" si="258"/>
        <v>0</v>
      </c>
      <c r="Y294" s="182"/>
    </row>
    <row r="295" spans="1:25" s="164" customFormat="1" x14ac:dyDescent="0.2">
      <c r="A295" s="158" t="s">
        <v>176</v>
      </c>
      <c r="B295" s="159" t="s">
        <v>59</v>
      </c>
      <c r="C295" s="159" t="s">
        <v>11</v>
      </c>
      <c r="D295" s="161">
        <v>0</v>
      </c>
      <c r="E295" s="162">
        <v>0</v>
      </c>
      <c r="F295" s="192">
        <v>0</v>
      </c>
      <c r="G295" s="192">
        <v>0</v>
      </c>
      <c r="H295" s="192">
        <f t="shared" si="259"/>
        <v>0</v>
      </c>
      <c r="I295" s="192">
        <v>0</v>
      </c>
      <c r="J295" s="192">
        <v>0</v>
      </c>
      <c r="K295" s="192">
        <f t="shared" si="260"/>
        <v>0</v>
      </c>
      <c r="L295" s="192">
        <v>0</v>
      </c>
      <c r="M295" s="192">
        <v>0</v>
      </c>
      <c r="N295" s="192">
        <f t="shared" si="261"/>
        <v>0</v>
      </c>
      <c r="O295" s="192">
        <v>0</v>
      </c>
      <c r="P295" s="192">
        <v>0</v>
      </c>
      <c r="Q295" s="192">
        <f t="shared" si="262"/>
        <v>0</v>
      </c>
      <c r="R295" s="192">
        <v>0</v>
      </c>
      <c r="S295" s="192">
        <v>0</v>
      </c>
      <c r="T295" s="192">
        <f t="shared" si="263"/>
        <v>0</v>
      </c>
      <c r="U295" s="192">
        <v>0</v>
      </c>
      <c r="V295" s="192">
        <v>0</v>
      </c>
      <c r="W295" s="192">
        <f t="shared" si="264"/>
        <v>0</v>
      </c>
      <c r="X295" s="193">
        <f t="shared" si="258"/>
        <v>0</v>
      </c>
      <c r="Y295" s="182"/>
    </row>
    <row r="296" spans="1:25" s="164" customFormat="1" ht="12" thickBot="1" x14ac:dyDescent="0.25">
      <c r="A296" s="185" t="s">
        <v>176</v>
      </c>
      <c r="B296" s="186" t="s">
        <v>59</v>
      </c>
      <c r="C296" s="186" t="s">
        <v>6</v>
      </c>
      <c r="D296" s="195">
        <v>0</v>
      </c>
      <c r="E296" s="188">
        <v>0</v>
      </c>
      <c r="F296" s="196">
        <v>0</v>
      </c>
      <c r="G296" s="196">
        <v>0</v>
      </c>
      <c r="H296" s="196">
        <f t="shared" si="259"/>
        <v>0</v>
      </c>
      <c r="I296" s="196">
        <v>0</v>
      </c>
      <c r="J296" s="196">
        <v>0</v>
      </c>
      <c r="K296" s="196">
        <f t="shared" si="260"/>
        <v>0</v>
      </c>
      <c r="L296" s="196">
        <v>0</v>
      </c>
      <c r="M296" s="196">
        <v>0</v>
      </c>
      <c r="N296" s="196">
        <f t="shared" si="261"/>
        <v>0</v>
      </c>
      <c r="O296" s="196">
        <v>0</v>
      </c>
      <c r="P296" s="196">
        <v>0</v>
      </c>
      <c r="Q296" s="196">
        <f t="shared" si="262"/>
        <v>0</v>
      </c>
      <c r="R296" s="196">
        <v>0</v>
      </c>
      <c r="S296" s="196">
        <v>0</v>
      </c>
      <c r="T296" s="196">
        <f t="shared" si="263"/>
        <v>0</v>
      </c>
      <c r="U296" s="196">
        <v>0</v>
      </c>
      <c r="V296" s="196">
        <v>0</v>
      </c>
      <c r="W296" s="196">
        <f t="shared" si="264"/>
        <v>0</v>
      </c>
      <c r="X296" s="197">
        <f t="shared" si="258"/>
        <v>0</v>
      </c>
      <c r="Y296" s="182"/>
    </row>
    <row r="297" spans="1:25" s="164" customFormat="1" ht="12" thickBot="1" x14ac:dyDescent="0.25">
      <c r="A297" s="214" t="s">
        <v>176</v>
      </c>
      <c r="B297" s="215" t="s">
        <v>180</v>
      </c>
      <c r="C297" s="215"/>
      <c r="D297" s="224">
        <f>SUM(D287:D296)</f>
        <v>2</v>
      </c>
      <c r="E297" s="217">
        <f t="shared" ref="E297:X297" si="280">SUM(E287:E296)</f>
        <v>2</v>
      </c>
      <c r="F297" s="225">
        <f t="shared" si="280"/>
        <v>118800</v>
      </c>
      <c r="G297" s="225">
        <f t="shared" si="280"/>
        <v>82296</v>
      </c>
      <c r="H297" s="225">
        <f t="shared" si="280"/>
        <v>201096</v>
      </c>
      <c r="I297" s="225">
        <f t="shared" si="280"/>
        <v>28024.92</v>
      </c>
      <c r="J297" s="225">
        <f t="shared" si="280"/>
        <v>19413.63</v>
      </c>
      <c r="K297" s="225">
        <f t="shared" si="280"/>
        <v>47438.549999999996</v>
      </c>
      <c r="L297" s="225">
        <f t="shared" si="280"/>
        <v>0</v>
      </c>
      <c r="M297" s="225">
        <f t="shared" si="280"/>
        <v>0</v>
      </c>
      <c r="N297" s="225">
        <f t="shared" si="280"/>
        <v>0</v>
      </c>
      <c r="O297" s="225">
        <f t="shared" si="280"/>
        <v>33941.159999999996</v>
      </c>
      <c r="P297" s="225">
        <f t="shared" si="280"/>
        <v>23511.96</v>
      </c>
      <c r="Q297" s="225">
        <f t="shared" si="280"/>
        <v>57453.120000000003</v>
      </c>
      <c r="R297" s="225">
        <f t="shared" si="280"/>
        <v>2399.7599999999998</v>
      </c>
      <c r="S297" s="225">
        <f t="shared" si="280"/>
        <v>1662.38</v>
      </c>
      <c r="T297" s="225">
        <f t="shared" si="280"/>
        <v>4062.1400000000003</v>
      </c>
      <c r="U297" s="225">
        <f t="shared" si="280"/>
        <v>3825.3599999999997</v>
      </c>
      <c r="V297" s="225">
        <f t="shared" si="280"/>
        <v>2649.93</v>
      </c>
      <c r="W297" s="225">
        <f t="shared" si="280"/>
        <v>6475.2899999999991</v>
      </c>
      <c r="X297" s="226">
        <f t="shared" si="280"/>
        <v>316525</v>
      </c>
      <c r="Y297" s="182"/>
    </row>
    <row r="298" spans="1:25" s="164" customFormat="1" x14ac:dyDescent="0.2">
      <c r="A298" s="176" t="s">
        <v>176</v>
      </c>
      <c r="B298" s="177" t="s">
        <v>60</v>
      </c>
      <c r="C298" s="177" t="s">
        <v>29</v>
      </c>
      <c r="D298" s="191">
        <v>0</v>
      </c>
      <c r="E298" s="179">
        <v>0</v>
      </c>
      <c r="F298" s="180">
        <v>0</v>
      </c>
      <c r="G298" s="180">
        <v>0</v>
      </c>
      <c r="H298" s="180">
        <f t="shared" si="259"/>
        <v>0</v>
      </c>
      <c r="I298" s="180">
        <v>0</v>
      </c>
      <c r="J298" s="180">
        <v>0</v>
      </c>
      <c r="K298" s="180">
        <f t="shared" si="260"/>
        <v>0</v>
      </c>
      <c r="L298" s="180">
        <v>0</v>
      </c>
      <c r="M298" s="180">
        <v>0</v>
      </c>
      <c r="N298" s="180">
        <f t="shared" si="261"/>
        <v>0</v>
      </c>
      <c r="O298" s="180">
        <v>0</v>
      </c>
      <c r="P298" s="180">
        <v>0</v>
      </c>
      <c r="Q298" s="180">
        <f t="shared" si="262"/>
        <v>0</v>
      </c>
      <c r="R298" s="180">
        <v>0</v>
      </c>
      <c r="S298" s="180">
        <v>0</v>
      </c>
      <c r="T298" s="180">
        <f t="shared" si="263"/>
        <v>0</v>
      </c>
      <c r="U298" s="180">
        <v>0</v>
      </c>
      <c r="V298" s="180">
        <v>0</v>
      </c>
      <c r="W298" s="180">
        <f t="shared" si="264"/>
        <v>0</v>
      </c>
      <c r="X298" s="181">
        <f t="shared" si="258"/>
        <v>0</v>
      </c>
      <c r="Y298" s="182"/>
    </row>
    <row r="299" spans="1:25" s="164" customFormat="1" x14ac:dyDescent="0.2">
      <c r="A299" s="158" t="s">
        <v>176</v>
      </c>
      <c r="B299" s="159" t="s">
        <v>60</v>
      </c>
      <c r="C299" s="159" t="s">
        <v>52</v>
      </c>
      <c r="D299" s="161">
        <v>0</v>
      </c>
      <c r="E299" s="162">
        <v>0</v>
      </c>
      <c r="F299" s="192">
        <v>0</v>
      </c>
      <c r="G299" s="192">
        <v>0</v>
      </c>
      <c r="H299" s="192">
        <f t="shared" si="259"/>
        <v>0</v>
      </c>
      <c r="I299" s="192">
        <v>0</v>
      </c>
      <c r="J299" s="192">
        <v>0</v>
      </c>
      <c r="K299" s="192">
        <f t="shared" si="260"/>
        <v>0</v>
      </c>
      <c r="L299" s="192">
        <v>0</v>
      </c>
      <c r="M299" s="192">
        <v>0</v>
      </c>
      <c r="N299" s="192">
        <f t="shared" si="261"/>
        <v>0</v>
      </c>
      <c r="O299" s="192">
        <v>0</v>
      </c>
      <c r="P299" s="192">
        <v>0</v>
      </c>
      <c r="Q299" s="192">
        <f t="shared" si="262"/>
        <v>0</v>
      </c>
      <c r="R299" s="192">
        <v>0</v>
      </c>
      <c r="S299" s="192">
        <v>0</v>
      </c>
      <c r="T299" s="192">
        <f t="shared" si="263"/>
        <v>0</v>
      </c>
      <c r="U299" s="192">
        <v>0</v>
      </c>
      <c r="V299" s="192">
        <v>0</v>
      </c>
      <c r="W299" s="192">
        <f t="shared" si="264"/>
        <v>0</v>
      </c>
      <c r="X299" s="193">
        <f t="shared" si="258"/>
        <v>0</v>
      </c>
      <c r="Y299" s="182"/>
    </row>
    <row r="300" spans="1:25" s="164" customFormat="1" x14ac:dyDescent="0.2">
      <c r="A300" s="158" t="s">
        <v>176</v>
      </c>
      <c r="B300" s="159" t="s">
        <v>60</v>
      </c>
      <c r="C300" s="159" t="s">
        <v>28</v>
      </c>
      <c r="D300" s="161">
        <v>1</v>
      </c>
      <c r="E300" s="162">
        <v>1</v>
      </c>
      <c r="F300" s="192">
        <f>ROUND($D300*'3p_turp_aprekins_dez'!$AX$16,2)</f>
        <v>79200</v>
      </c>
      <c r="G300" s="192">
        <f>ROUND($E300*'3p_turp_aprekins_dez'!$AX$17,2)</f>
        <v>54864</v>
      </c>
      <c r="H300" s="192">
        <f t="shared" si="259"/>
        <v>134064</v>
      </c>
      <c r="I300" s="192">
        <f t="shared" ref="I300" si="281">ROUND($F300*$K$4,2)</f>
        <v>18683.28</v>
      </c>
      <c r="J300" s="192">
        <f t="shared" ref="J300" si="282">ROUND($G300*$K$4,2)</f>
        <v>12942.42</v>
      </c>
      <c r="K300" s="192">
        <f t="shared" si="260"/>
        <v>31625.699999999997</v>
      </c>
      <c r="L300" s="192">
        <v>0</v>
      </c>
      <c r="M300" s="192">
        <v>0</v>
      </c>
      <c r="N300" s="192">
        <f t="shared" si="261"/>
        <v>0</v>
      </c>
      <c r="O300" s="192">
        <f>ROUND($F300*$Q$4,2)</f>
        <v>22627.439999999999</v>
      </c>
      <c r="P300" s="192">
        <f>ROUND($G300*$Q$4,2)</f>
        <v>15674.64</v>
      </c>
      <c r="Q300" s="192">
        <f t="shared" si="262"/>
        <v>38302.080000000002</v>
      </c>
      <c r="R300" s="192">
        <f>ROUND($F300*$T$4,2)</f>
        <v>1599.84</v>
      </c>
      <c r="S300" s="192">
        <f>ROUND($G300*$T$4,2)</f>
        <v>1108.25</v>
      </c>
      <c r="T300" s="192">
        <f t="shared" si="263"/>
        <v>2708.09</v>
      </c>
      <c r="U300" s="192">
        <f>ROUND($F300*$W$4,2)</f>
        <v>2550.2399999999998</v>
      </c>
      <c r="V300" s="192">
        <f>ROUND($G300*$W$4,2)</f>
        <v>1766.62</v>
      </c>
      <c r="W300" s="192">
        <f t="shared" si="264"/>
        <v>4316.8599999999997</v>
      </c>
      <c r="X300" s="193">
        <f t="shared" si="258"/>
        <v>211017</v>
      </c>
      <c r="Y300" s="182"/>
    </row>
    <row r="301" spans="1:25" s="164" customFormat="1" x14ac:dyDescent="0.2">
      <c r="A301" s="158" t="s">
        <v>176</v>
      </c>
      <c r="B301" s="159" t="s">
        <v>60</v>
      </c>
      <c r="C301" s="159" t="s">
        <v>66</v>
      </c>
      <c r="D301" s="161">
        <v>1</v>
      </c>
      <c r="E301" s="162">
        <v>1</v>
      </c>
      <c r="F301" s="192">
        <f>ROUND($D301*'3p_turp_aprekins_dez'!$AX$20,2)</f>
        <v>39600</v>
      </c>
      <c r="G301" s="192">
        <f>ROUND($E301*'3p_turp_aprekins_dez'!$AX$21,2)</f>
        <v>27432</v>
      </c>
      <c r="H301" s="192">
        <f t="shared" si="259"/>
        <v>67032</v>
      </c>
      <c r="I301" s="192">
        <f>ROUND($F301*$K$4,2)</f>
        <v>9341.64</v>
      </c>
      <c r="J301" s="192">
        <f>ROUND($G301*$K$4,2)</f>
        <v>6471.21</v>
      </c>
      <c r="K301" s="192">
        <f t="shared" si="260"/>
        <v>15812.849999999999</v>
      </c>
      <c r="L301" s="192">
        <v>0</v>
      </c>
      <c r="M301" s="192">
        <v>0</v>
      </c>
      <c r="N301" s="192">
        <f t="shared" si="261"/>
        <v>0</v>
      </c>
      <c r="O301" s="192">
        <f>ROUND($F301*$Q$4,2)</f>
        <v>11313.72</v>
      </c>
      <c r="P301" s="192">
        <f>ROUND($G301*$Q$4,2)</f>
        <v>7837.32</v>
      </c>
      <c r="Q301" s="192">
        <f t="shared" si="262"/>
        <v>19151.04</v>
      </c>
      <c r="R301" s="192">
        <f>ROUND($F301*$T$4,2)</f>
        <v>799.92</v>
      </c>
      <c r="S301" s="192">
        <f>ROUND($G301*$T$4,2)</f>
        <v>554.13</v>
      </c>
      <c r="T301" s="192">
        <f t="shared" si="263"/>
        <v>1354.05</v>
      </c>
      <c r="U301" s="192">
        <f>ROUND($F301*$W$4,2)</f>
        <v>1275.1199999999999</v>
      </c>
      <c r="V301" s="192">
        <f>ROUND($G301*$W$4,2)</f>
        <v>883.31</v>
      </c>
      <c r="W301" s="192">
        <f t="shared" si="264"/>
        <v>2158.4299999999998</v>
      </c>
      <c r="X301" s="193">
        <f t="shared" si="258"/>
        <v>105508</v>
      </c>
      <c r="Y301" s="182"/>
    </row>
    <row r="302" spans="1:25" s="164" customFormat="1" x14ac:dyDescent="0.2">
      <c r="A302" s="158" t="s">
        <v>176</v>
      </c>
      <c r="B302" s="159" t="s">
        <v>60</v>
      </c>
      <c r="C302" s="159" t="s">
        <v>124</v>
      </c>
      <c r="D302" s="161">
        <v>0</v>
      </c>
      <c r="E302" s="162">
        <v>0</v>
      </c>
      <c r="F302" s="192">
        <v>0</v>
      </c>
      <c r="G302" s="192">
        <v>0</v>
      </c>
      <c r="H302" s="192">
        <f t="shared" si="259"/>
        <v>0</v>
      </c>
      <c r="I302" s="192">
        <v>0</v>
      </c>
      <c r="J302" s="192">
        <v>0</v>
      </c>
      <c r="K302" s="192">
        <f t="shared" si="260"/>
        <v>0</v>
      </c>
      <c r="L302" s="192">
        <v>0</v>
      </c>
      <c r="M302" s="192">
        <v>0</v>
      </c>
      <c r="N302" s="192">
        <f t="shared" si="261"/>
        <v>0</v>
      </c>
      <c r="O302" s="192">
        <v>0</v>
      </c>
      <c r="P302" s="192">
        <v>0</v>
      </c>
      <c r="Q302" s="192">
        <f t="shared" si="262"/>
        <v>0</v>
      </c>
      <c r="R302" s="192">
        <v>0</v>
      </c>
      <c r="S302" s="192">
        <v>0</v>
      </c>
      <c r="T302" s="192">
        <f t="shared" si="263"/>
        <v>0</v>
      </c>
      <c r="U302" s="192">
        <v>0</v>
      </c>
      <c r="V302" s="192">
        <v>0</v>
      </c>
      <c r="W302" s="192">
        <f t="shared" si="264"/>
        <v>0</v>
      </c>
      <c r="X302" s="193">
        <f t="shared" si="258"/>
        <v>0</v>
      </c>
      <c r="Y302" s="182"/>
    </row>
    <row r="303" spans="1:25" s="164" customFormat="1" x14ac:dyDescent="0.2">
      <c r="A303" s="158" t="s">
        <v>176</v>
      </c>
      <c r="B303" s="159" t="s">
        <v>60</v>
      </c>
      <c r="C303" s="159" t="s">
        <v>69</v>
      </c>
      <c r="D303" s="161">
        <v>0</v>
      </c>
      <c r="E303" s="162">
        <v>0</v>
      </c>
      <c r="F303" s="192">
        <v>0</v>
      </c>
      <c r="G303" s="192">
        <v>0</v>
      </c>
      <c r="H303" s="192">
        <f t="shared" si="259"/>
        <v>0</v>
      </c>
      <c r="I303" s="192">
        <v>0</v>
      </c>
      <c r="J303" s="192">
        <v>0</v>
      </c>
      <c r="K303" s="192">
        <f t="shared" si="260"/>
        <v>0</v>
      </c>
      <c r="L303" s="192">
        <v>0</v>
      </c>
      <c r="M303" s="192">
        <v>0</v>
      </c>
      <c r="N303" s="192">
        <f t="shared" si="261"/>
        <v>0</v>
      </c>
      <c r="O303" s="192">
        <v>0</v>
      </c>
      <c r="P303" s="192">
        <v>0</v>
      </c>
      <c r="Q303" s="192">
        <f t="shared" si="262"/>
        <v>0</v>
      </c>
      <c r="R303" s="192">
        <v>0</v>
      </c>
      <c r="S303" s="192">
        <v>0</v>
      </c>
      <c r="T303" s="192">
        <f t="shared" si="263"/>
        <v>0</v>
      </c>
      <c r="U303" s="192">
        <v>0</v>
      </c>
      <c r="V303" s="192">
        <v>0</v>
      </c>
      <c r="W303" s="192">
        <f t="shared" si="264"/>
        <v>0</v>
      </c>
      <c r="X303" s="193">
        <f t="shared" si="258"/>
        <v>0</v>
      </c>
      <c r="Y303" s="182"/>
    </row>
    <row r="304" spans="1:25" s="164" customFormat="1" x14ac:dyDescent="0.2">
      <c r="A304" s="158" t="s">
        <v>176</v>
      </c>
      <c r="B304" s="159" t="s">
        <v>60</v>
      </c>
      <c r="C304" s="159" t="s">
        <v>55</v>
      </c>
      <c r="D304" s="161">
        <v>0</v>
      </c>
      <c r="E304" s="162">
        <v>0</v>
      </c>
      <c r="F304" s="192">
        <v>0</v>
      </c>
      <c r="G304" s="192">
        <v>0</v>
      </c>
      <c r="H304" s="192">
        <f t="shared" si="259"/>
        <v>0</v>
      </c>
      <c r="I304" s="192">
        <v>0</v>
      </c>
      <c r="J304" s="192">
        <v>0</v>
      </c>
      <c r="K304" s="192">
        <f t="shared" si="260"/>
        <v>0</v>
      </c>
      <c r="L304" s="192">
        <v>0</v>
      </c>
      <c r="M304" s="192">
        <v>0</v>
      </c>
      <c r="N304" s="192">
        <f t="shared" si="261"/>
        <v>0</v>
      </c>
      <c r="O304" s="192">
        <v>0</v>
      </c>
      <c r="P304" s="192">
        <v>0</v>
      </c>
      <c r="Q304" s="192">
        <f t="shared" si="262"/>
        <v>0</v>
      </c>
      <c r="R304" s="192">
        <v>0</v>
      </c>
      <c r="S304" s="192">
        <v>0</v>
      </c>
      <c r="T304" s="192">
        <f t="shared" si="263"/>
        <v>0</v>
      </c>
      <c r="U304" s="192">
        <v>0</v>
      </c>
      <c r="V304" s="192">
        <v>0</v>
      </c>
      <c r="W304" s="192">
        <f t="shared" si="264"/>
        <v>0</v>
      </c>
      <c r="X304" s="193">
        <f t="shared" si="258"/>
        <v>0</v>
      </c>
      <c r="Y304" s="182"/>
    </row>
    <row r="305" spans="1:25" s="164" customFormat="1" x14ac:dyDescent="0.2">
      <c r="A305" s="158" t="s">
        <v>176</v>
      </c>
      <c r="B305" s="159" t="s">
        <v>60</v>
      </c>
      <c r="C305" s="159" t="s">
        <v>6</v>
      </c>
      <c r="D305" s="161">
        <v>0</v>
      </c>
      <c r="E305" s="162">
        <v>0</v>
      </c>
      <c r="F305" s="192">
        <v>0</v>
      </c>
      <c r="G305" s="192">
        <v>0</v>
      </c>
      <c r="H305" s="192">
        <f t="shared" si="259"/>
        <v>0</v>
      </c>
      <c r="I305" s="192">
        <v>0</v>
      </c>
      <c r="J305" s="192">
        <v>0</v>
      </c>
      <c r="K305" s="192">
        <f t="shared" si="260"/>
        <v>0</v>
      </c>
      <c r="L305" s="192">
        <v>0</v>
      </c>
      <c r="M305" s="192">
        <v>0</v>
      </c>
      <c r="N305" s="192">
        <f t="shared" si="261"/>
        <v>0</v>
      </c>
      <c r="O305" s="192">
        <v>0</v>
      </c>
      <c r="P305" s="192">
        <v>0</v>
      </c>
      <c r="Q305" s="192">
        <f t="shared" si="262"/>
        <v>0</v>
      </c>
      <c r="R305" s="192">
        <v>0</v>
      </c>
      <c r="S305" s="192">
        <v>0</v>
      </c>
      <c r="T305" s="192">
        <f t="shared" si="263"/>
        <v>0</v>
      </c>
      <c r="U305" s="192">
        <v>0</v>
      </c>
      <c r="V305" s="192">
        <v>0</v>
      </c>
      <c r="W305" s="192">
        <f t="shared" si="264"/>
        <v>0</v>
      </c>
      <c r="X305" s="193">
        <f t="shared" si="258"/>
        <v>0</v>
      </c>
      <c r="Y305" s="182"/>
    </row>
    <row r="306" spans="1:25" s="164" customFormat="1" ht="12" thickBot="1" x14ac:dyDescent="0.25">
      <c r="A306" s="185" t="s">
        <v>176</v>
      </c>
      <c r="B306" s="186" t="s">
        <v>60</v>
      </c>
      <c r="C306" s="186" t="s">
        <v>56</v>
      </c>
      <c r="D306" s="195">
        <v>0</v>
      </c>
      <c r="E306" s="188">
        <v>0</v>
      </c>
      <c r="F306" s="196">
        <v>0</v>
      </c>
      <c r="G306" s="196">
        <v>0</v>
      </c>
      <c r="H306" s="196">
        <f t="shared" si="259"/>
        <v>0</v>
      </c>
      <c r="I306" s="196">
        <v>0</v>
      </c>
      <c r="J306" s="196">
        <v>0</v>
      </c>
      <c r="K306" s="196">
        <f t="shared" si="260"/>
        <v>0</v>
      </c>
      <c r="L306" s="196">
        <v>0</v>
      </c>
      <c r="M306" s="196">
        <v>0</v>
      </c>
      <c r="N306" s="196">
        <f t="shared" si="261"/>
        <v>0</v>
      </c>
      <c r="O306" s="196">
        <v>0</v>
      </c>
      <c r="P306" s="196">
        <v>0</v>
      </c>
      <c r="Q306" s="196">
        <f t="shared" si="262"/>
        <v>0</v>
      </c>
      <c r="R306" s="196">
        <v>0</v>
      </c>
      <c r="S306" s="196">
        <v>0</v>
      </c>
      <c r="T306" s="196">
        <f t="shared" si="263"/>
        <v>0</v>
      </c>
      <c r="U306" s="196">
        <v>0</v>
      </c>
      <c r="V306" s="196">
        <v>0</v>
      </c>
      <c r="W306" s="196">
        <f t="shared" si="264"/>
        <v>0</v>
      </c>
      <c r="X306" s="197">
        <f t="shared" si="258"/>
        <v>0</v>
      </c>
      <c r="Y306" s="182"/>
    </row>
    <row r="307" spans="1:25" s="164" customFormat="1" ht="12" thickBot="1" x14ac:dyDescent="0.25">
      <c r="A307" s="214" t="s">
        <v>176</v>
      </c>
      <c r="B307" s="215" t="s">
        <v>180</v>
      </c>
      <c r="C307" s="215"/>
      <c r="D307" s="224">
        <f>SUM(D298:D306)</f>
        <v>2</v>
      </c>
      <c r="E307" s="217">
        <f t="shared" ref="E307:X307" si="283">SUM(E298:E306)</f>
        <v>2</v>
      </c>
      <c r="F307" s="225">
        <f t="shared" si="283"/>
        <v>118800</v>
      </c>
      <c r="G307" s="225">
        <f t="shared" si="283"/>
        <v>82296</v>
      </c>
      <c r="H307" s="225">
        <f t="shared" si="283"/>
        <v>201096</v>
      </c>
      <c r="I307" s="225">
        <f t="shared" si="283"/>
        <v>28024.92</v>
      </c>
      <c r="J307" s="225">
        <f t="shared" si="283"/>
        <v>19413.63</v>
      </c>
      <c r="K307" s="225">
        <f t="shared" si="283"/>
        <v>47438.549999999996</v>
      </c>
      <c r="L307" s="225">
        <f t="shared" si="283"/>
        <v>0</v>
      </c>
      <c r="M307" s="225">
        <f t="shared" si="283"/>
        <v>0</v>
      </c>
      <c r="N307" s="225">
        <f t="shared" si="283"/>
        <v>0</v>
      </c>
      <c r="O307" s="225">
        <f t="shared" si="283"/>
        <v>33941.159999999996</v>
      </c>
      <c r="P307" s="225">
        <f t="shared" si="283"/>
        <v>23511.96</v>
      </c>
      <c r="Q307" s="225">
        <f t="shared" si="283"/>
        <v>57453.120000000003</v>
      </c>
      <c r="R307" s="225">
        <f t="shared" si="283"/>
        <v>2399.7599999999998</v>
      </c>
      <c r="S307" s="225">
        <f t="shared" si="283"/>
        <v>1662.38</v>
      </c>
      <c r="T307" s="225">
        <f t="shared" si="283"/>
        <v>4062.1400000000003</v>
      </c>
      <c r="U307" s="225">
        <f t="shared" si="283"/>
        <v>3825.3599999999997</v>
      </c>
      <c r="V307" s="225">
        <f t="shared" si="283"/>
        <v>2649.93</v>
      </c>
      <c r="W307" s="225">
        <f t="shared" si="283"/>
        <v>6475.2899999999991</v>
      </c>
      <c r="X307" s="226">
        <f t="shared" si="283"/>
        <v>316525</v>
      </c>
      <c r="Y307" s="182"/>
    </row>
    <row r="308" spans="1:25" s="164" customFormat="1" x14ac:dyDescent="0.2">
      <c r="A308" s="176" t="s">
        <v>176</v>
      </c>
      <c r="B308" s="177" t="s">
        <v>61</v>
      </c>
      <c r="C308" s="177" t="s">
        <v>29</v>
      </c>
      <c r="D308" s="191">
        <v>0</v>
      </c>
      <c r="E308" s="179">
        <v>0</v>
      </c>
      <c r="F308" s="180">
        <v>0</v>
      </c>
      <c r="G308" s="180">
        <v>0</v>
      </c>
      <c r="H308" s="180">
        <f t="shared" si="259"/>
        <v>0</v>
      </c>
      <c r="I308" s="180">
        <v>0</v>
      </c>
      <c r="J308" s="180">
        <v>0</v>
      </c>
      <c r="K308" s="180">
        <f t="shared" si="260"/>
        <v>0</v>
      </c>
      <c r="L308" s="180">
        <v>0</v>
      </c>
      <c r="M308" s="180">
        <v>0</v>
      </c>
      <c r="N308" s="180">
        <f t="shared" si="261"/>
        <v>0</v>
      </c>
      <c r="O308" s="180">
        <v>0</v>
      </c>
      <c r="P308" s="180">
        <v>0</v>
      </c>
      <c r="Q308" s="180">
        <f t="shared" si="262"/>
        <v>0</v>
      </c>
      <c r="R308" s="180">
        <v>0</v>
      </c>
      <c r="S308" s="180">
        <v>0</v>
      </c>
      <c r="T308" s="180">
        <f t="shared" si="263"/>
        <v>0</v>
      </c>
      <c r="U308" s="180">
        <v>0</v>
      </c>
      <c r="V308" s="180">
        <v>0</v>
      </c>
      <c r="W308" s="180">
        <f t="shared" si="264"/>
        <v>0</v>
      </c>
      <c r="X308" s="181">
        <f t="shared" si="258"/>
        <v>0</v>
      </c>
      <c r="Y308" s="182"/>
    </row>
    <row r="309" spans="1:25" s="164" customFormat="1" x14ac:dyDescent="0.2">
      <c r="A309" s="158" t="s">
        <v>176</v>
      </c>
      <c r="B309" s="159" t="s">
        <v>61</v>
      </c>
      <c r="C309" s="159" t="s">
        <v>52</v>
      </c>
      <c r="D309" s="161">
        <v>0</v>
      </c>
      <c r="E309" s="162">
        <v>0</v>
      </c>
      <c r="F309" s="192">
        <v>0</v>
      </c>
      <c r="G309" s="192">
        <v>0</v>
      </c>
      <c r="H309" s="192">
        <f t="shared" si="259"/>
        <v>0</v>
      </c>
      <c r="I309" s="192">
        <v>0</v>
      </c>
      <c r="J309" s="192">
        <v>0</v>
      </c>
      <c r="K309" s="192">
        <f t="shared" si="260"/>
        <v>0</v>
      </c>
      <c r="L309" s="192">
        <v>0</v>
      </c>
      <c r="M309" s="192">
        <v>0</v>
      </c>
      <c r="N309" s="192">
        <f t="shared" si="261"/>
        <v>0</v>
      </c>
      <c r="O309" s="192">
        <v>0</v>
      </c>
      <c r="P309" s="192">
        <v>0</v>
      </c>
      <c r="Q309" s="192">
        <f t="shared" si="262"/>
        <v>0</v>
      </c>
      <c r="R309" s="192">
        <v>0</v>
      </c>
      <c r="S309" s="192">
        <v>0</v>
      </c>
      <c r="T309" s="192">
        <f t="shared" si="263"/>
        <v>0</v>
      </c>
      <c r="U309" s="192">
        <v>0</v>
      </c>
      <c r="V309" s="192">
        <v>0</v>
      </c>
      <c r="W309" s="192">
        <f t="shared" si="264"/>
        <v>0</v>
      </c>
      <c r="X309" s="193">
        <f t="shared" si="258"/>
        <v>0</v>
      </c>
      <c r="Y309" s="182"/>
    </row>
    <row r="310" spans="1:25" s="164" customFormat="1" x14ac:dyDescent="0.2">
      <c r="A310" s="158" t="s">
        <v>176</v>
      </c>
      <c r="B310" s="159" t="s">
        <v>61</v>
      </c>
      <c r="C310" s="159" t="s">
        <v>28</v>
      </c>
      <c r="D310" s="161">
        <v>1</v>
      </c>
      <c r="E310" s="162">
        <v>1</v>
      </c>
      <c r="F310" s="192">
        <f>ROUND($D310*'3p_turp_aprekins_dez'!$AX$16,2)</f>
        <v>79200</v>
      </c>
      <c r="G310" s="192">
        <f>ROUND($E310*'3p_turp_aprekins_dez'!$AX$17,2)</f>
        <v>54864</v>
      </c>
      <c r="H310" s="192">
        <f t="shared" ref="H310" si="284">SUM(F310:G310)</f>
        <v>134064</v>
      </c>
      <c r="I310" s="192">
        <f t="shared" ref="I310" si="285">ROUND($F310*$K$4,2)</f>
        <v>18683.28</v>
      </c>
      <c r="J310" s="192">
        <f t="shared" ref="J310" si="286">ROUND($G310*$K$4,2)</f>
        <v>12942.42</v>
      </c>
      <c r="K310" s="192">
        <f t="shared" ref="K310" si="287">SUM(I310:J310)</f>
        <v>31625.699999999997</v>
      </c>
      <c r="L310" s="192">
        <v>0</v>
      </c>
      <c r="M310" s="192">
        <v>0</v>
      </c>
      <c r="N310" s="192">
        <f t="shared" ref="N310" si="288">SUM(L310:M310)</f>
        <v>0</v>
      </c>
      <c r="O310" s="192">
        <f>ROUND($F310*$Q$4,2)</f>
        <v>22627.439999999999</v>
      </c>
      <c r="P310" s="192">
        <f>ROUND($G310*$Q$4,2)</f>
        <v>15674.64</v>
      </c>
      <c r="Q310" s="192">
        <f t="shared" ref="Q310" si="289">SUM(O310:P310)</f>
        <v>38302.080000000002</v>
      </c>
      <c r="R310" s="192">
        <f>ROUND($F310*$T$4,2)</f>
        <v>1599.84</v>
      </c>
      <c r="S310" s="192">
        <f>ROUND($G310*$T$4,2)</f>
        <v>1108.25</v>
      </c>
      <c r="T310" s="192">
        <f t="shared" ref="T310" si="290">SUM(R310:S310)</f>
        <v>2708.09</v>
      </c>
      <c r="U310" s="192">
        <f>ROUND($F310*$W$4,2)</f>
        <v>2550.2399999999998</v>
      </c>
      <c r="V310" s="192">
        <f>ROUND($G310*$W$4,2)</f>
        <v>1766.62</v>
      </c>
      <c r="W310" s="192">
        <f t="shared" ref="W310" si="291">SUM(U310:V310)</f>
        <v>4316.8599999999997</v>
      </c>
      <c r="X310" s="193">
        <f t="shared" si="258"/>
        <v>211017</v>
      </c>
      <c r="Y310" s="182"/>
    </row>
    <row r="311" spans="1:25" s="164" customFormat="1" x14ac:dyDescent="0.2">
      <c r="A311" s="158" t="s">
        <v>176</v>
      </c>
      <c r="B311" s="159" t="s">
        <v>61</v>
      </c>
      <c r="C311" s="159" t="s">
        <v>66</v>
      </c>
      <c r="D311" s="161">
        <v>1</v>
      </c>
      <c r="E311" s="162">
        <v>1</v>
      </c>
      <c r="F311" s="192">
        <f>ROUND($D311*'3p_turp_aprekins_dez'!$AX$20,2)</f>
        <v>39600</v>
      </c>
      <c r="G311" s="192">
        <f>ROUND($E311*'3p_turp_aprekins_dez'!$AX$21,2)</f>
        <v>27432</v>
      </c>
      <c r="H311" s="192">
        <f t="shared" si="259"/>
        <v>67032</v>
      </c>
      <c r="I311" s="192">
        <f>ROUND($F311*$K$4,2)</f>
        <v>9341.64</v>
      </c>
      <c r="J311" s="192">
        <f>ROUND($G311*$K$4,2)</f>
        <v>6471.21</v>
      </c>
      <c r="K311" s="192">
        <f t="shared" si="260"/>
        <v>15812.849999999999</v>
      </c>
      <c r="L311" s="192">
        <v>0</v>
      </c>
      <c r="M311" s="192">
        <v>0</v>
      </c>
      <c r="N311" s="192">
        <f t="shared" si="261"/>
        <v>0</v>
      </c>
      <c r="O311" s="192">
        <f>ROUND($F311*$Q$4,2)</f>
        <v>11313.72</v>
      </c>
      <c r="P311" s="192">
        <f>ROUND($G311*$Q$4,2)</f>
        <v>7837.32</v>
      </c>
      <c r="Q311" s="192">
        <f t="shared" si="262"/>
        <v>19151.04</v>
      </c>
      <c r="R311" s="192">
        <f>ROUND($F311*$T$4,2)</f>
        <v>799.92</v>
      </c>
      <c r="S311" s="192">
        <f>ROUND($G311*$T$4,2)</f>
        <v>554.13</v>
      </c>
      <c r="T311" s="192">
        <f t="shared" si="263"/>
        <v>1354.05</v>
      </c>
      <c r="U311" s="192">
        <f>ROUND($F311*$W$4,2)</f>
        <v>1275.1199999999999</v>
      </c>
      <c r="V311" s="192">
        <f>ROUND($G311*$W$4,2)</f>
        <v>883.31</v>
      </c>
      <c r="W311" s="192">
        <f t="shared" si="264"/>
        <v>2158.4299999999998</v>
      </c>
      <c r="X311" s="193">
        <f t="shared" si="258"/>
        <v>105508</v>
      </c>
      <c r="Y311" s="182"/>
    </row>
    <row r="312" spans="1:25" s="164" customFormat="1" x14ac:dyDescent="0.2">
      <c r="A312" s="158" t="s">
        <v>176</v>
      </c>
      <c r="B312" s="159" t="s">
        <v>61</v>
      </c>
      <c r="C312" s="159" t="s">
        <v>124</v>
      </c>
      <c r="D312" s="161">
        <v>0</v>
      </c>
      <c r="E312" s="162">
        <v>0</v>
      </c>
      <c r="F312" s="192">
        <v>0</v>
      </c>
      <c r="G312" s="192">
        <v>0</v>
      </c>
      <c r="H312" s="192">
        <f t="shared" si="259"/>
        <v>0</v>
      </c>
      <c r="I312" s="192">
        <v>0</v>
      </c>
      <c r="J312" s="192">
        <v>0</v>
      </c>
      <c r="K312" s="192">
        <f t="shared" si="260"/>
        <v>0</v>
      </c>
      <c r="L312" s="192">
        <v>0</v>
      </c>
      <c r="M312" s="192">
        <v>0</v>
      </c>
      <c r="N312" s="192">
        <f t="shared" si="261"/>
        <v>0</v>
      </c>
      <c r="O312" s="192">
        <v>0</v>
      </c>
      <c r="P312" s="192">
        <v>0</v>
      </c>
      <c r="Q312" s="192">
        <f t="shared" si="262"/>
        <v>0</v>
      </c>
      <c r="R312" s="192">
        <v>0</v>
      </c>
      <c r="S312" s="192">
        <v>0</v>
      </c>
      <c r="T312" s="192">
        <f t="shared" si="263"/>
        <v>0</v>
      </c>
      <c r="U312" s="192">
        <v>0</v>
      </c>
      <c r="V312" s="192">
        <v>0</v>
      </c>
      <c r="W312" s="192">
        <f t="shared" si="264"/>
        <v>0</v>
      </c>
      <c r="X312" s="193">
        <f t="shared" si="258"/>
        <v>0</v>
      </c>
      <c r="Y312" s="182"/>
    </row>
    <row r="313" spans="1:25" s="164" customFormat="1" x14ac:dyDescent="0.2">
      <c r="A313" s="158" t="s">
        <v>176</v>
      </c>
      <c r="B313" s="159" t="s">
        <v>61</v>
      </c>
      <c r="C313" s="159" t="s">
        <v>69</v>
      </c>
      <c r="D313" s="161">
        <v>0</v>
      </c>
      <c r="E313" s="162">
        <v>0</v>
      </c>
      <c r="F313" s="192">
        <v>0</v>
      </c>
      <c r="G313" s="192">
        <v>0</v>
      </c>
      <c r="H313" s="192">
        <f t="shared" si="259"/>
        <v>0</v>
      </c>
      <c r="I313" s="192">
        <v>0</v>
      </c>
      <c r="J313" s="192">
        <v>0</v>
      </c>
      <c r="K313" s="192">
        <f t="shared" si="260"/>
        <v>0</v>
      </c>
      <c r="L313" s="192">
        <v>0</v>
      </c>
      <c r="M313" s="192">
        <v>0</v>
      </c>
      <c r="N313" s="192">
        <f t="shared" si="261"/>
        <v>0</v>
      </c>
      <c r="O313" s="192">
        <v>0</v>
      </c>
      <c r="P313" s="192">
        <v>0</v>
      </c>
      <c r="Q313" s="192">
        <f t="shared" si="262"/>
        <v>0</v>
      </c>
      <c r="R313" s="192">
        <v>0</v>
      </c>
      <c r="S313" s="192">
        <v>0</v>
      </c>
      <c r="T313" s="192">
        <f t="shared" si="263"/>
        <v>0</v>
      </c>
      <c r="U313" s="192">
        <v>0</v>
      </c>
      <c r="V313" s="192">
        <v>0</v>
      </c>
      <c r="W313" s="192">
        <f t="shared" si="264"/>
        <v>0</v>
      </c>
      <c r="X313" s="193">
        <f t="shared" si="258"/>
        <v>0</v>
      </c>
      <c r="Y313" s="182"/>
    </row>
    <row r="314" spans="1:25" s="164" customFormat="1" x14ac:dyDescent="0.2">
      <c r="A314" s="158" t="s">
        <v>176</v>
      </c>
      <c r="B314" s="159" t="s">
        <v>61</v>
      </c>
      <c r="C314" s="159" t="s">
        <v>55</v>
      </c>
      <c r="D314" s="161">
        <v>0</v>
      </c>
      <c r="E314" s="162">
        <v>0</v>
      </c>
      <c r="F314" s="192">
        <v>0</v>
      </c>
      <c r="G314" s="192">
        <v>0</v>
      </c>
      <c r="H314" s="192">
        <f t="shared" si="259"/>
        <v>0</v>
      </c>
      <c r="I314" s="192">
        <v>0</v>
      </c>
      <c r="J314" s="192">
        <v>0</v>
      </c>
      <c r="K314" s="192">
        <f t="shared" si="260"/>
        <v>0</v>
      </c>
      <c r="L314" s="192">
        <v>0</v>
      </c>
      <c r="M314" s="192">
        <v>0</v>
      </c>
      <c r="N314" s="192">
        <f t="shared" si="261"/>
        <v>0</v>
      </c>
      <c r="O314" s="192">
        <v>0</v>
      </c>
      <c r="P314" s="192">
        <v>0</v>
      </c>
      <c r="Q314" s="192">
        <f t="shared" si="262"/>
        <v>0</v>
      </c>
      <c r="R314" s="192">
        <v>0</v>
      </c>
      <c r="S314" s="192">
        <v>0</v>
      </c>
      <c r="T314" s="192">
        <f t="shared" si="263"/>
        <v>0</v>
      </c>
      <c r="U314" s="192">
        <v>0</v>
      </c>
      <c r="V314" s="192">
        <v>0</v>
      </c>
      <c r="W314" s="192">
        <f t="shared" si="264"/>
        <v>0</v>
      </c>
      <c r="X314" s="193">
        <f t="shared" si="258"/>
        <v>0</v>
      </c>
      <c r="Y314" s="182"/>
    </row>
    <row r="315" spans="1:25" s="164" customFormat="1" x14ac:dyDescent="0.2">
      <c r="A315" s="158" t="s">
        <v>176</v>
      </c>
      <c r="B315" s="159" t="s">
        <v>61</v>
      </c>
      <c r="C315" s="159" t="s">
        <v>6</v>
      </c>
      <c r="D315" s="161">
        <v>0</v>
      </c>
      <c r="E315" s="162">
        <v>0</v>
      </c>
      <c r="F315" s="192">
        <v>0</v>
      </c>
      <c r="G315" s="192">
        <v>0</v>
      </c>
      <c r="H315" s="192">
        <f t="shared" si="259"/>
        <v>0</v>
      </c>
      <c r="I315" s="192">
        <v>0</v>
      </c>
      <c r="J315" s="192">
        <v>0</v>
      </c>
      <c r="K315" s="192">
        <f t="shared" si="260"/>
        <v>0</v>
      </c>
      <c r="L315" s="192">
        <v>0</v>
      </c>
      <c r="M315" s="192">
        <v>0</v>
      </c>
      <c r="N315" s="192">
        <f t="shared" si="261"/>
        <v>0</v>
      </c>
      <c r="O315" s="192">
        <v>0</v>
      </c>
      <c r="P315" s="192">
        <v>0</v>
      </c>
      <c r="Q315" s="192">
        <f t="shared" si="262"/>
        <v>0</v>
      </c>
      <c r="R315" s="192">
        <v>0</v>
      </c>
      <c r="S315" s="192">
        <v>0</v>
      </c>
      <c r="T315" s="192">
        <f t="shared" si="263"/>
        <v>0</v>
      </c>
      <c r="U315" s="192">
        <v>0</v>
      </c>
      <c r="V315" s="192">
        <v>0</v>
      </c>
      <c r="W315" s="192">
        <f t="shared" si="264"/>
        <v>0</v>
      </c>
      <c r="X315" s="193">
        <f t="shared" si="258"/>
        <v>0</v>
      </c>
      <c r="Y315" s="182"/>
    </row>
    <row r="316" spans="1:25" s="164" customFormat="1" ht="12" thickBot="1" x14ac:dyDescent="0.25">
      <c r="A316" s="185" t="s">
        <v>176</v>
      </c>
      <c r="B316" s="186" t="s">
        <v>61</v>
      </c>
      <c r="C316" s="186" t="s">
        <v>56</v>
      </c>
      <c r="D316" s="195">
        <v>0</v>
      </c>
      <c r="E316" s="188">
        <v>0</v>
      </c>
      <c r="F316" s="196">
        <v>0</v>
      </c>
      <c r="G316" s="196">
        <v>0</v>
      </c>
      <c r="H316" s="196">
        <f t="shared" si="259"/>
        <v>0</v>
      </c>
      <c r="I316" s="196">
        <v>0</v>
      </c>
      <c r="J316" s="196">
        <v>0</v>
      </c>
      <c r="K316" s="196">
        <f t="shared" si="260"/>
        <v>0</v>
      </c>
      <c r="L316" s="196">
        <v>0</v>
      </c>
      <c r="M316" s="196">
        <v>0</v>
      </c>
      <c r="N316" s="196">
        <f t="shared" si="261"/>
        <v>0</v>
      </c>
      <c r="O316" s="196">
        <v>0</v>
      </c>
      <c r="P316" s="196">
        <v>0</v>
      </c>
      <c r="Q316" s="196">
        <f t="shared" si="262"/>
        <v>0</v>
      </c>
      <c r="R316" s="196">
        <v>0</v>
      </c>
      <c r="S316" s="196">
        <v>0</v>
      </c>
      <c r="T316" s="196">
        <f t="shared" si="263"/>
        <v>0</v>
      </c>
      <c r="U316" s="196">
        <v>0</v>
      </c>
      <c r="V316" s="196">
        <v>0</v>
      </c>
      <c r="W316" s="196">
        <f t="shared" si="264"/>
        <v>0</v>
      </c>
      <c r="X316" s="197">
        <f t="shared" si="258"/>
        <v>0</v>
      </c>
      <c r="Y316" s="182"/>
    </row>
    <row r="317" spans="1:25" s="164" customFormat="1" ht="12" thickBot="1" x14ac:dyDescent="0.25">
      <c r="A317" s="214" t="s">
        <v>176</v>
      </c>
      <c r="B317" s="215" t="s">
        <v>180</v>
      </c>
      <c r="C317" s="215"/>
      <c r="D317" s="224">
        <f>SUM(D308:D316)</f>
        <v>2</v>
      </c>
      <c r="E317" s="217">
        <f t="shared" ref="E317:X317" si="292">SUM(E308:E316)</f>
        <v>2</v>
      </c>
      <c r="F317" s="225">
        <f t="shared" si="292"/>
        <v>118800</v>
      </c>
      <c r="G317" s="225">
        <f t="shared" si="292"/>
        <v>82296</v>
      </c>
      <c r="H317" s="225">
        <f t="shared" si="292"/>
        <v>201096</v>
      </c>
      <c r="I317" s="225">
        <f t="shared" si="292"/>
        <v>28024.92</v>
      </c>
      <c r="J317" s="225">
        <f t="shared" si="292"/>
        <v>19413.63</v>
      </c>
      <c r="K317" s="225">
        <f t="shared" si="292"/>
        <v>47438.549999999996</v>
      </c>
      <c r="L317" s="225">
        <f t="shared" si="292"/>
        <v>0</v>
      </c>
      <c r="M317" s="225">
        <f t="shared" si="292"/>
        <v>0</v>
      </c>
      <c r="N317" s="225">
        <f t="shared" si="292"/>
        <v>0</v>
      </c>
      <c r="O317" s="225">
        <f t="shared" si="292"/>
        <v>33941.159999999996</v>
      </c>
      <c r="P317" s="225">
        <f t="shared" si="292"/>
        <v>23511.96</v>
      </c>
      <c r="Q317" s="225">
        <f t="shared" si="292"/>
        <v>57453.120000000003</v>
      </c>
      <c r="R317" s="225">
        <f t="shared" si="292"/>
        <v>2399.7599999999998</v>
      </c>
      <c r="S317" s="225">
        <f t="shared" si="292"/>
        <v>1662.38</v>
      </c>
      <c r="T317" s="225">
        <f t="shared" si="292"/>
        <v>4062.1400000000003</v>
      </c>
      <c r="U317" s="225">
        <f t="shared" si="292"/>
        <v>3825.3599999999997</v>
      </c>
      <c r="V317" s="225">
        <f t="shared" si="292"/>
        <v>2649.93</v>
      </c>
      <c r="W317" s="225">
        <f t="shared" si="292"/>
        <v>6475.2899999999991</v>
      </c>
      <c r="X317" s="226">
        <f t="shared" si="292"/>
        <v>316525</v>
      </c>
      <c r="Y317" s="182"/>
    </row>
    <row r="318" spans="1:25" s="164" customFormat="1" x14ac:dyDescent="0.2">
      <c r="A318" s="176" t="s">
        <v>176</v>
      </c>
      <c r="B318" s="177" t="s">
        <v>62</v>
      </c>
      <c r="C318" s="177" t="s">
        <v>29</v>
      </c>
      <c r="D318" s="191">
        <v>0</v>
      </c>
      <c r="E318" s="179">
        <v>0</v>
      </c>
      <c r="F318" s="180">
        <v>0</v>
      </c>
      <c r="G318" s="180">
        <v>0</v>
      </c>
      <c r="H318" s="180">
        <f t="shared" si="259"/>
        <v>0</v>
      </c>
      <c r="I318" s="180">
        <v>0</v>
      </c>
      <c r="J318" s="180">
        <v>0</v>
      </c>
      <c r="K318" s="180">
        <f t="shared" si="260"/>
        <v>0</v>
      </c>
      <c r="L318" s="180">
        <v>0</v>
      </c>
      <c r="M318" s="180">
        <v>0</v>
      </c>
      <c r="N318" s="180">
        <f t="shared" si="261"/>
        <v>0</v>
      </c>
      <c r="O318" s="180">
        <v>0</v>
      </c>
      <c r="P318" s="180">
        <v>0</v>
      </c>
      <c r="Q318" s="180">
        <f t="shared" si="262"/>
        <v>0</v>
      </c>
      <c r="R318" s="180">
        <v>0</v>
      </c>
      <c r="S318" s="180">
        <v>0</v>
      </c>
      <c r="T318" s="180">
        <f t="shared" si="263"/>
        <v>0</v>
      </c>
      <c r="U318" s="180">
        <v>0</v>
      </c>
      <c r="V318" s="180">
        <v>0</v>
      </c>
      <c r="W318" s="180">
        <f t="shared" si="264"/>
        <v>0</v>
      </c>
      <c r="X318" s="181">
        <f t="shared" si="258"/>
        <v>0</v>
      </c>
      <c r="Y318" s="182"/>
    </row>
    <row r="319" spans="1:25" s="164" customFormat="1" x14ac:dyDescent="0.2">
      <c r="A319" s="158" t="s">
        <v>176</v>
      </c>
      <c r="B319" s="159" t="s">
        <v>62</v>
      </c>
      <c r="C319" s="159" t="s">
        <v>52</v>
      </c>
      <c r="D319" s="161">
        <v>0</v>
      </c>
      <c r="E319" s="162">
        <v>0</v>
      </c>
      <c r="F319" s="192">
        <v>0</v>
      </c>
      <c r="G319" s="192">
        <v>0</v>
      </c>
      <c r="H319" s="192">
        <f t="shared" si="259"/>
        <v>0</v>
      </c>
      <c r="I319" s="192">
        <v>0</v>
      </c>
      <c r="J319" s="192">
        <v>0</v>
      </c>
      <c r="K319" s="192">
        <f t="shared" si="260"/>
        <v>0</v>
      </c>
      <c r="L319" s="192">
        <v>0</v>
      </c>
      <c r="M319" s="192">
        <v>0</v>
      </c>
      <c r="N319" s="192">
        <f t="shared" si="261"/>
        <v>0</v>
      </c>
      <c r="O319" s="192">
        <v>0</v>
      </c>
      <c r="P319" s="192">
        <v>0</v>
      </c>
      <c r="Q319" s="192">
        <f t="shared" si="262"/>
        <v>0</v>
      </c>
      <c r="R319" s="192">
        <v>0</v>
      </c>
      <c r="S319" s="192">
        <v>0</v>
      </c>
      <c r="T319" s="192">
        <f t="shared" si="263"/>
        <v>0</v>
      </c>
      <c r="U319" s="192">
        <v>0</v>
      </c>
      <c r="V319" s="192">
        <v>0</v>
      </c>
      <c r="W319" s="192">
        <f t="shared" si="264"/>
        <v>0</v>
      </c>
      <c r="X319" s="193">
        <f t="shared" si="258"/>
        <v>0</v>
      </c>
      <c r="Y319" s="182"/>
    </row>
    <row r="320" spans="1:25" s="164" customFormat="1" x14ac:dyDescent="0.2">
      <c r="A320" s="158" t="s">
        <v>176</v>
      </c>
      <c r="B320" s="159" t="s">
        <v>62</v>
      </c>
      <c r="C320" s="159" t="s">
        <v>63</v>
      </c>
      <c r="D320" s="161">
        <v>0</v>
      </c>
      <c r="E320" s="162">
        <v>0</v>
      </c>
      <c r="F320" s="192">
        <v>0</v>
      </c>
      <c r="G320" s="192">
        <v>0</v>
      </c>
      <c r="H320" s="192">
        <f t="shared" si="259"/>
        <v>0</v>
      </c>
      <c r="I320" s="192">
        <v>0</v>
      </c>
      <c r="J320" s="192">
        <v>0</v>
      </c>
      <c r="K320" s="192">
        <f t="shared" si="260"/>
        <v>0</v>
      </c>
      <c r="L320" s="192">
        <v>0</v>
      </c>
      <c r="M320" s="192">
        <v>0</v>
      </c>
      <c r="N320" s="192">
        <f t="shared" si="261"/>
        <v>0</v>
      </c>
      <c r="O320" s="192">
        <v>0</v>
      </c>
      <c r="P320" s="192">
        <v>0</v>
      </c>
      <c r="Q320" s="192">
        <f t="shared" si="262"/>
        <v>0</v>
      </c>
      <c r="R320" s="192">
        <v>0</v>
      </c>
      <c r="S320" s="192">
        <v>0</v>
      </c>
      <c r="T320" s="192">
        <f t="shared" si="263"/>
        <v>0</v>
      </c>
      <c r="U320" s="192">
        <v>0</v>
      </c>
      <c r="V320" s="192">
        <v>0</v>
      </c>
      <c r="W320" s="192">
        <f t="shared" si="264"/>
        <v>0</v>
      </c>
      <c r="X320" s="193">
        <f t="shared" si="258"/>
        <v>0</v>
      </c>
      <c r="Y320" s="182"/>
    </row>
    <row r="321" spans="1:25" s="164" customFormat="1" ht="12" customHeight="1" x14ac:dyDescent="0.2">
      <c r="A321" s="158" t="s">
        <v>176</v>
      </c>
      <c r="B321" s="159" t="s">
        <v>62</v>
      </c>
      <c r="C321" s="159" t="s">
        <v>28</v>
      </c>
      <c r="D321" s="161">
        <v>0</v>
      </c>
      <c r="E321" s="162">
        <v>0</v>
      </c>
      <c r="F321" s="192">
        <f>ROUND($D321*'3p_turp_aprekins_dez'!$AX$16,2)</f>
        <v>0</v>
      </c>
      <c r="G321" s="192">
        <f>ROUND($E321*'3p_turp_aprekins_dez'!$AX$17,2)</f>
        <v>0</v>
      </c>
      <c r="H321" s="192">
        <f t="shared" ref="H321:H322" si="293">SUM(F321:G321)</f>
        <v>0</v>
      </c>
      <c r="I321" s="192">
        <f t="shared" ref="I321" si="294">ROUND($F321*$K$4,2)</f>
        <v>0</v>
      </c>
      <c r="J321" s="192">
        <f t="shared" ref="J321" si="295">ROUND($G321*$K$4,2)</f>
        <v>0</v>
      </c>
      <c r="K321" s="192">
        <f t="shared" ref="K321:K322" si="296">SUM(I321:J321)</f>
        <v>0</v>
      </c>
      <c r="L321" s="192">
        <v>0</v>
      </c>
      <c r="M321" s="192">
        <v>0</v>
      </c>
      <c r="N321" s="192">
        <f t="shared" ref="N321:N322" si="297">SUM(L321:M321)</f>
        <v>0</v>
      </c>
      <c r="O321" s="192">
        <f>ROUND($F321*$Q$4,2)</f>
        <v>0</v>
      </c>
      <c r="P321" s="192">
        <f>ROUND($G321*$Q$4,2)</f>
        <v>0</v>
      </c>
      <c r="Q321" s="192">
        <f t="shared" ref="Q321:Q322" si="298">SUM(O321:P321)</f>
        <v>0</v>
      </c>
      <c r="R321" s="192">
        <f>ROUND($F321*$T$4,2)</f>
        <v>0</v>
      </c>
      <c r="S321" s="192">
        <f>ROUND($G321*$T$4,2)</f>
        <v>0</v>
      </c>
      <c r="T321" s="192">
        <f t="shared" ref="T321:T322" si="299">SUM(R321:S321)</f>
        <v>0</v>
      </c>
      <c r="U321" s="192">
        <f>ROUND($F321*$W$4,2)</f>
        <v>0</v>
      </c>
      <c r="V321" s="192">
        <f>ROUND($G321*$W$4,2)</f>
        <v>0</v>
      </c>
      <c r="W321" s="192">
        <f t="shared" ref="W321:W322" si="300">SUM(U321:V321)</f>
        <v>0</v>
      </c>
      <c r="X321" s="193">
        <f t="shared" si="258"/>
        <v>0</v>
      </c>
      <c r="Y321" s="182"/>
    </row>
    <row r="322" spans="1:25" s="164" customFormat="1" x14ac:dyDescent="0.2">
      <c r="A322" s="158" t="s">
        <v>176</v>
      </c>
      <c r="B322" s="159" t="s">
        <v>62</v>
      </c>
      <c r="C322" s="159" t="s">
        <v>66</v>
      </c>
      <c r="D322" s="161">
        <v>0</v>
      </c>
      <c r="E322" s="162">
        <v>0</v>
      </c>
      <c r="F322" s="192">
        <f>ROUND($D322*'3p_turp_aprekins_dez'!$AX$20,2)</f>
        <v>0</v>
      </c>
      <c r="G322" s="192">
        <f>ROUND($E322*'3p_turp_aprekins_dez'!$AX$21,2)</f>
        <v>0</v>
      </c>
      <c r="H322" s="192">
        <f t="shared" si="293"/>
        <v>0</v>
      </c>
      <c r="I322" s="192">
        <f>ROUND($F322*$K$4,2)</f>
        <v>0</v>
      </c>
      <c r="J322" s="192">
        <f>ROUND($G322*$K$4,2)</f>
        <v>0</v>
      </c>
      <c r="K322" s="192">
        <f t="shared" si="296"/>
        <v>0</v>
      </c>
      <c r="L322" s="192">
        <v>0</v>
      </c>
      <c r="M322" s="192">
        <v>0</v>
      </c>
      <c r="N322" s="192">
        <f t="shared" si="297"/>
        <v>0</v>
      </c>
      <c r="O322" s="192">
        <f>ROUND($F322*$Q$4,2)</f>
        <v>0</v>
      </c>
      <c r="P322" s="192">
        <f>ROUND($G322*$Q$4,2)</f>
        <v>0</v>
      </c>
      <c r="Q322" s="192">
        <f t="shared" si="298"/>
        <v>0</v>
      </c>
      <c r="R322" s="192">
        <f>ROUND($F322*$T$4,2)</f>
        <v>0</v>
      </c>
      <c r="S322" s="192">
        <f>ROUND($G322*$T$4,2)</f>
        <v>0</v>
      </c>
      <c r="T322" s="192">
        <f t="shared" si="299"/>
        <v>0</v>
      </c>
      <c r="U322" s="192">
        <f>ROUND($F322*$W$4,2)</f>
        <v>0</v>
      </c>
      <c r="V322" s="192">
        <f>ROUND($G322*$W$4,2)</f>
        <v>0</v>
      </c>
      <c r="W322" s="192">
        <f t="shared" si="300"/>
        <v>0</v>
      </c>
      <c r="X322" s="193">
        <f t="shared" si="258"/>
        <v>0</v>
      </c>
      <c r="Y322" s="182"/>
    </row>
    <row r="323" spans="1:25" s="164" customFormat="1" x14ac:dyDescent="0.2">
      <c r="A323" s="158" t="s">
        <v>176</v>
      </c>
      <c r="B323" s="159" t="s">
        <v>62</v>
      </c>
      <c r="C323" s="159" t="s">
        <v>124</v>
      </c>
      <c r="D323" s="161">
        <v>0</v>
      </c>
      <c r="E323" s="162">
        <v>0</v>
      </c>
      <c r="F323" s="192">
        <v>0</v>
      </c>
      <c r="G323" s="192">
        <v>0</v>
      </c>
      <c r="H323" s="192">
        <f t="shared" si="259"/>
        <v>0</v>
      </c>
      <c r="I323" s="192">
        <v>0</v>
      </c>
      <c r="J323" s="192">
        <v>0</v>
      </c>
      <c r="K323" s="192">
        <f t="shared" si="260"/>
        <v>0</v>
      </c>
      <c r="L323" s="192">
        <v>0</v>
      </c>
      <c r="M323" s="192">
        <v>0</v>
      </c>
      <c r="N323" s="192">
        <f t="shared" si="261"/>
        <v>0</v>
      </c>
      <c r="O323" s="192">
        <v>0</v>
      </c>
      <c r="P323" s="192">
        <v>0</v>
      </c>
      <c r="Q323" s="192">
        <f t="shared" si="262"/>
        <v>0</v>
      </c>
      <c r="R323" s="192">
        <v>0</v>
      </c>
      <c r="S323" s="192">
        <v>0</v>
      </c>
      <c r="T323" s="192">
        <f t="shared" si="263"/>
        <v>0</v>
      </c>
      <c r="U323" s="192">
        <v>0</v>
      </c>
      <c r="V323" s="192">
        <v>0</v>
      </c>
      <c r="W323" s="192">
        <f t="shared" si="264"/>
        <v>0</v>
      </c>
      <c r="X323" s="193">
        <f t="shared" si="258"/>
        <v>0</v>
      </c>
      <c r="Y323" s="182"/>
    </row>
    <row r="324" spans="1:25" s="164" customFormat="1" x14ac:dyDescent="0.2">
      <c r="A324" s="158" t="s">
        <v>176</v>
      </c>
      <c r="B324" s="159" t="s">
        <v>62</v>
      </c>
      <c r="C324" s="159" t="s">
        <v>5</v>
      </c>
      <c r="D324" s="161">
        <v>0</v>
      </c>
      <c r="E324" s="162">
        <v>0</v>
      </c>
      <c r="F324" s="192">
        <v>0</v>
      </c>
      <c r="G324" s="192">
        <v>0</v>
      </c>
      <c r="H324" s="192">
        <f t="shared" si="259"/>
        <v>0</v>
      </c>
      <c r="I324" s="192">
        <v>0</v>
      </c>
      <c r="J324" s="192">
        <v>0</v>
      </c>
      <c r="K324" s="192">
        <f t="shared" si="260"/>
        <v>0</v>
      </c>
      <c r="L324" s="192">
        <v>0</v>
      </c>
      <c r="M324" s="192">
        <v>0</v>
      </c>
      <c r="N324" s="192">
        <f t="shared" si="261"/>
        <v>0</v>
      </c>
      <c r="O324" s="192">
        <v>0</v>
      </c>
      <c r="P324" s="192">
        <v>0</v>
      </c>
      <c r="Q324" s="192">
        <f t="shared" si="262"/>
        <v>0</v>
      </c>
      <c r="R324" s="192">
        <v>0</v>
      </c>
      <c r="S324" s="192">
        <v>0</v>
      </c>
      <c r="T324" s="192">
        <f t="shared" si="263"/>
        <v>0</v>
      </c>
      <c r="U324" s="192">
        <v>0</v>
      </c>
      <c r="V324" s="192">
        <v>0</v>
      </c>
      <c r="W324" s="192">
        <f t="shared" si="264"/>
        <v>0</v>
      </c>
      <c r="X324" s="193">
        <f t="shared" si="258"/>
        <v>0</v>
      </c>
      <c r="Y324" s="182"/>
    </row>
    <row r="325" spans="1:25" s="164" customFormat="1" x14ac:dyDescent="0.2">
      <c r="A325" s="158" t="s">
        <v>176</v>
      </c>
      <c r="B325" s="159" t="s">
        <v>62</v>
      </c>
      <c r="C325" s="159" t="s">
        <v>55</v>
      </c>
      <c r="D325" s="161">
        <v>0</v>
      </c>
      <c r="E325" s="162">
        <v>0</v>
      </c>
      <c r="F325" s="192">
        <v>0</v>
      </c>
      <c r="G325" s="192">
        <v>0</v>
      </c>
      <c r="H325" s="192">
        <f t="shared" si="259"/>
        <v>0</v>
      </c>
      <c r="I325" s="192">
        <v>0</v>
      </c>
      <c r="J325" s="192">
        <v>0</v>
      </c>
      <c r="K325" s="192">
        <f t="shared" si="260"/>
        <v>0</v>
      </c>
      <c r="L325" s="192">
        <v>0</v>
      </c>
      <c r="M325" s="192">
        <v>0</v>
      </c>
      <c r="N325" s="192">
        <f t="shared" si="261"/>
        <v>0</v>
      </c>
      <c r="O325" s="192">
        <v>0</v>
      </c>
      <c r="P325" s="192">
        <v>0</v>
      </c>
      <c r="Q325" s="192">
        <f t="shared" si="262"/>
        <v>0</v>
      </c>
      <c r="R325" s="192">
        <v>0</v>
      </c>
      <c r="S325" s="192">
        <v>0</v>
      </c>
      <c r="T325" s="192">
        <f t="shared" si="263"/>
        <v>0</v>
      </c>
      <c r="U325" s="192">
        <v>0</v>
      </c>
      <c r="V325" s="192">
        <v>0</v>
      </c>
      <c r="W325" s="192">
        <f t="shared" si="264"/>
        <v>0</v>
      </c>
      <c r="X325" s="193">
        <f t="shared" si="258"/>
        <v>0</v>
      </c>
      <c r="Y325" s="182"/>
    </row>
    <row r="326" spans="1:25" s="164" customFormat="1" x14ac:dyDescent="0.2">
      <c r="A326" s="158" t="s">
        <v>176</v>
      </c>
      <c r="B326" s="159" t="s">
        <v>62</v>
      </c>
      <c r="C326" s="159" t="s">
        <v>6</v>
      </c>
      <c r="D326" s="161">
        <v>0</v>
      </c>
      <c r="E326" s="162">
        <v>0</v>
      </c>
      <c r="F326" s="192">
        <v>0</v>
      </c>
      <c r="G326" s="192">
        <v>0</v>
      </c>
      <c r="H326" s="192">
        <f t="shared" si="259"/>
        <v>0</v>
      </c>
      <c r="I326" s="192">
        <v>0</v>
      </c>
      <c r="J326" s="192">
        <v>0</v>
      </c>
      <c r="K326" s="192">
        <f t="shared" si="260"/>
        <v>0</v>
      </c>
      <c r="L326" s="192">
        <v>0</v>
      </c>
      <c r="M326" s="192">
        <v>0</v>
      </c>
      <c r="N326" s="192">
        <f t="shared" si="261"/>
        <v>0</v>
      </c>
      <c r="O326" s="192">
        <v>0</v>
      </c>
      <c r="P326" s="192">
        <v>0</v>
      </c>
      <c r="Q326" s="192">
        <f t="shared" si="262"/>
        <v>0</v>
      </c>
      <c r="R326" s="192">
        <v>0</v>
      </c>
      <c r="S326" s="192">
        <v>0</v>
      </c>
      <c r="T326" s="192">
        <f t="shared" si="263"/>
        <v>0</v>
      </c>
      <c r="U326" s="192">
        <v>0</v>
      </c>
      <c r="V326" s="192">
        <v>0</v>
      </c>
      <c r="W326" s="192">
        <f t="shared" si="264"/>
        <v>0</v>
      </c>
      <c r="X326" s="193">
        <f t="shared" si="258"/>
        <v>0</v>
      </c>
      <c r="Y326" s="182"/>
    </row>
    <row r="327" spans="1:25" s="164" customFormat="1" x14ac:dyDescent="0.2">
      <c r="A327" s="158" t="s">
        <v>176</v>
      </c>
      <c r="B327" s="159" t="s">
        <v>62</v>
      </c>
      <c r="C327" s="159" t="s">
        <v>56</v>
      </c>
      <c r="D327" s="161">
        <v>0</v>
      </c>
      <c r="E327" s="162">
        <v>0</v>
      </c>
      <c r="F327" s="192">
        <v>0</v>
      </c>
      <c r="G327" s="192">
        <v>0</v>
      </c>
      <c r="H327" s="192">
        <f t="shared" si="259"/>
        <v>0</v>
      </c>
      <c r="I327" s="192">
        <v>0</v>
      </c>
      <c r="J327" s="192">
        <v>0</v>
      </c>
      <c r="K327" s="192">
        <f t="shared" si="260"/>
        <v>0</v>
      </c>
      <c r="L327" s="192">
        <v>0</v>
      </c>
      <c r="M327" s="192">
        <v>0</v>
      </c>
      <c r="N327" s="192">
        <f t="shared" si="261"/>
        <v>0</v>
      </c>
      <c r="O327" s="192">
        <v>0</v>
      </c>
      <c r="P327" s="192">
        <v>0</v>
      </c>
      <c r="Q327" s="192">
        <f t="shared" si="262"/>
        <v>0</v>
      </c>
      <c r="R327" s="192">
        <v>0</v>
      </c>
      <c r="S327" s="192">
        <v>0</v>
      </c>
      <c r="T327" s="192">
        <f t="shared" si="263"/>
        <v>0</v>
      </c>
      <c r="U327" s="192">
        <v>0</v>
      </c>
      <c r="V327" s="192">
        <v>0</v>
      </c>
      <c r="W327" s="192">
        <f t="shared" si="264"/>
        <v>0</v>
      </c>
      <c r="X327" s="193">
        <f t="shared" si="258"/>
        <v>0</v>
      </c>
      <c r="Y327" s="182"/>
    </row>
    <row r="328" spans="1:25" s="164" customFormat="1" ht="12" thickBot="1" x14ac:dyDescent="0.25">
      <c r="A328" s="185" t="s">
        <v>176</v>
      </c>
      <c r="B328" s="186" t="s">
        <v>62</v>
      </c>
      <c r="C328" s="186" t="s">
        <v>12</v>
      </c>
      <c r="D328" s="195">
        <v>0</v>
      </c>
      <c r="E328" s="188">
        <v>0</v>
      </c>
      <c r="F328" s="196">
        <v>0</v>
      </c>
      <c r="G328" s="196">
        <v>0</v>
      </c>
      <c r="H328" s="196">
        <f t="shared" si="259"/>
        <v>0</v>
      </c>
      <c r="I328" s="196">
        <v>0</v>
      </c>
      <c r="J328" s="196">
        <v>0</v>
      </c>
      <c r="K328" s="196">
        <f t="shared" si="260"/>
        <v>0</v>
      </c>
      <c r="L328" s="196">
        <v>0</v>
      </c>
      <c r="M328" s="196">
        <v>0</v>
      </c>
      <c r="N328" s="196">
        <f t="shared" si="261"/>
        <v>0</v>
      </c>
      <c r="O328" s="196">
        <v>0</v>
      </c>
      <c r="P328" s="196">
        <v>0</v>
      </c>
      <c r="Q328" s="196">
        <f t="shared" si="262"/>
        <v>0</v>
      </c>
      <c r="R328" s="196">
        <v>0</v>
      </c>
      <c r="S328" s="196">
        <v>0</v>
      </c>
      <c r="T328" s="196">
        <f t="shared" si="263"/>
        <v>0</v>
      </c>
      <c r="U328" s="196">
        <v>0</v>
      </c>
      <c r="V328" s="196">
        <v>0</v>
      </c>
      <c r="W328" s="196">
        <f t="shared" si="264"/>
        <v>0</v>
      </c>
      <c r="X328" s="197">
        <f t="shared" si="258"/>
        <v>0</v>
      </c>
      <c r="Y328" s="182"/>
    </row>
    <row r="329" spans="1:25" s="164" customFormat="1" ht="12" thickBot="1" x14ac:dyDescent="0.25">
      <c r="A329" s="214" t="s">
        <v>176</v>
      </c>
      <c r="B329" s="215" t="s">
        <v>180</v>
      </c>
      <c r="C329" s="215"/>
      <c r="D329" s="224">
        <f>SUM(D318:D328)</f>
        <v>0</v>
      </c>
      <c r="E329" s="217">
        <f t="shared" ref="E329:X329" si="301">SUM(E318:E328)</f>
        <v>0</v>
      </c>
      <c r="F329" s="225">
        <f t="shared" si="301"/>
        <v>0</v>
      </c>
      <c r="G329" s="225">
        <f t="shared" si="301"/>
        <v>0</v>
      </c>
      <c r="H329" s="225">
        <f t="shared" si="301"/>
        <v>0</v>
      </c>
      <c r="I329" s="225">
        <f t="shared" si="301"/>
        <v>0</v>
      </c>
      <c r="J329" s="225">
        <f t="shared" si="301"/>
        <v>0</v>
      </c>
      <c r="K329" s="225">
        <f t="shared" si="301"/>
        <v>0</v>
      </c>
      <c r="L329" s="225">
        <f t="shared" si="301"/>
        <v>0</v>
      </c>
      <c r="M329" s="225">
        <f t="shared" si="301"/>
        <v>0</v>
      </c>
      <c r="N329" s="225">
        <f t="shared" si="301"/>
        <v>0</v>
      </c>
      <c r="O329" s="225">
        <f t="shared" si="301"/>
        <v>0</v>
      </c>
      <c r="P329" s="225">
        <f t="shared" si="301"/>
        <v>0</v>
      </c>
      <c r="Q329" s="225">
        <f t="shared" si="301"/>
        <v>0</v>
      </c>
      <c r="R329" s="225">
        <f t="shared" si="301"/>
        <v>0</v>
      </c>
      <c r="S329" s="225">
        <f t="shared" si="301"/>
        <v>0</v>
      </c>
      <c r="T329" s="225">
        <f t="shared" si="301"/>
        <v>0</v>
      </c>
      <c r="U329" s="225">
        <f t="shared" si="301"/>
        <v>0</v>
      </c>
      <c r="V329" s="225">
        <f t="shared" si="301"/>
        <v>0</v>
      </c>
      <c r="W329" s="225">
        <f t="shared" si="301"/>
        <v>0</v>
      </c>
      <c r="X329" s="226">
        <f t="shared" si="301"/>
        <v>0</v>
      </c>
      <c r="Y329" s="182"/>
    </row>
    <row r="330" spans="1:25" s="164" customFormat="1" x14ac:dyDescent="0.2">
      <c r="A330" s="176" t="s">
        <v>176</v>
      </c>
      <c r="B330" s="177" t="s">
        <v>64</v>
      </c>
      <c r="C330" s="177" t="s">
        <v>29</v>
      </c>
      <c r="D330" s="191">
        <v>0</v>
      </c>
      <c r="E330" s="179">
        <v>0</v>
      </c>
      <c r="F330" s="180">
        <v>0</v>
      </c>
      <c r="G330" s="180">
        <v>0</v>
      </c>
      <c r="H330" s="180">
        <f t="shared" si="259"/>
        <v>0</v>
      </c>
      <c r="I330" s="180">
        <v>0</v>
      </c>
      <c r="J330" s="180">
        <v>0</v>
      </c>
      <c r="K330" s="180">
        <f t="shared" si="260"/>
        <v>0</v>
      </c>
      <c r="L330" s="180">
        <v>0</v>
      </c>
      <c r="M330" s="180">
        <v>0</v>
      </c>
      <c r="N330" s="180">
        <f t="shared" si="261"/>
        <v>0</v>
      </c>
      <c r="O330" s="180">
        <v>0</v>
      </c>
      <c r="P330" s="180">
        <v>0</v>
      </c>
      <c r="Q330" s="180">
        <f t="shared" si="262"/>
        <v>0</v>
      </c>
      <c r="R330" s="180">
        <v>0</v>
      </c>
      <c r="S330" s="180">
        <v>0</v>
      </c>
      <c r="T330" s="180">
        <f t="shared" si="263"/>
        <v>0</v>
      </c>
      <c r="U330" s="180">
        <v>0</v>
      </c>
      <c r="V330" s="180">
        <v>0</v>
      </c>
      <c r="W330" s="180">
        <f t="shared" si="264"/>
        <v>0</v>
      </c>
      <c r="X330" s="181">
        <f t="shared" si="258"/>
        <v>0</v>
      </c>
      <c r="Y330" s="182"/>
    </row>
    <row r="331" spans="1:25" s="164" customFormat="1" x14ac:dyDescent="0.2">
      <c r="A331" s="158" t="s">
        <v>176</v>
      </c>
      <c r="B331" s="159" t="s">
        <v>64</v>
      </c>
      <c r="C331" s="159" t="s">
        <v>52</v>
      </c>
      <c r="D331" s="161">
        <v>0</v>
      </c>
      <c r="E331" s="162">
        <v>0</v>
      </c>
      <c r="F331" s="192">
        <v>0</v>
      </c>
      <c r="G331" s="192">
        <v>0</v>
      </c>
      <c r="H331" s="192">
        <f t="shared" si="259"/>
        <v>0</v>
      </c>
      <c r="I331" s="192">
        <v>0</v>
      </c>
      <c r="J331" s="192">
        <v>0</v>
      </c>
      <c r="K331" s="192">
        <f t="shared" si="260"/>
        <v>0</v>
      </c>
      <c r="L331" s="192">
        <v>0</v>
      </c>
      <c r="M331" s="192">
        <v>0</v>
      </c>
      <c r="N331" s="192">
        <f t="shared" si="261"/>
        <v>0</v>
      </c>
      <c r="O331" s="192">
        <v>0</v>
      </c>
      <c r="P331" s="192">
        <v>0</v>
      </c>
      <c r="Q331" s="192">
        <f t="shared" si="262"/>
        <v>0</v>
      </c>
      <c r="R331" s="192">
        <v>0</v>
      </c>
      <c r="S331" s="192">
        <v>0</v>
      </c>
      <c r="T331" s="192">
        <f t="shared" si="263"/>
        <v>0</v>
      </c>
      <c r="U331" s="192">
        <v>0</v>
      </c>
      <c r="V331" s="192">
        <v>0</v>
      </c>
      <c r="W331" s="192">
        <f t="shared" si="264"/>
        <v>0</v>
      </c>
      <c r="X331" s="193">
        <f t="shared" si="258"/>
        <v>0</v>
      </c>
      <c r="Y331" s="182"/>
    </row>
    <row r="332" spans="1:25" s="164" customFormat="1" x14ac:dyDescent="0.2">
      <c r="A332" s="158" t="s">
        <v>176</v>
      </c>
      <c r="B332" s="159" t="s">
        <v>64</v>
      </c>
      <c r="C332" s="159" t="s">
        <v>65</v>
      </c>
      <c r="D332" s="161">
        <v>1</v>
      </c>
      <c r="E332" s="162">
        <v>1</v>
      </c>
      <c r="F332" s="192">
        <f>ROUND($D332*'3p_turp_aprekins_dez'!$AX$16,2)</f>
        <v>79200</v>
      </c>
      <c r="G332" s="192">
        <f>ROUND($E332*'3p_turp_aprekins_dez'!$AX$17,2)</f>
        <v>54864</v>
      </c>
      <c r="H332" s="192">
        <f t="shared" ref="H332" si="302">SUM(F332:G332)</f>
        <v>134064</v>
      </c>
      <c r="I332" s="192">
        <f t="shared" ref="I332" si="303">ROUND($F332*$K$4,2)</f>
        <v>18683.28</v>
      </c>
      <c r="J332" s="192">
        <f t="shared" ref="J332" si="304">ROUND($G332*$K$4,2)</f>
        <v>12942.42</v>
      </c>
      <c r="K332" s="192">
        <f t="shared" ref="K332" si="305">SUM(I332:J332)</f>
        <v>31625.699999999997</v>
      </c>
      <c r="L332" s="192">
        <v>0</v>
      </c>
      <c r="M332" s="192">
        <v>0</v>
      </c>
      <c r="N332" s="192">
        <f t="shared" ref="N332" si="306">SUM(L332:M332)</f>
        <v>0</v>
      </c>
      <c r="O332" s="192">
        <f>ROUND($F332*$Q$4,2)</f>
        <v>22627.439999999999</v>
      </c>
      <c r="P332" s="192">
        <f>ROUND($G332*$Q$4,2)</f>
        <v>15674.64</v>
      </c>
      <c r="Q332" s="192">
        <f t="shared" ref="Q332" si="307">SUM(O332:P332)</f>
        <v>38302.080000000002</v>
      </c>
      <c r="R332" s="192">
        <f>ROUND($F332*$T$4,2)</f>
        <v>1599.84</v>
      </c>
      <c r="S332" s="192">
        <f>ROUND($G332*$T$4,2)</f>
        <v>1108.25</v>
      </c>
      <c r="T332" s="192">
        <f t="shared" ref="T332" si="308">SUM(R332:S332)</f>
        <v>2708.09</v>
      </c>
      <c r="U332" s="192">
        <f>ROUND($F332*$W$4,2)</f>
        <v>2550.2399999999998</v>
      </c>
      <c r="V332" s="192">
        <f>ROUND($G332*$W$4,2)</f>
        <v>1766.62</v>
      </c>
      <c r="W332" s="192">
        <f t="shared" ref="W332" si="309">SUM(U332:V332)</f>
        <v>4316.8599999999997</v>
      </c>
      <c r="X332" s="193">
        <f t="shared" si="258"/>
        <v>211017</v>
      </c>
      <c r="Y332" s="182"/>
    </row>
    <row r="333" spans="1:25" s="164" customFormat="1" x14ac:dyDescent="0.2">
      <c r="A333" s="158" t="s">
        <v>176</v>
      </c>
      <c r="B333" s="159" t="s">
        <v>64</v>
      </c>
      <c r="C333" s="159" t="s">
        <v>66</v>
      </c>
      <c r="D333" s="161">
        <v>1</v>
      </c>
      <c r="E333" s="162">
        <v>1</v>
      </c>
      <c r="F333" s="192">
        <f>ROUND($D333*'3p_turp_aprekins_dez'!$AX$20,2)</f>
        <v>39600</v>
      </c>
      <c r="G333" s="192">
        <f>ROUND($E333*'3p_turp_aprekins_dez'!$AX$21,2)</f>
        <v>27432</v>
      </c>
      <c r="H333" s="192">
        <f t="shared" si="259"/>
        <v>67032</v>
      </c>
      <c r="I333" s="192">
        <f>ROUND($F333*$K$4,2)</f>
        <v>9341.64</v>
      </c>
      <c r="J333" s="192">
        <f>ROUND($G333*$K$4,2)</f>
        <v>6471.21</v>
      </c>
      <c r="K333" s="192">
        <f t="shared" si="260"/>
        <v>15812.849999999999</v>
      </c>
      <c r="L333" s="192">
        <v>0</v>
      </c>
      <c r="M333" s="192">
        <v>0</v>
      </c>
      <c r="N333" s="192">
        <f t="shared" si="261"/>
        <v>0</v>
      </c>
      <c r="O333" s="192">
        <f>ROUND($F333*$Q$4,2)</f>
        <v>11313.72</v>
      </c>
      <c r="P333" s="192">
        <f>ROUND($G333*$Q$4,2)</f>
        <v>7837.32</v>
      </c>
      <c r="Q333" s="192">
        <f t="shared" si="262"/>
        <v>19151.04</v>
      </c>
      <c r="R333" s="192">
        <f>ROUND($F333*$T$4,2)</f>
        <v>799.92</v>
      </c>
      <c r="S333" s="192">
        <f>ROUND($G333*$T$4,2)</f>
        <v>554.13</v>
      </c>
      <c r="T333" s="192">
        <f t="shared" si="263"/>
        <v>1354.05</v>
      </c>
      <c r="U333" s="192">
        <f>ROUND($F333*$W$4,2)</f>
        <v>1275.1199999999999</v>
      </c>
      <c r="V333" s="192">
        <f>ROUND($G333*$W$4,2)</f>
        <v>883.31</v>
      </c>
      <c r="W333" s="192">
        <f t="shared" si="264"/>
        <v>2158.4299999999998</v>
      </c>
      <c r="X333" s="193">
        <f t="shared" si="258"/>
        <v>105508</v>
      </c>
      <c r="Y333" s="182"/>
    </row>
    <row r="334" spans="1:25" s="164" customFormat="1" x14ac:dyDescent="0.2">
      <c r="A334" s="158" t="s">
        <v>176</v>
      </c>
      <c r="B334" s="159" t="s">
        <v>64</v>
      </c>
      <c r="C334" s="159" t="s">
        <v>124</v>
      </c>
      <c r="D334" s="161">
        <v>0</v>
      </c>
      <c r="E334" s="162">
        <v>0</v>
      </c>
      <c r="F334" s="119">
        <v>0</v>
      </c>
      <c r="G334" s="119">
        <v>0</v>
      </c>
      <c r="H334" s="119">
        <f t="shared" si="259"/>
        <v>0</v>
      </c>
      <c r="I334" s="119">
        <v>0</v>
      </c>
      <c r="J334" s="119">
        <v>0</v>
      </c>
      <c r="K334" s="119">
        <f t="shared" si="260"/>
        <v>0</v>
      </c>
      <c r="L334" s="119">
        <v>0</v>
      </c>
      <c r="M334" s="119">
        <v>0</v>
      </c>
      <c r="N334" s="119">
        <f t="shared" si="261"/>
        <v>0</v>
      </c>
      <c r="O334" s="119">
        <v>0</v>
      </c>
      <c r="P334" s="119">
        <v>0</v>
      </c>
      <c r="Q334" s="119">
        <f t="shared" si="262"/>
        <v>0</v>
      </c>
      <c r="R334" s="119">
        <v>0</v>
      </c>
      <c r="S334" s="119">
        <v>0</v>
      </c>
      <c r="T334" s="119">
        <f t="shared" si="263"/>
        <v>0</v>
      </c>
      <c r="U334" s="119">
        <v>0</v>
      </c>
      <c r="V334" s="119">
        <v>0</v>
      </c>
      <c r="W334" s="119">
        <f t="shared" si="264"/>
        <v>0</v>
      </c>
      <c r="X334" s="184">
        <f t="shared" si="258"/>
        <v>0</v>
      </c>
      <c r="Y334" s="182"/>
    </row>
    <row r="335" spans="1:25" s="164" customFormat="1" x14ac:dyDescent="0.2">
      <c r="A335" s="158" t="s">
        <v>176</v>
      </c>
      <c r="B335" s="159" t="s">
        <v>64</v>
      </c>
      <c r="C335" s="159" t="s">
        <v>69</v>
      </c>
      <c r="D335" s="161">
        <v>0</v>
      </c>
      <c r="E335" s="162">
        <v>0</v>
      </c>
      <c r="F335" s="119">
        <v>0</v>
      </c>
      <c r="G335" s="119">
        <v>0</v>
      </c>
      <c r="H335" s="119">
        <f t="shared" si="259"/>
        <v>0</v>
      </c>
      <c r="I335" s="119">
        <v>0</v>
      </c>
      <c r="J335" s="119">
        <v>0</v>
      </c>
      <c r="K335" s="119">
        <f t="shared" si="260"/>
        <v>0</v>
      </c>
      <c r="L335" s="119">
        <v>0</v>
      </c>
      <c r="M335" s="119">
        <v>0</v>
      </c>
      <c r="N335" s="119">
        <f t="shared" si="261"/>
        <v>0</v>
      </c>
      <c r="O335" s="119">
        <v>0</v>
      </c>
      <c r="P335" s="119">
        <v>0</v>
      </c>
      <c r="Q335" s="119">
        <f t="shared" si="262"/>
        <v>0</v>
      </c>
      <c r="R335" s="119">
        <v>0</v>
      </c>
      <c r="S335" s="119">
        <v>0</v>
      </c>
      <c r="T335" s="119">
        <f t="shared" si="263"/>
        <v>0</v>
      </c>
      <c r="U335" s="119">
        <v>0</v>
      </c>
      <c r="V335" s="119">
        <v>0</v>
      </c>
      <c r="W335" s="119">
        <f t="shared" si="264"/>
        <v>0</v>
      </c>
      <c r="X335" s="184">
        <f t="shared" si="258"/>
        <v>0</v>
      </c>
      <c r="Y335" s="182"/>
    </row>
    <row r="336" spans="1:25" s="164" customFormat="1" x14ac:dyDescent="0.2">
      <c r="A336" s="158" t="s">
        <v>176</v>
      </c>
      <c r="B336" s="159" t="s">
        <v>64</v>
      </c>
      <c r="C336" s="159" t="s">
        <v>55</v>
      </c>
      <c r="D336" s="161">
        <v>0</v>
      </c>
      <c r="E336" s="162">
        <v>0</v>
      </c>
      <c r="F336" s="119">
        <v>0</v>
      </c>
      <c r="G336" s="119">
        <v>0</v>
      </c>
      <c r="H336" s="119">
        <f t="shared" si="259"/>
        <v>0</v>
      </c>
      <c r="I336" s="119">
        <v>0</v>
      </c>
      <c r="J336" s="119">
        <v>0</v>
      </c>
      <c r="K336" s="119">
        <f t="shared" si="260"/>
        <v>0</v>
      </c>
      <c r="L336" s="119">
        <v>0</v>
      </c>
      <c r="M336" s="119">
        <v>0</v>
      </c>
      <c r="N336" s="119">
        <f t="shared" si="261"/>
        <v>0</v>
      </c>
      <c r="O336" s="119">
        <v>0</v>
      </c>
      <c r="P336" s="119">
        <v>0</v>
      </c>
      <c r="Q336" s="119">
        <f t="shared" si="262"/>
        <v>0</v>
      </c>
      <c r="R336" s="119">
        <v>0</v>
      </c>
      <c r="S336" s="119">
        <v>0</v>
      </c>
      <c r="T336" s="119">
        <f t="shared" si="263"/>
        <v>0</v>
      </c>
      <c r="U336" s="119">
        <v>0</v>
      </c>
      <c r="V336" s="119">
        <v>0</v>
      </c>
      <c r="W336" s="119">
        <f t="shared" si="264"/>
        <v>0</v>
      </c>
      <c r="X336" s="184">
        <f t="shared" si="258"/>
        <v>0</v>
      </c>
      <c r="Y336" s="182"/>
    </row>
    <row r="337" spans="1:25" s="164" customFormat="1" x14ac:dyDescent="0.2">
      <c r="A337" s="158" t="s">
        <v>176</v>
      </c>
      <c r="B337" s="159" t="s">
        <v>64</v>
      </c>
      <c r="C337" s="159" t="s">
        <v>6</v>
      </c>
      <c r="D337" s="161">
        <v>0</v>
      </c>
      <c r="E337" s="162">
        <v>0</v>
      </c>
      <c r="F337" s="119">
        <v>0</v>
      </c>
      <c r="G337" s="119">
        <v>0</v>
      </c>
      <c r="H337" s="119">
        <f t="shared" si="259"/>
        <v>0</v>
      </c>
      <c r="I337" s="119">
        <v>0</v>
      </c>
      <c r="J337" s="119">
        <v>0</v>
      </c>
      <c r="K337" s="119">
        <f t="shared" si="260"/>
        <v>0</v>
      </c>
      <c r="L337" s="119">
        <v>0</v>
      </c>
      <c r="M337" s="119">
        <v>0</v>
      </c>
      <c r="N337" s="119">
        <f t="shared" si="261"/>
        <v>0</v>
      </c>
      <c r="O337" s="119">
        <v>0</v>
      </c>
      <c r="P337" s="119">
        <v>0</v>
      </c>
      <c r="Q337" s="119">
        <f t="shared" si="262"/>
        <v>0</v>
      </c>
      <c r="R337" s="119">
        <v>0</v>
      </c>
      <c r="S337" s="119">
        <v>0</v>
      </c>
      <c r="T337" s="119">
        <f t="shared" si="263"/>
        <v>0</v>
      </c>
      <c r="U337" s="119">
        <v>0</v>
      </c>
      <c r="V337" s="119">
        <v>0</v>
      </c>
      <c r="W337" s="119">
        <f t="shared" si="264"/>
        <v>0</v>
      </c>
      <c r="X337" s="184">
        <f t="shared" si="258"/>
        <v>0</v>
      </c>
      <c r="Y337" s="182"/>
    </row>
    <row r="338" spans="1:25" s="164" customFormat="1" ht="12" thickBot="1" x14ac:dyDescent="0.25">
      <c r="A338" s="185" t="s">
        <v>176</v>
      </c>
      <c r="B338" s="186" t="s">
        <v>64</v>
      </c>
      <c r="C338" s="186" t="s">
        <v>56</v>
      </c>
      <c r="D338" s="195">
        <v>0</v>
      </c>
      <c r="E338" s="188">
        <v>0</v>
      </c>
      <c r="F338" s="189">
        <v>0</v>
      </c>
      <c r="G338" s="189">
        <v>0</v>
      </c>
      <c r="H338" s="189">
        <f t="shared" si="259"/>
        <v>0</v>
      </c>
      <c r="I338" s="189">
        <v>0</v>
      </c>
      <c r="J338" s="189">
        <v>0</v>
      </c>
      <c r="K338" s="189">
        <f t="shared" si="260"/>
        <v>0</v>
      </c>
      <c r="L338" s="189">
        <v>0</v>
      </c>
      <c r="M338" s="189">
        <v>0</v>
      </c>
      <c r="N338" s="189">
        <f t="shared" si="261"/>
        <v>0</v>
      </c>
      <c r="O338" s="189">
        <v>0</v>
      </c>
      <c r="P338" s="189">
        <v>0</v>
      </c>
      <c r="Q338" s="189">
        <f t="shared" si="262"/>
        <v>0</v>
      </c>
      <c r="R338" s="189">
        <v>0</v>
      </c>
      <c r="S338" s="189">
        <v>0</v>
      </c>
      <c r="T338" s="189">
        <f t="shared" si="263"/>
        <v>0</v>
      </c>
      <c r="U338" s="189">
        <v>0</v>
      </c>
      <c r="V338" s="189">
        <v>0</v>
      </c>
      <c r="W338" s="189">
        <f t="shared" si="264"/>
        <v>0</v>
      </c>
      <c r="X338" s="190">
        <f t="shared" si="258"/>
        <v>0</v>
      </c>
      <c r="Y338" s="182"/>
    </row>
    <row r="339" spans="1:25" s="164" customFormat="1" ht="12" thickBot="1" x14ac:dyDescent="0.25">
      <c r="A339" s="214" t="s">
        <v>176</v>
      </c>
      <c r="B339" s="215" t="s">
        <v>180</v>
      </c>
      <c r="C339" s="215"/>
      <c r="D339" s="224">
        <f>SUM(D330:D338)</f>
        <v>2</v>
      </c>
      <c r="E339" s="221">
        <f t="shared" ref="E339:X339" si="310">SUM(E330:E338)</f>
        <v>2</v>
      </c>
      <c r="F339" s="222">
        <f t="shared" si="310"/>
        <v>118800</v>
      </c>
      <c r="G339" s="222">
        <f t="shared" si="310"/>
        <v>82296</v>
      </c>
      <c r="H339" s="222">
        <f t="shared" si="310"/>
        <v>201096</v>
      </c>
      <c r="I339" s="222">
        <f t="shared" si="310"/>
        <v>28024.92</v>
      </c>
      <c r="J339" s="222">
        <f t="shared" si="310"/>
        <v>19413.63</v>
      </c>
      <c r="K339" s="222">
        <f t="shared" si="310"/>
        <v>47438.549999999996</v>
      </c>
      <c r="L339" s="222">
        <f t="shared" si="310"/>
        <v>0</v>
      </c>
      <c r="M339" s="222">
        <f t="shared" si="310"/>
        <v>0</v>
      </c>
      <c r="N339" s="222">
        <f t="shared" si="310"/>
        <v>0</v>
      </c>
      <c r="O339" s="222">
        <f t="shared" si="310"/>
        <v>33941.159999999996</v>
      </c>
      <c r="P339" s="222">
        <f t="shared" si="310"/>
        <v>23511.96</v>
      </c>
      <c r="Q339" s="222">
        <f t="shared" si="310"/>
        <v>57453.120000000003</v>
      </c>
      <c r="R339" s="222">
        <f t="shared" si="310"/>
        <v>2399.7599999999998</v>
      </c>
      <c r="S339" s="222">
        <f t="shared" si="310"/>
        <v>1662.38</v>
      </c>
      <c r="T339" s="222">
        <f t="shared" si="310"/>
        <v>4062.1400000000003</v>
      </c>
      <c r="U339" s="222">
        <f t="shared" si="310"/>
        <v>3825.3599999999997</v>
      </c>
      <c r="V339" s="222">
        <f t="shared" si="310"/>
        <v>2649.93</v>
      </c>
      <c r="W339" s="222">
        <f t="shared" si="310"/>
        <v>6475.2899999999991</v>
      </c>
      <c r="X339" s="223">
        <f t="shared" si="310"/>
        <v>316525</v>
      </c>
      <c r="Y339" s="182"/>
    </row>
    <row r="340" spans="1:25" s="164" customFormat="1" x14ac:dyDescent="0.2">
      <c r="A340" s="204" t="s">
        <v>171</v>
      </c>
      <c r="B340" s="205" t="s">
        <v>170</v>
      </c>
      <c r="C340" s="205" t="s">
        <v>29</v>
      </c>
      <c r="D340" s="206">
        <v>0</v>
      </c>
      <c r="E340" s="206">
        <v>0</v>
      </c>
      <c r="F340" s="206">
        <v>0</v>
      </c>
      <c r="G340" s="206">
        <f>ROUND($E340*'3p_turp_aprekins_dez'!$AX$17,2)</f>
        <v>0</v>
      </c>
      <c r="H340" s="206">
        <f t="shared" ref="H340:H345" si="311">SUM(F340:G340)</f>
        <v>0</v>
      </c>
      <c r="I340" s="206">
        <f t="shared" ref="I340:I360" si="312">ROUND($F340*$K$4,2)</f>
        <v>0</v>
      </c>
      <c r="J340" s="206">
        <f t="shared" ref="J340:J360" si="313">ROUND($G340*$K$4,2)</f>
        <v>0</v>
      </c>
      <c r="K340" s="206">
        <f t="shared" si="260"/>
        <v>0</v>
      </c>
      <c r="L340" s="206">
        <v>0</v>
      </c>
      <c r="M340" s="206">
        <v>0</v>
      </c>
      <c r="N340" s="206">
        <f t="shared" si="261"/>
        <v>0</v>
      </c>
      <c r="O340" s="206">
        <f t="shared" ref="O340:O360" si="314">ROUND($F340*$Q$4,2)</f>
        <v>0</v>
      </c>
      <c r="P340" s="206">
        <f t="shared" ref="P340:P360" si="315">ROUND($G340*$Q$4,2)</f>
        <v>0</v>
      </c>
      <c r="Q340" s="206">
        <f t="shared" si="262"/>
        <v>0</v>
      </c>
      <c r="R340" s="206">
        <f t="shared" ref="R340:R360" si="316">ROUND($F340*$T$4,2)</f>
        <v>0</v>
      </c>
      <c r="S340" s="206">
        <f t="shared" ref="S340:S360" si="317">ROUND($G340*$T$4,2)</f>
        <v>0</v>
      </c>
      <c r="T340" s="206">
        <f t="shared" si="263"/>
        <v>0</v>
      </c>
      <c r="U340" s="206">
        <f t="shared" ref="U340:U360" si="318">ROUND($F340*$W$4,2)</f>
        <v>0</v>
      </c>
      <c r="V340" s="206">
        <f t="shared" ref="V340:V360" si="319">ROUND($G340*$W$4,2)</f>
        <v>0</v>
      </c>
      <c r="W340" s="206">
        <f t="shared" si="264"/>
        <v>0</v>
      </c>
      <c r="X340" s="207">
        <f t="shared" si="258"/>
        <v>0</v>
      </c>
      <c r="Y340" s="182"/>
    </row>
    <row r="341" spans="1:25" s="164" customFormat="1" x14ac:dyDescent="0.2">
      <c r="A341" s="208" t="s">
        <v>171</v>
      </c>
      <c r="B341" s="119" t="s">
        <v>170</v>
      </c>
      <c r="C341" s="119" t="s">
        <v>27</v>
      </c>
      <c r="D341" s="209"/>
      <c r="E341" s="209"/>
      <c r="F341" s="209">
        <f>ROUND($D341*'3p_turp_aprekins_dez'!$AX$16,2)</f>
        <v>0</v>
      </c>
      <c r="G341" s="209">
        <f>ROUND($E341*'3p_turp_aprekins_dez'!$AX$17,2)</f>
        <v>0</v>
      </c>
      <c r="H341" s="209">
        <f t="shared" si="311"/>
        <v>0</v>
      </c>
      <c r="I341" s="209">
        <f t="shared" si="312"/>
        <v>0</v>
      </c>
      <c r="J341" s="209">
        <f t="shared" si="313"/>
        <v>0</v>
      </c>
      <c r="K341" s="209">
        <f t="shared" si="260"/>
        <v>0</v>
      </c>
      <c r="L341" s="209">
        <v>0</v>
      </c>
      <c r="M341" s="209">
        <v>0</v>
      </c>
      <c r="N341" s="209">
        <f t="shared" si="261"/>
        <v>0</v>
      </c>
      <c r="O341" s="209">
        <f t="shared" si="314"/>
        <v>0</v>
      </c>
      <c r="P341" s="209">
        <f t="shared" si="315"/>
        <v>0</v>
      </c>
      <c r="Q341" s="209">
        <f t="shared" si="262"/>
        <v>0</v>
      </c>
      <c r="R341" s="209">
        <f t="shared" si="316"/>
        <v>0</v>
      </c>
      <c r="S341" s="209">
        <f t="shared" si="317"/>
        <v>0</v>
      </c>
      <c r="T341" s="209">
        <f t="shared" si="263"/>
        <v>0</v>
      </c>
      <c r="U341" s="209">
        <f t="shared" si="318"/>
        <v>0</v>
      </c>
      <c r="V341" s="209">
        <f t="shared" si="319"/>
        <v>0</v>
      </c>
      <c r="W341" s="209">
        <f t="shared" si="264"/>
        <v>0</v>
      </c>
      <c r="X341" s="210">
        <f t="shared" si="258"/>
        <v>0</v>
      </c>
      <c r="Y341" s="182"/>
    </row>
    <row r="342" spans="1:25" s="164" customFormat="1" x14ac:dyDescent="0.2">
      <c r="A342" s="208" t="s">
        <v>171</v>
      </c>
      <c r="B342" s="119" t="s">
        <v>170</v>
      </c>
      <c r="C342" s="119" t="s">
        <v>8</v>
      </c>
      <c r="D342" s="209"/>
      <c r="E342" s="209"/>
      <c r="F342" s="209">
        <f>ROUND($D342*'3p_turp_aprekins_dez'!$AX$16,2)</f>
        <v>0</v>
      </c>
      <c r="G342" s="209">
        <f>ROUND($E342*'3p_turp_aprekins_dez'!$AX$17,2)</f>
        <v>0</v>
      </c>
      <c r="H342" s="209">
        <f t="shared" si="311"/>
        <v>0</v>
      </c>
      <c r="I342" s="209">
        <f t="shared" si="312"/>
        <v>0</v>
      </c>
      <c r="J342" s="209">
        <f t="shared" si="313"/>
        <v>0</v>
      </c>
      <c r="K342" s="209">
        <f t="shared" si="260"/>
        <v>0</v>
      </c>
      <c r="L342" s="209">
        <v>0</v>
      </c>
      <c r="M342" s="209">
        <v>0</v>
      </c>
      <c r="N342" s="209">
        <f t="shared" si="261"/>
        <v>0</v>
      </c>
      <c r="O342" s="209">
        <f t="shared" si="314"/>
        <v>0</v>
      </c>
      <c r="P342" s="209">
        <f t="shared" si="315"/>
        <v>0</v>
      </c>
      <c r="Q342" s="209">
        <f t="shared" si="262"/>
        <v>0</v>
      </c>
      <c r="R342" s="209">
        <f t="shared" si="316"/>
        <v>0</v>
      </c>
      <c r="S342" s="209">
        <f t="shared" si="317"/>
        <v>0</v>
      </c>
      <c r="T342" s="209">
        <f t="shared" si="263"/>
        <v>0</v>
      </c>
      <c r="U342" s="209">
        <f t="shared" si="318"/>
        <v>0</v>
      </c>
      <c r="V342" s="209">
        <f t="shared" si="319"/>
        <v>0</v>
      </c>
      <c r="W342" s="209">
        <f t="shared" si="264"/>
        <v>0</v>
      </c>
      <c r="X342" s="210">
        <f t="shared" si="258"/>
        <v>0</v>
      </c>
      <c r="Y342" s="182"/>
    </row>
    <row r="343" spans="1:25" s="164" customFormat="1" x14ac:dyDescent="0.2">
      <c r="A343" s="208" t="s">
        <v>171</v>
      </c>
      <c r="B343" s="119" t="s">
        <v>170</v>
      </c>
      <c r="C343" s="119" t="s">
        <v>30</v>
      </c>
      <c r="D343" s="209"/>
      <c r="E343" s="209"/>
      <c r="F343" s="209">
        <f>ROUND($D343*'3p_turp_aprekins_dez'!$AX$16,2)</f>
        <v>0</v>
      </c>
      <c r="G343" s="209">
        <f>ROUND($E343*'3p_turp_aprekins_dez'!$AX$17,2)</f>
        <v>0</v>
      </c>
      <c r="H343" s="209">
        <f t="shared" si="311"/>
        <v>0</v>
      </c>
      <c r="I343" s="209">
        <f t="shared" si="312"/>
        <v>0</v>
      </c>
      <c r="J343" s="209">
        <f t="shared" si="313"/>
        <v>0</v>
      </c>
      <c r="K343" s="209">
        <f t="shared" si="260"/>
        <v>0</v>
      </c>
      <c r="L343" s="209">
        <v>0</v>
      </c>
      <c r="M343" s="209">
        <v>0</v>
      </c>
      <c r="N343" s="209">
        <f t="shared" si="261"/>
        <v>0</v>
      </c>
      <c r="O343" s="209">
        <f t="shared" si="314"/>
        <v>0</v>
      </c>
      <c r="P343" s="209">
        <f t="shared" si="315"/>
        <v>0</v>
      </c>
      <c r="Q343" s="209">
        <f t="shared" si="262"/>
        <v>0</v>
      </c>
      <c r="R343" s="209">
        <f t="shared" si="316"/>
        <v>0</v>
      </c>
      <c r="S343" s="209">
        <f t="shared" si="317"/>
        <v>0</v>
      </c>
      <c r="T343" s="209">
        <f t="shared" si="263"/>
        <v>0</v>
      </c>
      <c r="U343" s="209">
        <f t="shared" si="318"/>
        <v>0</v>
      </c>
      <c r="V343" s="209">
        <f t="shared" si="319"/>
        <v>0</v>
      </c>
      <c r="W343" s="209">
        <f t="shared" si="264"/>
        <v>0</v>
      </c>
      <c r="X343" s="210">
        <f t="shared" si="258"/>
        <v>0</v>
      </c>
      <c r="Y343" s="182"/>
    </row>
    <row r="344" spans="1:25" s="164" customFormat="1" x14ac:dyDescent="0.2">
      <c r="A344" s="208" t="s">
        <v>171</v>
      </c>
      <c r="B344" s="119" t="s">
        <v>170</v>
      </c>
      <c r="C344" s="119" t="s">
        <v>10</v>
      </c>
      <c r="D344" s="209"/>
      <c r="E344" s="209"/>
      <c r="F344" s="209">
        <f>ROUND($D344*'3p_turp_aprekins_dez'!$AX$16,2)</f>
        <v>0</v>
      </c>
      <c r="G344" s="209">
        <f>ROUND($E344*'3p_turp_aprekins_dez'!$AX$17,2)</f>
        <v>0</v>
      </c>
      <c r="H344" s="209">
        <f t="shared" ref="H344" si="320">SUM(F344:G344)</f>
        <v>0</v>
      </c>
      <c r="I344" s="209">
        <f t="shared" si="312"/>
        <v>0</v>
      </c>
      <c r="J344" s="209">
        <f t="shared" si="313"/>
        <v>0</v>
      </c>
      <c r="K344" s="209">
        <f t="shared" ref="K344" si="321">SUM(I344:J344)</f>
        <v>0</v>
      </c>
      <c r="L344" s="209">
        <v>0</v>
      </c>
      <c r="M344" s="209">
        <v>0</v>
      </c>
      <c r="N344" s="209">
        <f t="shared" ref="N344" si="322">SUM(L344:M344)</f>
        <v>0</v>
      </c>
      <c r="O344" s="209">
        <f t="shared" si="314"/>
        <v>0</v>
      </c>
      <c r="P344" s="209">
        <f t="shared" si="315"/>
        <v>0</v>
      </c>
      <c r="Q344" s="209">
        <f t="shared" ref="Q344" si="323">SUM(O344:P344)</f>
        <v>0</v>
      </c>
      <c r="R344" s="209">
        <f t="shared" si="316"/>
        <v>0</v>
      </c>
      <c r="S344" s="209">
        <f t="shared" si="317"/>
        <v>0</v>
      </c>
      <c r="T344" s="209">
        <f t="shared" ref="T344" si="324">SUM(R344:S344)</f>
        <v>0</v>
      </c>
      <c r="U344" s="209">
        <f t="shared" si="318"/>
        <v>0</v>
      </c>
      <c r="V344" s="209">
        <f t="shared" si="319"/>
        <v>0</v>
      </c>
      <c r="W344" s="209">
        <f t="shared" ref="W344" si="325">SUM(U344:V344)</f>
        <v>0</v>
      </c>
      <c r="X344" s="210">
        <f t="shared" si="258"/>
        <v>0</v>
      </c>
      <c r="Y344" s="182"/>
    </row>
    <row r="345" spans="1:25" s="164" customFormat="1" ht="12" thickBot="1" x14ac:dyDescent="0.25">
      <c r="A345" s="211" t="s">
        <v>171</v>
      </c>
      <c r="B345" s="189" t="s">
        <v>170</v>
      </c>
      <c r="C345" s="189" t="s">
        <v>182</v>
      </c>
      <c r="D345" s="212">
        <f>6+9</f>
        <v>15</v>
      </c>
      <c r="E345" s="212">
        <v>15</v>
      </c>
      <c r="F345" s="212">
        <f>ROUND($D345*'3p_turp_aprekins_dez'!$AX$16,2)</f>
        <v>1188000</v>
      </c>
      <c r="G345" s="212">
        <f>ROUND($E345*'3p_turp_aprekins_dez'!$AX$17,2)</f>
        <v>822960</v>
      </c>
      <c r="H345" s="212">
        <f t="shared" si="311"/>
        <v>2010960</v>
      </c>
      <c r="I345" s="212">
        <f t="shared" si="312"/>
        <v>280249.2</v>
      </c>
      <c r="J345" s="212">
        <f t="shared" si="313"/>
        <v>194136.26</v>
      </c>
      <c r="K345" s="212">
        <f t="shared" si="260"/>
        <v>474385.46</v>
      </c>
      <c r="L345" s="212">
        <v>0</v>
      </c>
      <c r="M345" s="212">
        <v>0</v>
      </c>
      <c r="N345" s="212">
        <f t="shared" si="261"/>
        <v>0</v>
      </c>
      <c r="O345" s="212">
        <f t="shared" si="314"/>
        <v>339411.6</v>
      </c>
      <c r="P345" s="212">
        <f t="shared" si="315"/>
        <v>235119.67</v>
      </c>
      <c r="Q345" s="212">
        <f t="shared" si="262"/>
        <v>574531.27</v>
      </c>
      <c r="R345" s="212">
        <f t="shared" si="316"/>
        <v>23997.599999999999</v>
      </c>
      <c r="S345" s="212">
        <f t="shared" si="317"/>
        <v>16623.79</v>
      </c>
      <c r="T345" s="212">
        <f t="shared" si="263"/>
        <v>40621.39</v>
      </c>
      <c r="U345" s="212">
        <f t="shared" si="318"/>
        <v>38253.599999999999</v>
      </c>
      <c r="V345" s="212">
        <f t="shared" si="319"/>
        <v>26499.31</v>
      </c>
      <c r="W345" s="212">
        <f t="shared" si="264"/>
        <v>64752.91</v>
      </c>
      <c r="X345" s="213">
        <f t="shared" si="258"/>
        <v>3165251</v>
      </c>
      <c r="Y345" s="182"/>
    </row>
    <row r="346" spans="1:25" s="164" customFormat="1" ht="12" thickBot="1" x14ac:dyDescent="0.25">
      <c r="A346" s="255" t="s">
        <v>171</v>
      </c>
      <c r="B346" s="218" t="s">
        <v>180</v>
      </c>
      <c r="C346" s="218"/>
      <c r="D346" s="222">
        <f>D340+D341+D342+D343+D344+D345</f>
        <v>15</v>
      </c>
      <c r="E346" s="222">
        <f t="shared" ref="E346:X346" si="326">E340+E341+E342+E343+E344+E345</f>
        <v>15</v>
      </c>
      <c r="F346" s="222">
        <f t="shared" si="326"/>
        <v>1188000</v>
      </c>
      <c r="G346" s="222">
        <f t="shared" si="326"/>
        <v>822960</v>
      </c>
      <c r="H346" s="222">
        <f t="shared" si="326"/>
        <v>2010960</v>
      </c>
      <c r="I346" s="222">
        <f t="shared" si="326"/>
        <v>280249.2</v>
      </c>
      <c r="J346" s="222">
        <f t="shared" si="326"/>
        <v>194136.26</v>
      </c>
      <c r="K346" s="222">
        <f t="shared" si="326"/>
        <v>474385.46</v>
      </c>
      <c r="L346" s="222">
        <f t="shared" si="326"/>
        <v>0</v>
      </c>
      <c r="M346" s="222">
        <f t="shared" si="326"/>
        <v>0</v>
      </c>
      <c r="N346" s="222">
        <f t="shared" si="326"/>
        <v>0</v>
      </c>
      <c r="O346" s="222">
        <f t="shared" si="326"/>
        <v>339411.6</v>
      </c>
      <c r="P346" s="222">
        <f t="shared" si="326"/>
        <v>235119.67</v>
      </c>
      <c r="Q346" s="222">
        <f t="shared" si="326"/>
        <v>574531.27</v>
      </c>
      <c r="R346" s="222">
        <f t="shared" si="326"/>
        <v>23997.599999999999</v>
      </c>
      <c r="S346" s="222">
        <f t="shared" si="326"/>
        <v>16623.79</v>
      </c>
      <c r="T346" s="222">
        <f t="shared" si="326"/>
        <v>40621.39</v>
      </c>
      <c r="U346" s="222">
        <f t="shared" si="326"/>
        <v>38253.599999999999</v>
      </c>
      <c r="V346" s="222">
        <f t="shared" si="326"/>
        <v>26499.31</v>
      </c>
      <c r="W346" s="222">
        <f t="shared" si="326"/>
        <v>64752.91</v>
      </c>
      <c r="X346" s="223">
        <f t="shared" si="326"/>
        <v>3165251</v>
      </c>
      <c r="Y346" s="182"/>
    </row>
    <row r="347" spans="1:25" s="164" customFormat="1" x14ac:dyDescent="0.2">
      <c r="A347" s="204" t="s">
        <v>171</v>
      </c>
      <c r="B347" s="205" t="s">
        <v>169</v>
      </c>
      <c r="C347" s="205" t="s">
        <v>182</v>
      </c>
      <c r="D347" s="206">
        <v>12</v>
      </c>
      <c r="E347" s="206">
        <v>12</v>
      </c>
      <c r="F347" s="206">
        <f>ROUND($D347*'3p_turp_aprekins_dez'!$AX$16,2)</f>
        <v>950400</v>
      </c>
      <c r="G347" s="206">
        <f>ROUND($E347*'3p_turp_aprekins_dez'!$AX$17,2)</f>
        <v>658368</v>
      </c>
      <c r="H347" s="206">
        <f t="shared" ref="H347:H354" si="327">SUM(F347:G347)</f>
        <v>1608768</v>
      </c>
      <c r="I347" s="206">
        <f t="shared" si="312"/>
        <v>224199.36</v>
      </c>
      <c r="J347" s="206">
        <f t="shared" si="313"/>
        <v>155309.01</v>
      </c>
      <c r="K347" s="206">
        <f t="shared" ref="K347:K354" si="328">SUM(I347:J347)</f>
        <v>379508.37</v>
      </c>
      <c r="L347" s="206">
        <v>0</v>
      </c>
      <c r="M347" s="206">
        <v>0</v>
      </c>
      <c r="N347" s="206">
        <f t="shared" ref="N347:N354" si="329">SUM(L347:M347)</f>
        <v>0</v>
      </c>
      <c r="O347" s="206">
        <f t="shared" si="314"/>
        <v>271529.28000000003</v>
      </c>
      <c r="P347" s="206">
        <f t="shared" si="315"/>
        <v>188095.74</v>
      </c>
      <c r="Q347" s="206">
        <f t="shared" ref="Q347:Q354" si="330">SUM(O347:P347)</f>
        <v>459625.02</v>
      </c>
      <c r="R347" s="206">
        <f t="shared" si="316"/>
        <v>19198.080000000002</v>
      </c>
      <c r="S347" s="206">
        <f t="shared" si="317"/>
        <v>13299.03</v>
      </c>
      <c r="T347" s="206">
        <f t="shared" ref="T347:T354" si="331">SUM(R347:S347)</f>
        <v>32497.11</v>
      </c>
      <c r="U347" s="206">
        <f t="shared" si="318"/>
        <v>30602.880000000001</v>
      </c>
      <c r="V347" s="206">
        <f t="shared" si="319"/>
        <v>21199.45</v>
      </c>
      <c r="W347" s="206">
        <f t="shared" ref="W347:W354" si="332">SUM(U347:V347)</f>
        <v>51802.33</v>
      </c>
      <c r="X347" s="207">
        <f t="shared" si="258"/>
        <v>2532201</v>
      </c>
      <c r="Y347" s="182"/>
    </row>
    <row r="348" spans="1:25" s="164" customFormat="1" x14ac:dyDescent="0.2">
      <c r="A348" s="208" t="s">
        <v>171</v>
      </c>
      <c r="B348" s="119" t="s">
        <v>169</v>
      </c>
      <c r="C348" s="119" t="s">
        <v>29</v>
      </c>
      <c r="D348" s="209"/>
      <c r="E348" s="209"/>
      <c r="F348" s="209">
        <f>ROUND($D348*'3p_turp_aprekins_dez'!$AX$16,2)</f>
        <v>0</v>
      </c>
      <c r="G348" s="209">
        <f>ROUND($E348*'3p_turp_aprekins_dez'!$AX$17,2)</f>
        <v>0</v>
      </c>
      <c r="H348" s="209">
        <f t="shared" ref="H348" si="333">SUM(F348:G348)</f>
        <v>0</v>
      </c>
      <c r="I348" s="209">
        <f t="shared" si="312"/>
        <v>0</v>
      </c>
      <c r="J348" s="209">
        <f t="shared" si="313"/>
        <v>0</v>
      </c>
      <c r="K348" s="209">
        <f t="shared" ref="K348" si="334">SUM(I348:J348)</f>
        <v>0</v>
      </c>
      <c r="L348" s="209">
        <v>0</v>
      </c>
      <c r="M348" s="209">
        <v>0</v>
      </c>
      <c r="N348" s="209">
        <f t="shared" ref="N348" si="335">SUM(L348:M348)</f>
        <v>0</v>
      </c>
      <c r="O348" s="209">
        <f t="shared" si="314"/>
        <v>0</v>
      </c>
      <c r="P348" s="209">
        <f t="shared" si="315"/>
        <v>0</v>
      </c>
      <c r="Q348" s="209">
        <f t="shared" ref="Q348" si="336">SUM(O348:P348)</f>
        <v>0</v>
      </c>
      <c r="R348" s="209">
        <f t="shared" si="316"/>
        <v>0</v>
      </c>
      <c r="S348" s="209">
        <f t="shared" si="317"/>
        <v>0</v>
      </c>
      <c r="T348" s="209">
        <f t="shared" ref="T348" si="337">SUM(R348:S348)</f>
        <v>0</v>
      </c>
      <c r="U348" s="209">
        <f t="shared" si="318"/>
        <v>0</v>
      </c>
      <c r="V348" s="209">
        <f t="shared" si="319"/>
        <v>0</v>
      </c>
      <c r="W348" s="209">
        <f t="shared" ref="W348" si="338">SUM(U348:V348)</f>
        <v>0</v>
      </c>
      <c r="X348" s="210">
        <f t="shared" si="258"/>
        <v>0</v>
      </c>
      <c r="Y348" s="182"/>
    </row>
    <row r="349" spans="1:25" s="164" customFormat="1" x14ac:dyDescent="0.2">
      <c r="A349" s="208" t="s">
        <v>171</v>
      </c>
      <c r="B349" s="119" t="s">
        <v>169</v>
      </c>
      <c r="C349" s="119" t="s">
        <v>27</v>
      </c>
      <c r="D349" s="209"/>
      <c r="E349" s="209"/>
      <c r="F349" s="209">
        <f>ROUND($D349*'3p_turp_aprekins_dez'!$AX$16,2)</f>
        <v>0</v>
      </c>
      <c r="G349" s="209">
        <f>ROUND($E349*'3p_turp_aprekins_dez'!$AX$17,2)</f>
        <v>0</v>
      </c>
      <c r="H349" s="209">
        <f t="shared" ref="H349" si="339">SUM(F349:G349)</f>
        <v>0</v>
      </c>
      <c r="I349" s="209">
        <f t="shared" si="312"/>
        <v>0</v>
      </c>
      <c r="J349" s="209">
        <f t="shared" si="313"/>
        <v>0</v>
      </c>
      <c r="K349" s="209">
        <f t="shared" ref="K349" si="340">SUM(I349:J349)</f>
        <v>0</v>
      </c>
      <c r="L349" s="209">
        <v>0</v>
      </c>
      <c r="M349" s="209">
        <v>0</v>
      </c>
      <c r="N349" s="209">
        <f t="shared" ref="N349" si="341">SUM(L349:M349)</f>
        <v>0</v>
      </c>
      <c r="O349" s="209">
        <f t="shared" si="314"/>
        <v>0</v>
      </c>
      <c r="P349" s="209">
        <f t="shared" si="315"/>
        <v>0</v>
      </c>
      <c r="Q349" s="209">
        <f t="shared" ref="Q349" si="342">SUM(O349:P349)</f>
        <v>0</v>
      </c>
      <c r="R349" s="209">
        <f t="shared" si="316"/>
        <v>0</v>
      </c>
      <c r="S349" s="209">
        <f t="shared" si="317"/>
        <v>0</v>
      </c>
      <c r="T349" s="209">
        <f t="shared" ref="T349" si="343">SUM(R349:S349)</f>
        <v>0</v>
      </c>
      <c r="U349" s="209">
        <f t="shared" si="318"/>
        <v>0</v>
      </c>
      <c r="V349" s="209">
        <f t="shared" si="319"/>
        <v>0</v>
      </c>
      <c r="W349" s="209">
        <f t="shared" ref="W349" si="344">SUM(U349:V349)</f>
        <v>0</v>
      </c>
      <c r="X349" s="210">
        <f t="shared" si="258"/>
        <v>0</v>
      </c>
      <c r="Y349" s="182"/>
    </row>
    <row r="350" spans="1:25" s="164" customFormat="1" x14ac:dyDescent="0.2">
      <c r="A350" s="208" t="s">
        <v>171</v>
      </c>
      <c r="B350" s="119" t="s">
        <v>169</v>
      </c>
      <c r="C350" s="119" t="s">
        <v>10</v>
      </c>
      <c r="D350" s="209"/>
      <c r="E350" s="209"/>
      <c r="F350" s="209">
        <f>ROUND($D350*'3p_turp_aprekins_dez'!$AX$16,2)</f>
        <v>0</v>
      </c>
      <c r="G350" s="209">
        <f>ROUND($E350*'3p_turp_aprekins_dez'!$AX$17,2)</f>
        <v>0</v>
      </c>
      <c r="H350" s="209">
        <f t="shared" si="327"/>
        <v>0</v>
      </c>
      <c r="I350" s="209">
        <f t="shared" si="312"/>
        <v>0</v>
      </c>
      <c r="J350" s="209">
        <f t="shared" si="313"/>
        <v>0</v>
      </c>
      <c r="K350" s="209">
        <f t="shared" si="328"/>
        <v>0</v>
      </c>
      <c r="L350" s="209">
        <v>0</v>
      </c>
      <c r="M350" s="209">
        <v>0</v>
      </c>
      <c r="N350" s="209">
        <f t="shared" si="329"/>
        <v>0</v>
      </c>
      <c r="O350" s="209">
        <f t="shared" si="314"/>
        <v>0</v>
      </c>
      <c r="P350" s="209">
        <f t="shared" si="315"/>
        <v>0</v>
      </c>
      <c r="Q350" s="209">
        <f t="shared" si="330"/>
        <v>0</v>
      </c>
      <c r="R350" s="209">
        <f t="shared" si="316"/>
        <v>0</v>
      </c>
      <c r="S350" s="209">
        <f t="shared" si="317"/>
        <v>0</v>
      </c>
      <c r="T350" s="209">
        <f t="shared" si="331"/>
        <v>0</v>
      </c>
      <c r="U350" s="209">
        <f t="shared" si="318"/>
        <v>0</v>
      </c>
      <c r="V350" s="209">
        <f t="shared" si="319"/>
        <v>0</v>
      </c>
      <c r="W350" s="209">
        <f t="shared" si="332"/>
        <v>0</v>
      </c>
      <c r="X350" s="210">
        <f t="shared" si="258"/>
        <v>0</v>
      </c>
      <c r="Y350" s="182"/>
    </row>
    <row r="351" spans="1:25" s="164" customFormat="1" x14ac:dyDescent="0.2">
      <c r="A351" s="208" t="s">
        <v>171</v>
      </c>
      <c r="B351" s="119" t="s">
        <v>169</v>
      </c>
      <c r="C351" s="119" t="s">
        <v>8</v>
      </c>
      <c r="D351" s="209"/>
      <c r="E351" s="209"/>
      <c r="F351" s="209">
        <f>ROUND($D351*'3p_turp_aprekins_dez'!$AX$16,2)</f>
        <v>0</v>
      </c>
      <c r="G351" s="209">
        <f>ROUND($E351*'3p_turp_aprekins_dez'!$AX$17,2)</f>
        <v>0</v>
      </c>
      <c r="H351" s="209">
        <f t="shared" si="327"/>
        <v>0</v>
      </c>
      <c r="I351" s="209">
        <f t="shared" si="312"/>
        <v>0</v>
      </c>
      <c r="J351" s="209">
        <f t="shared" si="313"/>
        <v>0</v>
      </c>
      <c r="K351" s="209">
        <f t="shared" si="328"/>
        <v>0</v>
      </c>
      <c r="L351" s="209">
        <v>0</v>
      </c>
      <c r="M351" s="209">
        <v>0</v>
      </c>
      <c r="N351" s="209">
        <f t="shared" si="329"/>
        <v>0</v>
      </c>
      <c r="O351" s="209">
        <f t="shared" si="314"/>
        <v>0</v>
      </c>
      <c r="P351" s="209">
        <f t="shared" si="315"/>
        <v>0</v>
      </c>
      <c r="Q351" s="209">
        <f t="shared" si="330"/>
        <v>0</v>
      </c>
      <c r="R351" s="209">
        <f t="shared" si="316"/>
        <v>0</v>
      </c>
      <c r="S351" s="209">
        <f t="shared" si="317"/>
        <v>0</v>
      </c>
      <c r="T351" s="209">
        <f t="shared" si="331"/>
        <v>0</v>
      </c>
      <c r="U351" s="209">
        <f t="shared" si="318"/>
        <v>0</v>
      </c>
      <c r="V351" s="209">
        <f t="shared" si="319"/>
        <v>0</v>
      </c>
      <c r="W351" s="209">
        <f t="shared" si="332"/>
        <v>0</v>
      </c>
      <c r="X351" s="210">
        <f t="shared" si="258"/>
        <v>0</v>
      </c>
      <c r="Y351" s="182"/>
    </row>
    <row r="352" spans="1:25" s="164" customFormat="1" x14ac:dyDescent="0.2">
      <c r="A352" s="208" t="s">
        <v>171</v>
      </c>
      <c r="B352" s="119" t="s">
        <v>169</v>
      </c>
      <c r="C352" s="119" t="s">
        <v>30</v>
      </c>
      <c r="D352" s="209"/>
      <c r="E352" s="209"/>
      <c r="F352" s="209">
        <f>ROUND($D352*'3p_turp_aprekins_dez'!$AX$16,2)</f>
        <v>0</v>
      </c>
      <c r="G352" s="209">
        <f>ROUND($E352*'3p_turp_aprekins_dez'!$AX$17,2)</f>
        <v>0</v>
      </c>
      <c r="H352" s="209">
        <f t="shared" ref="H352" si="345">SUM(F352:G352)</f>
        <v>0</v>
      </c>
      <c r="I352" s="209">
        <f t="shared" si="312"/>
        <v>0</v>
      </c>
      <c r="J352" s="209">
        <f t="shared" si="313"/>
        <v>0</v>
      </c>
      <c r="K352" s="209">
        <f t="shared" ref="K352" si="346">SUM(I352:J352)</f>
        <v>0</v>
      </c>
      <c r="L352" s="209">
        <v>0</v>
      </c>
      <c r="M352" s="209">
        <v>0</v>
      </c>
      <c r="N352" s="209">
        <f t="shared" ref="N352" si="347">SUM(L352:M352)</f>
        <v>0</v>
      </c>
      <c r="O352" s="209">
        <f t="shared" si="314"/>
        <v>0</v>
      </c>
      <c r="P352" s="209">
        <f t="shared" si="315"/>
        <v>0</v>
      </c>
      <c r="Q352" s="209">
        <f t="shared" ref="Q352" si="348">SUM(O352:P352)</f>
        <v>0</v>
      </c>
      <c r="R352" s="209">
        <f t="shared" si="316"/>
        <v>0</v>
      </c>
      <c r="S352" s="209">
        <f t="shared" si="317"/>
        <v>0</v>
      </c>
      <c r="T352" s="209">
        <f t="shared" ref="T352" si="349">SUM(R352:S352)</f>
        <v>0</v>
      </c>
      <c r="U352" s="209">
        <f t="shared" si="318"/>
        <v>0</v>
      </c>
      <c r="V352" s="209">
        <f t="shared" si="319"/>
        <v>0</v>
      </c>
      <c r="W352" s="209">
        <f t="shared" ref="W352" si="350">SUM(U352:V352)</f>
        <v>0</v>
      </c>
      <c r="X352" s="210">
        <f t="shared" ref="X352:X360" si="351">ROUND(H352+K352+N352+Q352+T352+W352,0)</f>
        <v>0</v>
      </c>
      <c r="Y352" s="182"/>
    </row>
    <row r="353" spans="1:25" s="164" customFormat="1" x14ac:dyDescent="0.2">
      <c r="A353" s="208" t="s">
        <v>171</v>
      </c>
      <c r="B353" s="119" t="s">
        <v>169</v>
      </c>
      <c r="C353" s="119" t="s">
        <v>9</v>
      </c>
      <c r="D353" s="209"/>
      <c r="E353" s="209"/>
      <c r="F353" s="209">
        <f>ROUND($D353*'3p_turp_aprekins_dez'!$AX$16,2)</f>
        <v>0</v>
      </c>
      <c r="G353" s="209">
        <f>ROUND($E353*'3p_turp_aprekins_dez'!$AX$17,2)</f>
        <v>0</v>
      </c>
      <c r="H353" s="209">
        <f t="shared" ref="H353" si="352">SUM(F353:G353)</f>
        <v>0</v>
      </c>
      <c r="I353" s="209">
        <f t="shared" si="312"/>
        <v>0</v>
      </c>
      <c r="J353" s="209">
        <f t="shared" si="313"/>
        <v>0</v>
      </c>
      <c r="K353" s="209">
        <f t="shared" ref="K353" si="353">SUM(I353:J353)</f>
        <v>0</v>
      </c>
      <c r="L353" s="209">
        <v>0</v>
      </c>
      <c r="M353" s="209">
        <v>0</v>
      </c>
      <c r="N353" s="209">
        <f t="shared" ref="N353" si="354">SUM(L353:M353)</f>
        <v>0</v>
      </c>
      <c r="O353" s="209">
        <f t="shared" si="314"/>
        <v>0</v>
      </c>
      <c r="P353" s="209">
        <f t="shared" si="315"/>
        <v>0</v>
      </c>
      <c r="Q353" s="209">
        <f t="shared" ref="Q353" si="355">SUM(O353:P353)</f>
        <v>0</v>
      </c>
      <c r="R353" s="209">
        <f t="shared" si="316"/>
        <v>0</v>
      </c>
      <c r="S353" s="209">
        <f t="shared" si="317"/>
        <v>0</v>
      </c>
      <c r="T353" s="209">
        <f t="shared" ref="T353" si="356">SUM(R353:S353)</f>
        <v>0</v>
      </c>
      <c r="U353" s="209">
        <f t="shared" si="318"/>
        <v>0</v>
      </c>
      <c r="V353" s="209">
        <f t="shared" si="319"/>
        <v>0</v>
      </c>
      <c r="W353" s="209">
        <f t="shared" ref="W353" si="357">SUM(U353:V353)</f>
        <v>0</v>
      </c>
      <c r="X353" s="210">
        <f t="shared" si="351"/>
        <v>0</v>
      </c>
      <c r="Y353" s="182"/>
    </row>
    <row r="354" spans="1:25" s="164" customFormat="1" ht="12" thickBot="1" x14ac:dyDescent="0.25">
      <c r="A354" s="211" t="s">
        <v>171</v>
      </c>
      <c r="B354" s="189" t="s">
        <v>169</v>
      </c>
      <c r="C354" s="189" t="s">
        <v>11</v>
      </c>
      <c r="D354" s="212"/>
      <c r="E354" s="212"/>
      <c r="F354" s="212">
        <f>ROUND($D354*'3p_turp_aprekins_dez'!$AX$26,2)</f>
        <v>0</v>
      </c>
      <c r="G354" s="212">
        <f>ROUND($E354*'3p_turp_aprekins_dez'!$AX$27,2)</f>
        <v>0</v>
      </c>
      <c r="H354" s="212">
        <f t="shared" si="327"/>
        <v>0</v>
      </c>
      <c r="I354" s="212">
        <f>ROUND($F354*$K$4,2)</f>
        <v>0</v>
      </c>
      <c r="J354" s="212">
        <f>ROUND($G354*$K$4,2)</f>
        <v>0</v>
      </c>
      <c r="K354" s="212">
        <f t="shared" si="328"/>
        <v>0</v>
      </c>
      <c r="L354" s="212">
        <v>0</v>
      </c>
      <c r="M354" s="212">
        <v>0</v>
      </c>
      <c r="N354" s="212">
        <f t="shared" si="329"/>
        <v>0</v>
      </c>
      <c r="O354" s="212">
        <f>ROUND($F354*$Q$4,2)</f>
        <v>0</v>
      </c>
      <c r="P354" s="212">
        <f>ROUND($G354*$Q$4,2)</f>
        <v>0</v>
      </c>
      <c r="Q354" s="212">
        <f t="shared" si="330"/>
        <v>0</v>
      </c>
      <c r="R354" s="212">
        <f>ROUND($F354*$T$4,2)</f>
        <v>0</v>
      </c>
      <c r="S354" s="212">
        <f>ROUND($G354*$T$4,2)</f>
        <v>0</v>
      </c>
      <c r="T354" s="212">
        <f t="shared" si="331"/>
        <v>0</v>
      </c>
      <c r="U354" s="212">
        <f>ROUND($F354*$W$4,2)</f>
        <v>0</v>
      </c>
      <c r="V354" s="212">
        <f>ROUND($G354*$W$4,2)</f>
        <v>0</v>
      </c>
      <c r="W354" s="212">
        <f t="shared" si="332"/>
        <v>0</v>
      </c>
      <c r="X354" s="213">
        <f t="shared" si="351"/>
        <v>0</v>
      </c>
      <c r="Y354" s="182"/>
    </row>
    <row r="355" spans="1:25" s="164" customFormat="1" ht="12" thickBot="1" x14ac:dyDescent="0.25">
      <c r="A355" s="255" t="s">
        <v>171</v>
      </c>
      <c r="B355" s="218" t="s">
        <v>180</v>
      </c>
      <c r="C355" s="218"/>
      <c r="D355" s="222">
        <f>D347+D348+D349+D350+D351+D352+D353+D354</f>
        <v>12</v>
      </c>
      <c r="E355" s="222">
        <f t="shared" ref="E355:X355" si="358">E347+E348+E349+E350+E351+E352+E353+E354</f>
        <v>12</v>
      </c>
      <c r="F355" s="222">
        <f t="shared" si="358"/>
        <v>950400</v>
      </c>
      <c r="G355" s="222">
        <f t="shared" si="358"/>
        <v>658368</v>
      </c>
      <c r="H355" s="222">
        <f t="shared" si="358"/>
        <v>1608768</v>
      </c>
      <c r="I355" s="222">
        <f t="shared" si="358"/>
        <v>224199.36</v>
      </c>
      <c r="J355" s="222">
        <f t="shared" si="358"/>
        <v>155309.01</v>
      </c>
      <c r="K355" s="222">
        <f t="shared" si="358"/>
        <v>379508.37</v>
      </c>
      <c r="L355" s="222">
        <f t="shared" si="358"/>
        <v>0</v>
      </c>
      <c r="M355" s="222">
        <f t="shared" si="358"/>
        <v>0</v>
      </c>
      <c r="N355" s="222">
        <f t="shared" si="358"/>
        <v>0</v>
      </c>
      <c r="O355" s="222">
        <f t="shared" si="358"/>
        <v>271529.28000000003</v>
      </c>
      <c r="P355" s="222">
        <f t="shared" si="358"/>
        <v>188095.74</v>
      </c>
      <c r="Q355" s="222">
        <f t="shared" si="358"/>
        <v>459625.02</v>
      </c>
      <c r="R355" s="222">
        <f t="shared" si="358"/>
        <v>19198.080000000002</v>
      </c>
      <c r="S355" s="222">
        <f t="shared" si="358"/>
        <v>13299.03</v>
      </c>
      <c r="T355" s="222">
        <f t="shared" si="358"/>
        <v>32497.11</v>
      </c>
      <c r="U355" s="222">
        <f t="shared" si="358"/>
        <v>30602.880000000001</v>
      </c>
      <c r="V355" s="222">
        <f t="shared" si="358"/>
        <v>21199.45</v>
      </c>
      <c r="W355" s="222">
        <f t="shared" si="358"/>
        <v>51802.33</v>
      </c>
      <c r="X355" s="223">
        <f t="shared" si="358"/>
        <v>2532201</v>
      </c>
      <c r="Y355" s="182"/>
    </row>
    <row r="356" spans="1:25" s="164" customFormat="1" x14ac:dyDescent="0.2">
      <c r="A356" s="204" t="s">
        <v>171</v>
      </c>
      <c r="B356" s="205" t="s">
        <v>168</v>
      </c>
      <c r="C356" s="205" t="s">
        <v>10</v>
      </c>
      <c r="D356" s="206"/>
      <c r="E356" s="206"/>
      <c r="F356" s="206">
        <f>ROUND($D356*'3p_turp_aprekins_dez'!$AX$16,2)</f>
        <v>0</v>
      </c>
      <c r="G356" s="206">
        <f>ROUND($E356*'3p_turp_aprekins_dez'!$AX$17,2)</f>
        <v>0</v>
      </c>
      <c r="H356" s="206">
        <f t="shared" ref="H356:H358" si="359">SUM(F356:G356)</f>
        <v>0</v>
      </c>
      <c r="I356" s="206">
        <f t="shared" si="312"/>
        <v>0</v>
      </c>
      <c r="J356" s="206">
        <f t="shared" si="313"/>
        <v>0</v>
      </c>
      <c r="K356" s="206">
        <f t="shared" ref="K356:K358" si="360">SUM(I356:J356)</f>
        <v>0</v>
      </c>
      <c r="L356" s="206">
        <v>0</v>
      </c>
      <c r="M356" s="206">
        <v>0</v>
      </c>
      <c r="N356" s="206">
        <f t="shared" ref="N356:N358" si="361">SUM(L356:M356)</f>
        <v>0</v>
      </c>
      <c r="O356" s="206">
        <f t="shared" si="314"/>
        <v>0</v>
      </c>
      <c r="P356" s="206">
        <f t="shared" si="315"/>
        <v>0</v>
      </c>
      <c r="Q356" s="206">
        <f t="shared" ref="Q356:Q358" si="362">SUM(O356:P356)</f>
        <v>0</v>
      </c>
      <c r="R356" s="206">
        <f t="shared" si="316"/>
        <v>0</v>
      </c>
      <c r="S356" s="206">
        <f t="shared" si="317"/>
        <v>0</v>
      </c>
      <c r="T356" s="206">
        <f t="shared" ref="T356:T358" si="363">SUM(R356:S356)</f>
        <v>0</v>
      </c>
      <c r="U356" s="206">
        <f t="shared" si="318"/>
        <v>0</v>
      </c>
      <c r="V356" s="206">
        <f t="shared" si="319"/>
        <v>0</v>
      </c>
      <c r="W356" s="206">
        <f t="shared" ref="W356:W358" si="364">SUM(U356:V356)</f>
        <v>0</v>
      </c>
      <c r="X356" s="207">
        <f t="shared" si="351"/>
        <v>0</v>
      </c>
      <c r="Y356" s="182"/>
    </row>
    <row r="357" spans="1:25" s="164" customFormat="1" x14ac:dyDescent="0.2">
      <c r="A357" s="208" t="s">
        <v>171</v>
      </c>
      <c r="B357" s="119" t="s">
        <v>168</v>
      </c>
      <c r="C357" s="119" t="s">
        <v>27</v>
      </c>
      <c r="D357" s="209"/>
      <c r="E357" s="209"/>
      <c r="F357" s="209">
        <f>ROUND($D357*'3p_turp_aprekins_dez'!$AX$16,2)</f>
        <v>0</v>
      </c>
      <c r="G357" s="209">
        <f>ROUND($E357*'3p_turp_aprekins_dez'!$AX$17,2)</f>
        <v>0</v>
      </c>
      <c r="H357" s="209">
        <f t="shared" si="359"/>
        <v>0</v>
      </c>
      <c r="I357" s="209">
        <f t="shared" si="312"/>
        <v>0</v>
      </c>
      <c r="J357" s="209">
        <f t="shared" si="313"/>
        <v>0</v>
      </c>
      <c r="K357" s="209">
        <f t="shared" si="360"/>
        <v>0</v>
      </c>
      <c r="L357" s="209">
        <v>0</v>
      </c>
      <c r="M357" s="209">
        <v>0</v>
      </c>
      <c r="N357" s="209">
        <f t="shared" si="361"/>
        <v>0</v>
      </c>
      <c r="O357" s="209">
        <f t="shared" si="314"/>
        <v>0</v>
      </c>
      <c r="P357" s="209">
        <f t="shared" si="315"/>
        <v>0</v>
      </c>
      <c r="Q357" s="209">
        <f t="shared" si="362"/>
        <v>0</v>
      </c>
      <c r="R357" s="209">
        <f t="shared" si="316"/>
        <v>0</v>
      </c>
      <c r="S357" s="209">
        <f t="shared" si="317"/>
        <v>0</v>
      </c>
      <c r="T357" s="209">
        <f t="shared" si="363"/>
        <v>0</v>
      </c>
      <c r="U357" s="209">
        <f t="shared" si="318"/>
        <v>0</v>
      </c>
      <c r="V357" s="209">
        <f t="shared" si="319"/>
        <v>0</v>
      </c>
      <c r="W357" s="209">
        <f t="shared" si="364"/>
        <v>0</v>
      </c>
      <c r="X357" s="210">
        <f t="shared" si="351"/>
        <v>0</v>
      </c>
      <c r="Y357" s="182"/>
    </row>
    <row r="358" spans="1:25" s="164" customFormat="1" x14ac:dyDescent="0.2">
      <c r="A358" s="208" t="s">
        <v>171</v>
      </c>
      <c r="B358" s="119" t="s">
        <v>168</v>
      </c>
      <c r="C358" s="119" t="s">
        <v>172</v>
      </c>
      <c r="D358" s="209"/>
      <c r="E358" s="209"/>
      <c r="F358" s="209">
        <f>ROUND($D358*'3p_turp_aprekins_dez'!$AX$20,2)</f>
        <v>0</v>
      </c>
      <c r="G358" s="209">
        <f>ROUND($E358*'3p_turp_aprekins_dez'!$AX$21,2)</f>
        <v>0</v>
      </c>
      <c r="H358" s="209">
        <f t="shared" si="359"/>
        <v>0</v>
      </c>
      <c r="I358" s="209">
        <f>ROUND($F358*$K$4,2)</f>
        <v>0</v>
      </c>
      <c r="J358" s="209">
        <f>ROUND($G358*$K$4,2)</f>
        <v>0</v>
      </c>
      <c r="K358" s="209">
        <f t="shared" si="360"/>
        <v>0</v>
      </c>
      <c r="L358" s="209">
        <v>0</v>
      </c>
      <c r="M358" s="209">
        <v>0</v>
      </c>
      <c r="N358" s="209">
        <f t="shared" si="361"/>
        <v>0</v>
      </c>
      <c r="O358" s="209">
        <f t="shared" si="314"/>
        <v>0</v>
      </c>
      <c r="P358" s="209">
        <f t="shared" si="315"/>
        <v>0</v>
      </c>
      <c r="Q358" s="209">
        <f t="shared" si="362"/>
        <v>0</v>
      </c>
      <c r="R358" s="209">
        <f t="shared" si="316"/>
        <v>0</v>
      </c>
      <c r="S358" s="209">
        <f t="shared" si="317"/>
        <v>0</v>
      </c>
      <c r="T358" s="209">
        <f t="shared" si="363"/>
        <v>0</v>
      </c>
      <c r="U358" s="209">
        <f t="shared" si="318"/>
        <v>0</v>
      </c>
      <c r="V358" s="209">
        <f t="shared" si="319"/>
        <v>0</v>
      </c>
      <c r="W358" s="209">
        <f t="shared" si="364"/>
        <v>0</v>
      </c>
      <c r="X358" s="210">
        <f t="shared" si="351"/>
        <v>0</v>
      </c>
      <c r="Y358" s="182"/>
    </row>
    <row r="359" spans="1:25" s="164" customFormat="1" x14ac:dyDescent="0.2">
      <c r="A359" s="208" t="s">
        <v>171</v>
      </c>
      <c r="B359" s="119" t="s">
        <v>168</v>
      </c>
      <c r="C359" s="119" t="s">
        <v>31</v>
      </c>
      <c r="D359" s="209">
        <v>7</v>
      </c>
      <c r="E359" s="209">
        <v>7</v>
      </c>
      <c r="F359" s="209">
        <f>ROUND($D359*'3p_turp_aprekins_dez'!$AX$16,2)</f>
        <v>554400</v>
      </c>
      <c r="G359" s="209">
        <f>ROUND($E359*'3p_turp_aprekins_dez'!$AX$17,2)</f>
        <v>384048</v>
      </c>
      <c r="H359" s="209">
        <f t="shared" ref="H359:H360" si="365">SUM(F359:G359)</f>
        <v>938448</v>
      </c>
      <c r="I359" s="209">
        <f t="shared" si="312"/>
        <v>130782.96</v>
      </c>
      <c r="J359" s="209">
        <f t="shared" si="313"/>
        <v>90596.92</v>
      </c>
      <c r="K359" s="209">
        <f t="shared" ref="K359:K360" si="366">SUM(I359:J359)</f>
        <v>221379.88</v>
      </c>
      <c r="L359" s="209">
        <v>0</v>
      </c>
      <c r="M359" s="209">
        <v>0</v>
      </c>
      <c r="N359" s="209">
        <f t="shared" ref="N359:N360" si="367">SUM(L359:M359)</f>
        <v>0</v>
      </c>
      <c r="O359" s="209">
        <f t="shared" si="314"/>
        <v>158392.07999999999</v>
      </c>
      <c r="P359" s="209">
        <f t="shared" si="315"/>
        <v>109722.51</v>
      </c>
      <c r="Q359" s="209">
        <f t="shared" ref="Q359:Q360" si="368">SUM(O359:P359)</f>
        <v>268114.58999999997</v>
      </c>
      <c r="R359" s="209">
        <f t="shared" si="316"/>
        <v>11198.88</v>
      </c>
      <c r="S359" s="209">
        <f t="shared" si="317"/>
        <v>7757.77</v>
      </c>
      <c r="T359" s="209">
        <f t="shared" ref="T359:T360" si="369">SUM(R359:S359)</f>
        <v>18956.650000000001</v>
      </c>
      <c r="U359" s="209">
        <f t="shared" si="318"/>
        <v>17851.68</v>
      </c>
      <c r="V359" s="209">
        <f t="shared" si="319"/>
        <v>12366.35</v>
      </c>
      <c r="W359" s="209">
        <f t="shared" ref="W359:W360" si="370">SUM(U359:V359)</f>
        <v>30218.03</v>
      </c>
      <c r="X359" s="210">
        <f t="shared" si="351"/>
        <v>1477117</v>
      </c>
      <c r="Y359" s="182"/>
    </row>
    <row r="360" spans="1:25" s="164" customFormat="1" ht="12" thickBot="1" x14ac:dyDescent="0.25">
      <c r="A360" s="246" t="s">
        <v>171</v>
      </c>
      <c r="B360" s="247" t="s">
        <v>168</v>
      </c>
      <c r="C360" s="247" t="s">
        <v>20</v>
      </c>
      <c r="D360" s="248"/>
      <c r="E360" s="248"/>
      <c r="F360" s="248">
        <f>ROUND($D360*'3p_turp_aprekins_dez'!$AX$16,2)</f>
        <v>0</v>
      </c>
      <c r="G360" s="248">
        <f>ROUND($E360*'3p_turp_aprekins_dez'!$AX$17,2)</f>
        <v>0</v>
      </c>
      <c r="H360" s="248">
        <f t="shared" si="365"/>
        <v>0</v>
      </c>
      <c r="I360" s="248">
        <f t="shared" si="312"/>
        <v>0</v>
      </c>
      <c r="J360" s="248">
        <f t="shared" si="313"/>
        <v>0</v>
      </c>
      <c r="K360" s="248">
        <f t="shared" si="366"/>
        <v>0</v>
      </c>
      <c r="L360" s="248">
        <v>0</v>
      </c>
      <c r="M360" s="248">
        <v>0</v>
      </c>
      <c r="N360" s="248">
        <f t="shared" si="367"/>
        <v>0</v>
      </c>
      <c r="O360" s="248">
        <f t="shared" si="314"/>
        <v>0</v>
      </c>
      <c r="P360" s="248">
        <f t="shared" si="315"/>
        <v>0</v>
      </c>
      <c r="Q360" s="248">
        <f t="shared" si="368"/>
        <v>0</v>
      </c>
      <c r="R360" s="248">
        <f t="shared" si="316"/>
        <v>0</v>
      </c>
      <c r="S360" s="248">
        <f t="shared" si="317"/>
        <v>0</v>
      </c>
      <c r="T360" s="248">
        <f t="shared" si="369"/>
        <v>0</v>
      </c>
      <c r="U360" s="248">
        <f t="shared" si="318"/>
        <v>0</v>
      </c>
      <c r="V360" s="248">
        <f t="shared" si="319"/>
        <v>0</v>
      </c>
      <c r="W360" s="248">
        <f t="shared" si="370"/>
        <v>0</v>
      </c>
      <c r="X360" s="249">
        <f t="shared" si="351"/>
        <v>0</v>
      </c>
      <c r="Y360" s="182"/>
    </row>
    <row r="361" spans="1:25" s="3" customFormat="1" thickBot="1" x14ac:dyDescent="0.2">
      <c r="A361" s="250" t="s">
        <v>171</v>
      </c>
      <c r="B361" s="251" t="s">
        <v>180</v>
      </c>
      <c r="C361" s="251"/>
      <c r="D361" s="252">
        <f>D356+D357+D358+D359+D360</f>
        <v>7</v>
      </c>
      <c r="E361" s="253">
        <f t="shared" ref="E361:X361" si="371">E356+E357+E358+E359+E360</f>
        <v>7</v>
      </c>
      <c r="F361" s="253">
        <f t="shared" si="371"/>
        <v>554400</v>
      </c>
      <c r="G361" s="253">
        <f t="shared" si="371"/>
        <v>384048</v>
      </c>
      <c r="H361" s="253">
        <f t="shared" si="371"/>
        <v>938448</v>
      </c>
      <c r="I361" s="253">
        <f t="shared" si="371"/>
        <v>130782.96</v>
      </c>
      <c r="J361" s="253">
        <f t="shared" si="371"/>
        <v>90596.92</v>
      </c>
      <c r="K361" s="253">
        <f t="shared" si="371"/>
        <v>221379.88</v>
      </c>
      <c r="L361" s="253">
        <f t="shared" si="371"/>
        <v>0</v>
      </c>
      <c r="M361" s="253">
        <f t="shared" si="371"/>
        <v>0</v>
      </c>
      <c r="N361" s="253">
        <f t="shared" si="371"/>
        <v>0</v>
      </c>
      <c r="O361" s="253">
        <f t="shared" si="371"/>
        <v>158392.07999999999</v>
      </c>
      <c r="P361" s="253">
        <f t="shared" si="371"/>
        <v>109722.51</v>
      </c>
      <c r="Q361" s="253">
        <f t="shared" si="371"/>
        <v>268114.58999999997</v>
      </c>
      <c r="R361" s="253">
        <f t="shared" si="371"/>
        <v>11198.88</v>
      </c>
      <c r="S361" s="253">
        <f t="shared" si="371"/>
        <v>7757.77</v>
      </c>
      <c r="T361" s="253">
        <f t="shared" si="371"/>
        <v>18956.650000000001</v>
      </c>
      <c r="U361" s="253">
        <f t="shared" si="371"/>
        <v>17851.68</v>
      </c>
      <c r="V361" s="253">
        <f t="shared" si="371"/>
        <v>12366.35</v>
      </c>
      <c r="W361" s="253">
        <f t="shared" si="371"/>
        <v>30218.03</v>
      </c>
      <c r="X361" s="254">
        <f t="shared" si="371"/>
        <v>1477117</v>
      </c>
    </row>
    <row r="362" spans="1:25" x14ac:dyDescent="0.2">
      <c r="X362" s="86"/>
    </row>
    <row r="363" spans="1:25" x14ac:dyDescent="0.2">
      <c r="F363" s="87"/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</row>
    <row r="364" spans="1:25" x14ac:dyDescent="0.2">
      <c r="X364" s="58"/>
    </row>
    <row r="366" spans="1:25" x14ac:dyDescent="0.2">
      <c r="X366" s="58"/>
    </row>
    <row r="369" spans="24:24" x14ac:dyDescent="0.2">
      <c r="X369" s="86"/>
    </row>
    <row r="370" spans="24:24" x14ac:dyDescent="0.2">
      <c r="X370" s="58"/>
    </row>
    <row r="373" spans="24:24" x14ac:dyDescent="0.2">
      <c r="X373" s="86"/>
    </row>
    <row r="375" spans="24:24" x14ac:dyDescent="0.2">
      <c r="X375" s="86"/>
    </row>
  </sheetData>
  <mergeCells count="1">
    <mergeCell ref="T1:X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F9B99-C240-4CD1-8C6A-F95575B375E6}">
  <sheetPr>
    <tabColor theme="9" tint="0.79998168889431442"/>
    <pageSetUpPr fitToPage="1"/>
  </sheetPr>
  <dimension ref="A1:CE33"/>
  <sheetViews>
    <sheetView zoomScale="71" zoomScaleNormal="71" workbookViewId="0">
      <selection activeCell="AM13" sqref="AM13"/>
    </sheetView>
  </sheetViews>
  <sheetFormatPr defaultColWidth="9.42578125" defaultRowHeight="15.75" outlineLevelCol="1" x14ac:dyDescent="0.25"/>
  <cols>
    <col min="1" max="1" width="9.42578125" style="4"/>
    <col min="2" max="3" width="15.7109375" style="4" customWidth="1"/>
    <col min="4" max="4" width="33.5703125" style="4" customWidth="1"/>
    <col min="5" max="5" width="7.140625" style="5" customWidth="1"/>
    <col min="6" max="12" width="7.140625" style="4" customWidth="1"/>
    <col min="13" max="40" width="7.140625" style="4" customWidth="1" outlineLevel="1"/>
    <col min="41" max="44" width="9" style="4" customWidth="1" outlineLevel="1"/>
    <col min="45" max="50" width="12.85546875" style="4" customWidth="1"/>
    <col min="51" max="51" width="14.7109375" style="4" customWidth="1"/>
    <col min="52" max="52" width="14.7109375" style="6" customWidth="1"/>
    <col min="53" max="53" width="14.7109375" style="4" customWidth="1"/>
    <col min="54" max="54" width="28.42578125" style="4" customWidth="1"/>
    <col min="55" max="55" width="24.42578125" style="4" customWidth="1"/>
    <col min="56" max="56" width="28.42578125" style="4" customWidth="1"/>
    <col min="57" max="16384" width="9.42578125" style="4"/>
  </cols>
  <sheetData>
    <row r="1" spans="1:83" ht="68.25" customHeight="1" x14ac:dyDescent="0.25">
      <c r="AT1" s="385" t="s">
        <v>194</v>
      </c>
      <c r="AU1" s="385"/>
      <c r="AV1" s="385"/>
      <c r="AW1" s="385"/>
      <c r="AX1" s="385"/>
    </row>
    <row r="2" spans="1:83" x14ac:dyDescent="0.25">
      <c r="A2" s="1" t="s">
        <v>114</v>
      </c>
      <c r="F2" s="19"/>
      <c r="G2" s="19"/>
      <c r="H2" s="19"/>
      <c r="I2" s="19"/>
      <c r="J2" s="19"/>
      <c r="K2" s="19"/>
      <c r="L2" s="19"/>
      <c r="M2" s="19"/>
      <c r="N2" s="19"/>
    </row>
    <row r="3" spans="1:83" ht="178.5" x14ac:dyDescent="0.25">
      <c r="A3" s="16"/>
      <c r="B3" s="16"/>
      <c r="C3" s="16"/>
      <c r="D3" s="288"/>
      <c r="E3" s="289" t="s">
        <v>73</v>
      </c>
      <c r="F3" s="289" t="s">
        <v>74</v>
      </c>
      <c r="G3" s="289" t="s">
        <v>75</v>
      </c>
      <c r="H3" s="289" t="s">
        <v>76</v>
      </c>
      <c r="I3" s="289" t="s">
        <v>73</v>
      </c>
      <c r="J3" s="289" t="s">
        <v>77</v>
      </c>
      <c r="K3" s="289" t="s">
        <v>78</v>
      </c>
      <c r="L3" s="289" t="s">
        <v>79</v>
      </c>
      <c r="M3" s="289" t="s">
        <v>80</v>
      </c>
      <c r="N3" s="289" t="s">
        <v>81</v>
      </c>
      <c r="Q3" s="289" t="s">
        <v>195</v>
      </c>
      <c r="R3" s="289" t="s">
        <v>196</v>
      </c>
      <c r="S3" s="289" t="s">
        <v>197</v>
      </c>
      <c r="AT3" s="31"/>
      <c r="AU3" s="31"/>
      <c r="AV3" s="31"/>
      <c r="AX3" s="31"/>
    </row>
    <row r="4" spans="1:83" x14ac:dyDescent="0.25">
      <c r="A4" s="16"/>
      <c r="B4" s="16"/>
      <c r="C4" s="16"/>
      <c r="D4" s="290" t="s">
        <v>83</v>
      </c>
      <c r="E4" s="290">
        <v>52</v>
      </c>
      <c r="F4" s="290">
        <v>52</v>
      </c>
      <c r="G4" s="290">
        <v>52</v>
      </c>
      <c r="H4" s="290">
        <v>53</v>
      </c>
      <c r="I4" s="290">
        <v>52</v>
      </c>
      <c r="J4" s="290">
        <v>52</v>
      </c>
      <c r="K4" s="290">
        <v>52</v>
      </c>
      <c r="L4" s="291">
        <v>365</v>
      </c>
      <c r="M4" s="291">
        <v>250</v>
      </c>
      <c r="N4" s="292">
        <v>1994</v>
      </c>
      <c r="Q4" s="295">
        <v>2304</v>
      </c>
      <c r="R4" s="295">
        <v>1388</v>
      </c>
      <c r="S4" s="295">
        <v>925</v>
      </c>
      <c r="AT4" s="32"/>
      <c r="AU4" s="32"/>
      <c r="AV4" s="32"/>
    </row>
    <row r="5" spans="1:83" x14ac:dyDescent="0.25">
      <c r="A5" s="16"/>
      <c r="B5" s="16"/>
      <c r="C5" s="16"/>
      <c r="D5" s="293" t="s">
        <v>84</v>
      </c>
      <c r="E5" s="293">
        <v>49</v>
      </c>
      <c r="F5" s="293">
        <v>50</v>
      </c>
      <c r="G5" s="293">
        <v>50</v>
      </c>
      <c r="H5" s="293">
        <v>51</v>
      </c>
      <c r="I5" s="293">
        <v>50</v>
      </c>
      <c r="J5" s="290">
        <v>0</v>
      </c>
      <c r="K5" s="290">
        <v>0</v>
      </c>
      <c r="L5" s="291">
        <v>250</v>
      </c>
      <c r="M5" s="292">
        <f>ROUND(M4/12,0)</f>
        <v>21</v>
      </c>
      <c r="N5" s="292">
        <f>ROUND(N4/12,0)</f>
        <v>166</v>
      </c>
      <c r="BD5" s="7"/>
    </row>
    <row r="6" spans="1:83" x14ac:dyDescent="0.25">
      <c r="A6" s="16"/>
      <c r="B6" s="16"/>
      <c r="C6" s="16"/>
      <c r="D6" s="290" t="s">
        <v>85</v>
      </c>
      <c r="E6" s="290">
        <v>0</v>
      </c>
      <c r="F6" s="290">
        <v>0</v>
      </c>
      <c r="G6" s="290">
        <v>0</v>
      </c>
      <c r="H6" s="290">
        <v>0</v>
      </c>
      <c r="I6" s="290">
        <v>0</v>
      </c>
      <c r="J6" s="293">
        <v>52</v>
      </c>
      <c r="K6" s="290">
        <v>0</v>
      </c>
      <c r="L6" s="291">
        <v>52</v>
      </c>
      <c r="M6" s="290">
        <v>0</v>
      </c>
      <c r="N6" s="290">
        <v>0</v>
      </c>
      <c r="AT6" s="5"/>
      <c r="AU6" s="5"/>
      <c r="AV6" s="5"/>
      <c r="BD6" s="8"/>
    </row>
    <row r="7" spans="1:83" x14ac:dyDescent="0.25">
      <c r="A7" s="16"/>
      <c r="B7" s="16"/>
      <c r="C7" s="16"/>
      <c r="D7" s="290" t="s">
        <v>86</v>
      </c>
      <c r="E7" s="290">
        <v>0</v>
      </c>
      <c r="F7" s="290">
        <v>0</v>
      </c>
      <c r="G7" s="290">
        <v>0</v>
      </c>
      <c r="H7" s="290">
        <v>0</v>
      </c>
      <c r="I7" s="290">
        <v>0</v>
      </c>
      <c r="J7" s="290">
        <v>0</v>
      </c>
      <c r="K7" s="293">
        <v>48</v>
      </c>
      <c r="L7" s="291">
        <v>48</v>
      </c>
      <c r="M7" s="290">
        <v>0</v>
      </c>
      <c r="N7" s="290">
        <v>0</v>
      </c>
      <c r="AT7" s="5"/>
      <c r="AU7" s="5"/>
      <c r="AV7" s="5"/>
      <c r="BD7" s="8"/>
    </row>
    <row r="8" spans="1:83" x14ac:dyDescent="0.25">
      <c r="A8" s="16"/>
      <c r="B8" s="16"/>
      <c r="C8" s="16"/>
      <c r="D8" s="290" t="s">
        <v>82</v>
      </c>
      <c r="E8" s="290">
        <v>3</v>
      </c>
      <c r="F8" s="290">
        <v>2</v>
      </c>
      <c r="G8" s="290">
        <v>2</v>
      </c>
      <c r="H8" s="290">
        <v>2</v>
      </c>
      <c r="I8" s="290">
        <v>2</v>
      </c>
      <c r="J8" s="290">
        <v>0</v>
      </c>
      <c r="K8" s="290">
        <v>4</v>
      </c>
      <c r="L8" s="294">
        <v>15</v>
      </c>
      <c r="M8" s="290">
        <v>0</v>
      </c>
      <c r="N8" s="290">
        <v>0</v>
      </c>
      <c r="AT8" s="31"/>
      <c r="AU8" s="31"/>
      <c r="AV8" s="31"/>
    </row>
    <row r="9" spans="1:83" x14ac:dyDescent="0.25">
      <c r="A9" s="16"/>
      <c r="B9" s="16"/>
      <c r="C9" s="16"/>
      <c r="D9" s="290" t="s">
        <v>87</v>
      </c>
      <c r="E9" s="290">
        <v>0</v>
      </c>
      <c r="F9" s="290">
        <v>0</v>
      </c>
      <c r="G9" s="290">
        <v>0</v>
      </c>
      <c r="H9" s="290">
        <v>0</v>
      </c>
      <c r="I9" s="290">
        <v>0</v>
      </c>
      <c r="J9" s="290">
        <v>0</v>
      </c>
      <c r="K9" s="290">
        <v>0</v>
      </c>
      <c r="L9" s="291">
        <v>0</v>
      </c>
      <c r="M9" s="290">
        <v>0</v>
      </c>
      <c r="N9" s="290">
        <v>0</v>
      </c>
      <c r="AT9" s="39"/>
      <c r="AU9" s="39"/>
      <c r="AV9" s="39"/>
      <c r="AW9" s="39"/>
      <c r="AX9" s="39"/>
      <c r="AY9" s="39"/>
      <c r="BD9" s="8"/>
    </row>
    <row r="10" spans="1:83" x14ac:dyDescent="0.25">
      <c r="A10" s="16"/>
      <c r="B10" s="16"/>
      <c r="C10" s="16"/>
      <c r="D10" s="17"/>
      <c r="E10" s="18"/>
      <c r="F10" s="18"/>
      <c r="G10" s="18"/>
      <c r="H10" s="18"/>
      <c r="I10" s="18"/>
      <c r="J10" s="18"/>
      <c r="K10" s="18"/>
      <c r="AT10" s="39"/>
      <c r="AU10" s="39"/>
      <c r="AV10" s="39"/>
      <c r="AW10" s="39"/>
      <c r="AX10" s="39"/>
      <c r="AY10" s="39"/>
      <c r="BD10" s="8"/>
    </row>
    <row r="11" spans="1:83" x14ac:dyDescent="0.25">
      <c r="A11" s="1" t="s">
        <v>115</v>
      </c>
      <c r="E11" s="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BB11" s="10"/>
    </row>
    <row r="12" spans="1:83" s="6" customFormat="1" x14ac:dyDescent="0.25">
      <c r="D12" s="11"/>
      <c r="E12" s="12"/>
      <c r="F12" s="13"/>
      <c r="G12" s="13"/>
      <c r="H12" s="35" t="s">
        <v>90</v>
      </c>
      <c r="I12" s="35"/>
      <c r="J12" s="35"/>
      <c r="K12" s="35"/>
      <c r="L12" s="35" t="s">
        <v>91</v>
      </c>
      <c r="M12" s="35"/>
      <c r="N12" s="35"/>
      <c r="O12" s="35"/>
      <c r="P12" s="35" t="s">
        <v>92</v>
      </c>
      <c r="Q12" s="35"/>
      <c r="R12" s="35"/>
      <c r="S12" s="35"/>
      <c r="T12" s="35" t="s">
        <v>93</v>
      </c>
      <c r="U12" s="35"/>
      <c r="V12" s="35"/>
      <c r="W12" s="35"/>
      <c r="X12" s="35" t="s">
        <v>94</v>
      </c>
      <c r="Y12" s="35"/>
      <c r="Z12" s="35"/>
      <c r="AA12" s="35"/>
      <c r="AB12" s="35" t="s">
        <v>95</v>
      </c>
      <c r="AC12" s="35"/>
      <c r="AD12" s="35"/>
      <c r="AE12" s="35"/>
      <c r="AF12" s="35" t="s">
        <v>96</v>
      </c>
      <c r="AG12" s="35"/>
      <c r="AH12" s="35"/>
      <c r="AI12" s="35"/>
      <c r="AJ12" s="35" t="s">
        <v>158</v>
      </c>
      <c r="AK12" s="35"/>
      <c r="AL12" s="35"/>
      <c r="AM12" s="35"/>
      <c r="AO12" s="35" t="s">
        <v>97</v>
      </c>
      <c r="AP12" s="35"/>
      <c r="AQ12" s="35"/>
      <c r="AU12" s="31"/>
      <c r="AV12" s="34">
        <v>0.75</v>
      </c>
      <c r="AW12" s="34">
        <v>1</v>
      </c>
      <c r="BB12" s="10"/>
    </row>
    <row r="13" spans="1:83" s="37" customFormat="1" ht="85.5" customHeight="1" x14ac:dyDescent="0.2">
      <c r="A13" s="288" t="s">
        <v>127</v>
      </c>
      <c r="B13" s="288" t="s">
        <v>1</v>
      </c>
      <c r="C13" s="288" t="s">
        <v>70</v>
      </c>
      <c r="D13" s="288" t="s">
        <v>98</v>
      </c>
      <c r="E13" s="288" t="s">
        <v>99</v>
      </c>
      <c r="F13" s="288" t="s">
        <v>100</v>
      </c>
      <c r="G13" s="288" t="s">
        <v>101</v>
      </c>
      <c r="H13" s="288" t="s">
        <v>102</v>
      </c>
      <c r="I13" s="288" t="s">
        <v>103</v>
      </c>
      <c r="J13" s="326" t="s">
        <v>204</v>
      </c>
      <c r="K13" s="327" t="s">
        <v>205</v>
      </c>
      <c r="L13" s="288" t="s">
        <v>102</v>
      </c>
      <c r="M13" s="288" t="s">
        <v>103</v>
      </c>
      <c r="N13" s="326" t="s">
        <v>204</v>
      </c>
      <c r="O13" s="327" t="s">
        <v>205</v>
      </c>
      <c r="P13" s="288" t="s">
        <v>102</v>
      </c>
      <c r="Q13" s="288" t="s">
        <v>103</v>
      </c>
      <c r="R13" s="326" t="s">
        <v>204</v>
      </c>
      <c r="S13" s="327" t="s">
        <v>205</v>
      </c>
      <c r="T13" s="288" t="s">
        <v>102</v>
      </c>
      <c r="U13" s="288" t="s">
        <v>103</v>
      </c>
      <c r="V13" s="326" t="s">
        <v>204</v>
      </c>
      <c r="W13" s="327" t="s">
        <v>205</v>
      </c>
      <c r="X13" s="288" t="s">
        <v>102</v>
      </c>
      <c r="Y13" s="288" t="s">
        <v>103</v>
      </c>
      <c r="Z13" s="326" t="s">
        <v>204</v>
      </c>
      <c r="AA13" s="327" t="s">
        <v>205</v>
      </c>
      <c r="AB13" s="288" t="s">
        <v>102</v>
      </c>
      <c r="AC13" s="288" t="s">
        <v>103</v>
      </c>
      <c r="AD13" s="326" t="s">
        <v>204</v>
      </c>
      <c r="AE13" s="327" t="s">
        <v>205</v>
      </c>
      <c r="AF13" s="288" t="s">
        <v>102</v>
      </c>
      <c r="AG13" s="288" t="s">
        <v>103</v>
      </c>
      <c r="AH13" s="326" t="s">
        <v>204</v>
      </c>
      <c r="AI13" s="327" t="s">
        <v>205</v>
      </c>
      <c r="AJ13" s="288" t="s">
        <v>102</v>
      </c>
      <c r="AK13" s="288" t="s">
        <v>103</v>
      </c>
      <c r="AL13" s="326" t="s">
        <v>204</v>
      </c>
      <c r="AM13" s="327" t="s">
        <v>205</v>
      </c>
      <c r="AN13" s="289" t="s">
        <v>104</v>
      </c>
      <c r="AO13" s="328" t="s">
        <v>81</v>
      </c>
      <c r="AP13" s="329" t="s">
        <v>105</v>
      </c>
      <c r="AQ13" s="289" t="s">
        <v>106</v>
      </c>
      <c r="AR13" s="330" t="s">
        <v>107</v>
      </c>
      <c r="AS13" s="289" t="s">
        <v>203</v>
      </c>
      <c r="AT13" s="289" t="s">
        <v>108</v>
      </c>
      <c r="AU13" s="328" t="s">
        <v>198</v>
      </c>
      <c r="AV13" s="329" t="s">
        <v>199</v>
      </c>
      <c r="AW13" s="289" t="s">
        <v>200</v>
      </c>
      <c r="AX13" s="288" t="s">
        <v>201</v>
      </c>
    </row>
    <row r="14" spans="1:83" ht="18.75" x14ac:dyDescent="0.3">
      <c r="A14" s="331" t="s">
        <v>88</v>
      </c>
      <c r="B14" s="290" t="s">
        <v>89</v>
      </c>
      <c r="C14" s="290" t="s">
        <v>72</v>
      </c>
      <c r="D14" s="332" t="s">
        <v>117</v>
      </c>
      <c r="E14" s="333">
        <v>5</v>
      </c>
      <c r="F14" s="333" t="s">
        <v>109</v>
      </c>
      <c r="G14" s="334">
        <v>1</v>
      </c>
      <c r="H14" s="256">
        <v>8</v>
      </c>
      <c r="I14" s="256">
        <v>16</v>
      </c>
      <c r="J14" s="335">
        <f t="shared" ref="J14:J15" si="0">IF(H14="",0,IF((I14-H14&lt;=0),(24-H14+I14),(I14-H14)))</f>
        <v>8</v>
      </c>
      <c r="K14" s="336">
        <v>0</v>
      </c>
      <c r="L14" s="337">
        <v>8</v>
      </c>
      <c r="M14" s="337">
        <v>16</v>
      </c>
      <c r="N14" s="335">
        <f t="shared" ref="N14:N15" si="1">IF(L14="",0,IF((M14-L14&lt;=0),(24-L14+M14),(M14-L14)))</f>
        <v>8</v>
      </c>
      <c r="O14" s="336">
        <v>0</v>
      </c>
      <c r="P14" s="337">
        <v>8</v>
      </c>
      <c r="Q14" s="337">
        <v>16</v>
      </c>
      <c r="R14" s="335">
        <f t="shared" ref="R14:R15" si="2">IF(P14="",0,IF((Q14-P14&lt;=0),(24-P14+Q14),(Q14-P14)))</f>
        <v>8</v>
      </c>
      <c r="S14" s="336">
        <v>0</v>
      </c>
      <c r="T14" s="337">
        <v>8</v>
      </c>
      <c r="U14" s="337">
        <v>16</v>
      </c>
      <c r="V14" s="335">
        <f t="shared" ref="V14:V15" si="3">IF(T14="",0,IF((U14-T14&lt;=0),(24-T14+U14),(U14-T14)))</f>
        <v>8</v>
      </c>
      <c r="W14" s="336">
        <v>0</v>
      </c>
      <c r="X14" s="337">
        <v>8</v>
      </c>
      <c r="Y14" s="337">
        <v>16</v>
      </c>
      <c r="Z14" s="335">
        <f t="shared" ref="Z14:Z15" si="4">IF(X14="",0,IF((Y14-X14&lt;=0),(24-X14+Y14),(Y14-X14)))</f>
        <v>8</v>
      </c>
      <c r="AA14" s="336">
        <v>0</v>
      </c>
      <c r="AB14" s="337"/>
      <c r="AC14" s="337"/>
      <c r="AD14" s="335">
        <f t="shared" ref="AD14" si="5">IF(AB14="",0,IF((AC14-AB14&lt;=0),(24-AB14+AC14),(AC14-AB14)))</f>
        <v>0</v>
      </c>
      <c r="AE14" s="336">
        <v>0</v>
      </c>
      <c r="AF14" s="337"/>
      <c r="AG14" s="337"/>
      <c r="AH14" s="335">
        <f t="shared" ref="AH14" si="6">IF(AF14="",0,IF((AG14-AF14&lt;=0),(24-AF14+AG14),(AG14-AF14)))</f>
        <v>0</v>
      </c>
      <c r="AI14" s="336">
        <v>0</v>
      </c>
      <c r="AJ14" s="337"/>
      <c r="AK14" s="337"/>
      <c r="AL14" s="335">
        <f t="shared" ref="AL14" si="7">IF(AJ14="",0,IF((AK14-AJ14&lt;=0),(24-AJ14+AK14),(AK14-AJ14)))</f>
        <v>0</v>
      </c>
      <c r="AM14" s="336">
        <v>0</v>
      </c>
      <c r="AN14" s="337">
        <f t="shared" ref="AN14:AN15" si="8">J14+N14+R14+V14+Z14+AD14+AH14+AL14</f>
        <v>40</v>
      </c>
      <c r="AO14" s="338">
        <f t="shared" ref="AO14:AO31" si="9">IF(AN14=0,0,G14*((J14*$E$5)+(N14*$F$5)+(R14*$G$5)+(V14*$H$5)+(Z14*$I$5)+(AD14*$J$6)+(AH14*$K$7)+(AL14*$L$8)))</f>
        <v>2000</v>
      </c>
      <c r="AP14" s="336">
        <f t="shared" ref="AP14:AP31" si="10">IF(AO14=0,0,G14*((K14*$E$5)+(O14*$F$5)+(S14*$G$5)+(W14*$H$5)+(AA14*$I$5)+(AE14*$J$6)+(AI14*$K$7)+(AM14*$L$8)))</f>
        <v>0</v>
      </c>
      <c r="AQ14" s="339">
        <f>G14*(AL14*$L$8)</f>
        <v>0</v>
      </c>
      <c r="AR14" s="340">
        <f t="shared" ref="AR14:AR26" si="11">ROUND(AO14/$N$4,2)</f>
        <v>1</v>
      </c>
      <c r="AS14" s="340">
        <f>$Q$4</f>
        <v>2304</v>
      </c>
      <c r="AT14" s="340">
        <f t="shared" ref="AT14:AT15" si="12">ROUND(AS14/160,2)</f>
        <v>14.4</v>
      </c>
      <c r="AU14" s="341">
        <f t="shared" ref="AU14:AU31" si="13">AO14*AT14</f>
        <v>28800</v>
      </c>
      <c r="AV14" s="342">
        <f>$AV$12*AT14*AP14</f>
        <v>0</v>
      </c>
      <c r="AW14" s="340">
        <f>AT14*AQ14</f>
        <v>0</v>
      </c>
      <c r="AX14" s="343">
        <f>SUM(AU14:AW14)</f>
        <v>28800</v>
      </c>
      <c r="AZ14" s="4"/>
    </row>
    <row r="15" spans="1:83" ht="18.75" x14ac:dyDescent="0.3">
      <c r="A15" s="331" t="s">
        <v>88</v>
      </c>
      <c r="B15" s="290" t="s">
        <v>89</v>
      </c>
      <c r="C15" s="290" t="s">
        <v>72</v>
      </c>
      <c r="D15" s="332" t="s">
        <v>113</v>
      </c>
      <c r="E15" s="333">
        <v>5</v>
      </c>
      <c r="F15" s="333" t="s">
        <v>111</v>
      </c>
      <c r="G15" s="334">
        <v>1</v>
      </c>
      <c r="H15" s="256">
        <v>8</v>
      </c>
      <c r="I15" s="256">
        <v>20</v>
      </c>
      <c r="J15" s="335">
        <f t="shared" si="0"/>
        <v>12</v>
      </c>
      <c r="K15" s="336">
        <v>0</v>
      </c>
      <c r="L15" s="337">
        <v>8</v>
      </c>
      <c r="M15" s="337">
        <v>20</v>
      </c>
      <c r="N15" s="335">
        <f t="shared" si="1"/>
        <v>12</v>
      </c>
      <c r="O15" s="336">
        <v>0</v>
      </c>
      <c r="P15" s="337">
        <v>8</v>
      </c>
      <c r="Q15" s="337">
        <v>20</v>
      </c>
      <c r="R15" s="335">
        <f t="shared" si="2"/>
        <v>12</v>
      </c>
      <c r="S15" s="336">
        <v>0</v>
      </c>
      <c r="T15" s="337">
        <v>8</v>
      </c>
      <c r="U15" s="337">
        <v>20</v>
      </c>
      <c r="V15" s="335">
        <f t="shared" si="3"/>
        <v>12</v>
      </c>
      <c r="W15" s="336">
        <v>0</v>
      </c>
      <c r="X15" s="337">
        <v>8</v>
      </c>
      <c r="Y15" s="337">
        <v>20</v>
      </c>
      <c r="Z15" s="335">
        <f t="shared" si="4"/>
        <v>12</v>
      </c>
      <c r="AA15" s="336">
        <v>0</v>
      </c>
      <c r="AB15" s="337"/>
      <c r="AC15" s="337"/>
      <c r="AD15" s="335">
        <f t="shared" ref="AD15" si="14">IF(AB15="",0,IF((AC15-AB15&lt;=0),(24-AB15+AC15),(AC15-AB15)))</f>
        <v>0</v>
      </c>
      <c r="AE15" s="336">
        <v>0</v>
      </c>
      <c r="AF15" s="337"/>
      <c r="AG15" s="337"/>
      <c r="AH15" s="335">
        <f t="shared" ref="AH15" si="15">IF(AF15="",0,IF((AG15-AF15&lt;=0),(24-AF15+AG15),(AG15-AF15)))</f>
        <v>0</v>
      </c>
      <c r="AI15" s="336">
        <v>0</v>
      </c>
      <c r="AJ15" s="337"/>
      <c r="AK15" s="337"/>
      <c r="AL15" s="335">
        <f t="shared" ref="AL15" si="16">IF(AJ15="",0,IF((AK15-AJ15&lt;=0),(24-AJ15+AK15),(AK15-AJ15)))</f>
        <v>0</v>
      </c>
      <c r="AM15" s="336">
        <v>0</v>
      </c>
      <c r="AN15" s="337">
        <f t="shared" si="8"/>
        <v>60</v>
      </c>
      <c r="AO15" s="338">
        <f t="shared" si="9"/>
        <v>3000</v>
      </c>
      <c r="AP15" s="336">
        <f t="shared" si="10"/>
        <v>0</v>
      </c>
      <c r="AQ15" s="339">
        <f t="shared" ref="AQ15:AQ31" si="17">G15*(AL15*$L$8)</f>
        <v>0</v>
      </c>
      <c r="AR15" s="340">
        <f t="shared" si="11"/>
        <v>1.5</v>
      </c>
      <c r="AS15" s="340">
        <f>$Q$4</f>
        <v>2304</v>
      </c>
      <c r="AT15" s="340">
        <f t="shared" si="12"/>
        <v>14.4</v>
      </c>
      <c r="AU15" s="341">
        <f t="shared" si="13"/>
        <v>43200</v>
      </c>
      <c r="AV15" s="342">
        <f>AP15*AT15*$AV$12</f>
        <v>0</v>
      </c>
      <c r="AW15" s="340">
        <f>AQ15*AT15*$AW$12</f>
        <v>0</v>
      </c>
      <c r="AX15" s="343">
        <f t="shared" ref="AX15:AX26" si="18">SUM(AU15:AW15)</f>
        <v>43200</v>
      </c>
      <c r="AZ15" s="4"/>
    </row>
    <row r="16" spans="1:83" s="14" customFormat="1" ht="18.75" x14ac:dyDescent="0.3">
      <c r="A16" s="311" t="s">
        <v>120</v>
      </c>
      <c r="B16" s="312" t="s">
        <v>89</v>
      </c>
      <c r="C16" s="312" t="s">
        <v>72</v>
      </c>
      <c r="D16" s="313" t="s">
        <v>121</v>
      </c>
      <c r="E16" s="314">
        <v>5</v>
      </c>
      <c r="F16" s="314" t="s">
        <v>110</v>
      </c>
      <c r="G16" s="315">
        <v>1</v>
      </c>
      <c r="H16" s="316">
        <v>16</v>
      </c>
      <c r="I16" s="316">
        <v>8</v>
      </c>
      <c r="J16" s="317">
        <f t="shared" ref="J16" si="19">IF(H16="",0,IF((I16-H16&lt;=0),(24-H16+I16),(I16-H16)))</f>
        <v>16</v>
      </c>
      <c r="K16" s="318">
        <v>8</v>
      </c>
      <c r="L16" s="316">
        <v>16</v>
      </c>
      <c r="M16" s="316">
        <v>8</v>
      </c>
      <c r="N16" s="317">
        <f t="shared" ref="N16" si="20">IF(L16="",0,IF((M16-L16&lt;=0),(24-L16+M16),(M16-L16)))</f>
        <v>16</v>
      </c>
      <c r="O16" s="318">
        <v>8</v>
      </c>
      <c r="P16" s="316">
        <v>16</v>
      </c>
      <c r="Q16" s="316">
        <v>8</v>
      </c>
      <c r="R16" s="317">
        <f t="shared" ref="R16" si="21">IF(P16="",0,IF((Q16-P16&lt;=0),(24-P16+Q16),(Q16-P16)))</f>
        <v>16</v>
      </c>
      <c r="S16" s="318">
        <v>8</v>
      </c>
      <c r="T16" s="316">
        <v>16</v>
      </c>
      <c r="U16" s="316">
        <v>8</v>
      </c>
      <c r="V16" s="317">
        <f t="shared" ref="V16" si="22">IF(T16="",0,IF((U16-T16&lt;=0),(24-T16+U16),(U16-T16)))</f>
        <v>16</v>
      </c>
      <c r="W16" s="318">
        <v>8</v>
      </c>
      <c r="X16" s="316">
        <v>16</v>
      </c>
      <c r="Y16" s="316">
        <v>8</v>
      </c>
      <c r="Z16" s="317">
        <f t="shared" ref="Z16" si="23">IF(X16="",0,IF((Y16-X16&lt;=0),(24-X16+Y16),(Y16-X16)))</f>
        <v>16</v>
      </c>
      <c r="AA16" s="318">
        <v>8</v>
      </c>
      <c r="AB16" s="316"/>
      <c r="AC16" s="316"/>
      <c r="AD16" s="317">
        <f t="shared" ref="AD16:AD17" si="24">IF(AB16="",0,IF((AC16-AB16&lt;=0),(24-AB16+AC16),(AC16-AB16)))</f>
        <v>0</v>
      </c>
      <c r="AE16" s="318"/>
      <c r="AF16" s="316"/>
      <c r="AG16" s="316"/>
      <c r="AH16" s="317">
        <f t="shared" ref="AH16:AH17" si="25">IF(AF16="",0,IF((AG16-AF16&lt;=0),(24-AF16+AG16),(AG16-AF16)))</f>
        <v>0</v>
      </c>
      <c r="AI16" s="318"/>
      <c r="AJ16" s="316"/>
      <c r="AK16" s="316"/>
      <c r="AL16" s="317">
        <f t="shared" ref="AL16:AL17" si="26">IF(AJ16="",0,IF((AK16-AJ16&lt;=0),(24-AJ16+AK16),(AK16-AJ16)))</f>
        <v>0</v>
      </c>
      <c r="AM16" s="318"/>
      <c r="AN16" s="316">
        <f t="shared" ref="AN16:AN17" si="27">J16+N16+R16+V16+Z16+AD16+AH16+AL16</f>
        <v>80</v>
      </c>
      <c r="AO16" s="319">
        <f t="shared" si="9"/>
        <v>4000</v>
      </c>
      <c r="AP16" s="318">
        <f t="shared" si="10"/>
        <v>2000</v>
      </c>
      <c r="AQ16" s="320">
        <f t="shared" si="17"/>
        <v>0</v>
      </c>
      <c r="AR16" s="321">
        <f t="shared" si="11"/>
        <v>2.0099999999999998</v>
      </c>
      <c r="AS16" s="321">
        <f t="shared" ref="AS16:AS17" si="28">$Q$4</f>
        <v>2304</v>
      </c>
      <c r="AT16" s="321">
        <f t="shared" ref="AT16" si="29">ROUND(AS16/160,2)</f>
        <v>14.4</v>
      </c>
      <c r="AU16" s="322">
        <f t="shared" si="13"/>
        <v>57600</v>
      </c>
      <c r="AV16" s="323">
        <f>$AV$12*AT16*AP16</f>
        <v>21600</v>
      </c>
      <c r="AW16" s="321">
        <f>AT16*AQ16</f>
        <v>0</v>
      </c>
      <c r="AX16" s="324">
        <f t="shared" si="18"/>
        <v>79200</v>
      </c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</row>
    <row r="17" spans="1:83" s="14" customFormat="1" ht="18.75" x14ac:dyDescent="0.3">
      <c r="A17" s="296" t="s">
        <v>120</v>
      </c>
      <c r="B17" s="297" t="s">
        <v>89</v>
      </c>
      <c r="C17" s="297" t="s">
        <v>72</v>
      </c>
      <c r="D17" s="298" t="s">
        <v>122</v>
      </c>
      <c r="E17" s="299">
        <v>2</v>
      </c>
      <c r="F17" s="299" t="s">
        <v>112</v>
      </c>
      <c r="G17" s="300">
        <v>1</v>
      </c>
      <c r="H17" s="301"/>
      <c r="I17" s="301"/>
      <c r="J17" s="302"/>
      <c r="K17" s="303"/>
      <c r="L17" s="301"/>
      <c r="M17" s="301"/>
      <c r="N17" s="302"/>
      <c r="O17" s="303"/>
      <c r="P17" s="301"/>
      <c r="Q17" s="301"/>
      <c r="R17" s="302"/>
      <c r="S17" s="303"/>
      <c r="T17" s="301"/>
      <c r="U17" s="301"/>
      <c r="V17" s="302"/>
      <c r="W17" s="303"/>
      <c r="X17" s="301"/>
      <c r="Y17" s="301"/>
      <c r="Z17" s="302"/>
      <c r="AA17" s="303"/>
      <c r="AB17" s="301">
        <v>8</v>
      </c>
      <c r="AC17" s="301">
        <v>8</v>
      </c>
      <c r="AD17" s="302">
        <f t="shared" si="24"/>
        <v>24</v>
      </c>
      <c r="AE17" s="303">
        <v>8</v>
      </c>
      <c r="AF17" s="301">
        <v>8</v>
      </c>
      <c r="AG17" s="301">
        <v>8</v>
      </c>
      <c r="AH17" s="302">
        <f t="shared" si="25"/>
        <v>24</v>
      </c>
      <c r="AI17" s="303">
        <v>8</v>
      </c>
      <c r="AJ17" s="301">
        <v>8</v>
      </c>
      <c r="AK17" s="301">
        <v>8</v>
      </c>
      <c r="AL17" s="302">
        <f t="shared" si="26"/>
        <v>24</v>
      </c>
      <c r="AM17" s="303">
        <v>8</v>
      </c>
      <c r="AN17" s="301">
        <f t="shared" si="27"/>
        <v>72</v>
      </c>
      <c r="AO17" s="304">
        <f t="shared" si="9"/>
        <v>2760</v>
      </c>
      <c r="AP17" s="303">
        <f t="shared" si="10"/>
        <v>920</v>
      </c>
      <c r="AQ17" s="305">
        <f t="shared" si="17"/>
        <v>360</v>
      </c>
      <c r="AR17" s="306">
        <f t="shared" si="11"/>
        <v>1.38</v>
      </c>
      <c r="AS17" s="306">
        <f t="shared" si="28"/>
        <v>2304</v>
      </c>
      <c r="AT17" s="306">
        <f t="shared" ref="AT17" si="30">ROUND(AS17/160,2)</f>
        <v>14.4</v>
      </c>
      <c r="AU17" s="307">
        <f t="shared" si="13"/>
        <v>39744</v>
      </c>
      <c r="AV17" s="308">
        <f>$AV$12*AT17*AP17</f>
        <v>9936</v>
      </c>
      <c r="AW17" s="306">
        <f>AT17*AQ17</f>
        <v>5184</v>
      </c>
      <c r="AX17" s="309">
        <f t="shared" si="18"/>
        <v>54864</v>
      </c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</row>
    <row r="18" spans="1:83" s="22" customFormat="1" ht="18.75" x14ac:dyDescent="0.3">
      <c r="A18" s="344" t="s">
        <v>88</v>
      </c>
      <c r="B18" s="345" t="s">
        <v>89</v>
      </c>
      <c r="C18" s="345" t="s">
        <v>72</v>
      </c>
      <c r="D18" s="346" t="s">
        <v>113</v>
      </c>
      <c r="E18" s="347">
        <v>7</v>
      </c>
      <c r="F18" s="347" t="s">
        <v>111</v>
      </c>
      <c r="G18" s="348">
        <v>1</v>
      </c>
      <c r="H18" s="349">
        <v>8</v>
      </c>
      <c r="I18" s="349">
        <v>20</v>
      </c>
      <c r="J18" s="350">
        <f t="shared" ref="J18" si="31">IF(H18="",0,IF((I18-H18&lt;=0),(24-H18+I18),(I18-H18)))</f>
        <v>12</v>
      </c>
      <c r="K18" s="351">
        <v>0</v>
      </c>
      <c r="L18" s="352">
        <v>8</v>
      </c>
      <c r="M18" s="352">
        <v>20</v>
      </c>
      <c r="N18" s="350">
        <f t="shared" ref="N18" si="32">IF(L18="",0,IF((M18-L18&lt;=0),(24-L18+M18),(M18-L18)))</f>
        <v>12</v>
      </c>
      <c r="O18" s="351">
        <v>0</v>
      </c>
      <c r="P18" s="352">
        <v>8</v>
      </c>
      <c r="Q18" s="352">
        <v>20</v>
      </c>
      <c r="R18" s="350">
        <f t="shared" ref="R18" si="33">IF(P18="",0,IF((Q18-P18&lt;=0),(24-P18+Q18),(Q18-P18)))</f>
        <v>12</v>
      </c>
      <c r="S18" s="351">
        <v>0</v>
      </c>
      <c r="T18" s="352">
        <v>8</v>
      </c>
      <c r="U18" s="352">
        <v>20</v>
      </c>
      <c r="V18" s="350">
        <f t="shared" ref="V18" si="34">IF(T18="",0,IF((U18-T18&lt;=0),(24-T18+U18),(U18-T18)))</f>
        <v>12</v>
      </c>
      <c r="W18" s="351">
        <v>0</v>
      </c>
      <c r="X18" s="352">
        <v>8</v>
      </c>
      <c r="Y18" s="352">
        <v>20</v>
      </c>
      <c r="Z18" s="350">
        <f t="shared" ref="Z18" si="35">IF(X18="",0,IF((Y18-X18&lt;=0),(24-X18+Y18),(Y18-X18)))</f>
        <v>12</v>
      </c>
      <c r="AA18" s="351">
        <v>0</v>
      </c>
      <c r="AB18" s="352">
        <v>8</v>
      </c>
      <c r="AC18" s="352">
        <v>20</v>
      </c>
      <c r="AD18" s="350">
        <f t="shared" ref="AD18" si="36">IF(AB18="",0,IF((AC18-AB18&lt;=0),(24-AB18+AC18),(AC18-AB18)))</f>
        <v>12</v>
      </c>
      <c r="AE18" s="351">
        <v>0</v>
      </c>
      <c r="AF18" s="352">
        <v>8</v>
      </c>
      <c r="AG18" s="352">
        <v>20</v>
      </c>
      <c r="AH18" s="350">
        <f t="shared" ref="AH18" si="37">IF(AF18="",0,IF((AG18-AF18&lt;=0),(24-AF18+AG18),(AG18-AF18)))</f>
        <v>12</v>
      </c>
      <c r="AI18" s="351">
        <v>0</v>
      </c>
      <c r="AJ18" s="352">
        <v>8</v>
      </c>
      <c r="AK18" s="352">
        <v>20</v>
      </c>
      <c r="AL18" s="350">
        <f t="shared" ref="AL18" si="38">IF(AJ18="",0,IF((AK18-AJ18&lt;=0),(24-AJ18+AK18),(AK18-AJ18)))</f>
        <v>12</v>
      </c>
      <c r="AM18" s="351">
        <v>0</v>
      </c>
      <c r="AN18" s="352">
        <f t="shared" ref="AN18" si="39">J18+N18+R18+V18+Z18+AD18+AH18+AL18</f>
        <v>96</v>
      </c>
      <c r="AO18" s="353">
        <f t="shared" si="9"/>
        <v>4380</v>
      </c>
      <c r="AP18" s="351">
        <f t="shared" si="10"/>
        <v>0</v>
      </c>
      <c r="AQ18" s="354">
        <f t="shared" si="17"/>
        <v>180</v>
      </c>
      <c r="AR18" s="355">
        <f t="shared" si="11"/>
        <v>2.2000000000000002</v>
      </c>
      <c r="AS18" s="355">
        <f>$Q$4</f>
        <v>2304</v>
      </c>
      <c r="AT18" s="355">
        <f t="shared" ref="AT18:AT31" si="40">ROUND(AS18/160,2)</f>
        <v>14.4</v>
      </c>
      <c r="AU18" s="356">
        <f t="shared" si="13"/>
        <v>63072</v>
      </c>
      <c r="AV18" s="357">
        <f t="shared" ref="AV18:AV31" si="41">AP18*AT18*$AV$12</f>
        <v>0</v>
      </c>
      <c r="AW18" s="355">
        <f t="shared" ref="AW18:AW31" si="42">AQ18*AT18*$AW$12</f>
        <v>2592</v>
      </c>
      <c r="AX18" s="358">
        <f t="shared" si="18"/>
        <v>65664</v>
      </c>
    </row>
    <row r="19" spans="1:83" ht="18.75" x14ac:dyDescent="0.3">
      <c r="A19" s="331" t="s">
        <v>88</v>
      </c>
      <c r="B19" s="290" t="s">
        <v>89</v>
      </c>
      <c r="C19" s="290" t="s">
        <v>72</v>
      </c>
      <c r="D19" s="332" t="s">
        <v>123</v>
      </c>
      <c r="E19" s="333">
        <v>7</v>
      </c>
      <c r="F19" s="333" t="s">
        <v>112</v>
      </c>
      <c r="G19" s="359">
        <v>1</v>
      </c>
      <c r="H19" s="337">
        <v>8</v>
      </c>
      <c r="I19" s="337">
        <v>8</v>
      </c>
      <c r="J19" s="335">
        <f t="shared" ref="J19" si="43">IF(H19="",0,IF((I19-H19&lt;=0),(24-H19+I19),(I19-H19)))</f>
        <v>24</v>
      </c>
      <c r="K19" s="336">
        <v>8</v>
      </c>
      <c r="L19" s="337">
        <v>8</v>
      </c>
      <c r="M19" s="337">
        <v>8</v>
      </c>
      <c r="N19" s="335">
        <f t="shared" ref="N19" si="44">IF(L19="",0,IF((M19-L19&lt;=0),(24-L19+M19),(M19-L19)))</f>
        <v>24</v>
      </c>
      <c r="O19" s="336">
        <v>8</v>
      </c>
      <c r="P19" s="337">
        <v>8</v>
      </c>
      <c r="Q19" s="337">
        <v>8</v>
      </c>
      <c r="R19" s="335">
        <f t="shared" ref="R19" si="45">IF(P19="",0,IF((Q19-P19&lt;=0),(24-P19+Q19),(Q19-P19)))</f>
        <v>24</v>
      </c>
      <c r="S19" s="336">
        <v>8</v>
      </c>
      <c r="T19" s="337">
        <v>8</v>
      </c>
      <c r="U19" s="337">
        <v>8</v>
      </c>
      <c r="V19" s="335">
        <f t="shared" ref="V19" si="46">IF(T19="",0,IF((U19-T19&lt;=0),(24-T19+U19),(U19-T19)))</f>
        <v>24</v>
      </c>
      <c r="W19" s="336">
        <v>8</v>
      </c>
      <c r="X19" s="337">
        <v>8</v>
      </c>
      <c r="Y19" s="337">
        <v>8</v>
      </c>
      <c r="Z19" s="335">
        <f t="shared" ref="Z19" si="47">IF(X19="",0,IF((Y19-X19&lt;=0),(24-X19+Y19),(Y19-X19)))</f>
        <v>24</v>
      </c>
      <c r="AA19" s="336">
        <v>8</v>
      </c>
      <c r="AB19" s="337">
        <v>8</v>
      </c>
      <c r="AC19" s="337">
        <v>8</v>
      </c>
      <c r="AD19" s="335">
        <f t="shared" ref="AD19" si="48">IF(AB19="",0,IF((AC19-AB19&lt;=0),(24-AB19+AC19),(AC19-AB19)))</f>
        <v>24</v>
      </c>
      <c r="AE19" s="336">
        <v>8</v>
      </c>
      <c r="AF19" s="337">
        <v>8</v>
      </c>
      <c r="AG19" s="337">
        <v>8</v>
      </c>
      <c r="AH19" s="335">
        <f t="shared" ref="AH19" si="49">IF(AF19="",0,IF((AG19-AF19&lt;=0),(24-AF19+AG19),(AG19-AF19)))</f>
        <v>24</v>
      </c>
      <c r="AI19" s="336">
        <v>8</v>
      </c>
      <c r="AJ19" s="337">
        <v>8</v>
      </c>
      <c r="AK19" s="337">
        <v>8</v>
      </c>
      <c r="AL19" s="335">
        <f t="shared" ref="AL19" si="50">IF(AJ19="",0,IF((AK19-AJ19&lt;=0),(24-AJ19+AK19),(AK19-AJ19)))</f>
        <v>24</v>
      </c>
      <c r="AM19" s="336">
        <v>8</v>
      </c>
      <c r="AN19" s="337">
        <f t="shared" ref="AN19:AN21" si="51">J19+N19+R19+V19+Z19+AD19+AH19+AL19</f>
        <v>192</v>
      </c>
      <c r="AO19" s="338">
        <f t="shared" si="9"/>
        <v>8760</v>
      </c>
      <c r="AP19" s="336">
        <f t="shared" si="10"/>
        <v>2920</v>
      </c>
      <c r="AQ19" s="339">
        <f t="shared" si="17"/>
        <v>360</v>
      </c>
      <c r="AR19" s="340">
        <f t="shared" si="11"/>
        <v>4.3899999999999997</v>
      </c>
      <c r="AS19" s="340">
        <f>$Q$4</f>
        <v>2304</v>
      </c>
      <c r="AT19" s="340">
        <f t="shared" si="40"/>
        <v>14.4</v>
      </c>
      <c r="AU19" s="341">
        <f t="shared" si="13"/>
        <v>126144</v>
      </c>
      <c r="AV19" s="342">
        <f t="shared" si="41"/>
        <v>31536</v>
      </c>
      <c r="AW19" s="340">
        <f t="shared" si="42"/>
        <v>5184</v>
      </c>
      <c r="AX19" s="343">
        <f t="shared" si="18"/>
        <v>162864</v>
      </c>
      <c r="AZ19" s="4"/>
    </row>
    <row r="20" spans="1:83" s="15" customFormat="1" ht="18.75" x14ac:dyDescent="0.3">
      <c r="A20" s="311" t="s">
        <v>120</v>
      </c>
      <c r="B20" s="312" t="s">
        <v>89</v>
      </c>
      <c r="C20" s="312" t="s">
        <v>72</v>
      </c>
      <c r="D20" s="325" t="s">
        <v>128</v>
      </c>
      <c r="E20" s="314">
        <v>5</v>
      </c>
      <c r="F20" s="314" t="s">
        <v>110</v>
      </c>
      <c r="G20" s="315">
        <v>1</v>
      </c>
      <c r="H20" s="316">
        <v>16</v>
      </c>
      <c r="I20" s="316">
        <v>8</v>
      </c>
      <c r="J20" s="317">
        <f t="shared" ref="J20:J22" si="52">IF(H20="",0,IF((I20-H20&lt;=0),(24-H20+I20),(I20-H20)))</f>
        <v>16</v>
      </c>
      <c r="K20" s="318">
        <v>8</v>
      </c>
      <c r="L20" s="316">
        <v>16</v>
      </c>
      <c r="M20" s="316">
        <v>8</v>
      </c>
      <c r="N20" s="317">
        <f t="shared" ref="N20:N22" si="53">IF(L20="",0,IF((M20-L20&lt;=0),(24-L20+M20),(M20-L20)))</f>
        <v>16</v>
      </c>
      <c r="O20" s="318">
        <v>8</v>
      </c>
      <c r="P20" s="316">
        <v>16</v>
      </c>
      <c r="Q20" s="316">
        <v>8</v>
      </c>
      <c r="R20" s="317">
        <f t="shared" ref="R20:R22" si="54">IF(P20="",0,IF((Q20-P20&lt;=0),(24-P20+Q20),(Q20-P20)))</f>
        <v>16</v>
      </c>
      <c r="S20" s="318">
        <v>8</v>
      </c>
      <c r="T20" s="316">
        <v>16</v>
      </c>
      <c r="U20" s="316">
        <v>8</v>
      </c>
      <c r="V20" s="317">
        <f t="shared" ref="V20:V22" si="55">IF(T20="",0,IF((U20-T20&lt;=0),(24-T20+U20),(U20-T20)))</f>
        <v>16</v>
      </c>
      <c r="W20" s="318">
        <v>8</v>
      </c>
      <c r="X20" s="316">
        <v>16</v>
      </c>
      <c r="Y20" s="316">
        <v>8</v>
      </c>
      <c r="Z20" s="317">
        <f t="shared" ref="Z20:Z22" si="56">IF(X20="",0,IF((Y20-X20&lt;=0),(24-X20+Y20),(Y20-X20)))</f>
        <v>16</v>
      </c>
      <c r="AA20" s="318">
        <v>8</v>
      </c>
      <c r="AB20" s="316"/>
      <c r="AC20" s="316"/>
      <c r="AD20" s="317">
        <f t="shared" ref="AD20:AD21" si="57">IF(AB20="",0,IF((AC20-AB20&lt;=0),(24-AB20+AC20),(AC20-AB20)))</f>
        <v>0</v>
      </c>
      <c r="AE20" s="318"/>
      <c r="AF20" s="316"/>
      <c r="AG20" s="316"/>
      <c r="AH20" s="317">
        <f t="shared" ref="AH20:AH21" si="58">IF(AF20="",0,IF((AG20-AF20&lt;=0),(24-AF20+AG20),(AG20-AF20)))</f>
        <v>0</v>
      </c>
      <c r="AI20" s="318"/>
      <c r="AJ20" s="316"/>
      <c r="AK20" s="316"/>
      <c r="AL20" s="317">
        <f t="shared" ref="AL20:AL21" si="59">IF(AJ20="",0,IF((AK20-AJ20&lt;=0),(24-AJ20+AK20),(AK20-AJ20)))</f>
        <v>0</v>
      </c>
      <c r="AM20" s="318"/>
      <c r="AN20" s="316">
        <f t="shared" si="51"/>
        <v>80</v>
      </c>
      <c r="AO20" s="319">
        <f t="shared" si="9"/>
        <v>4000</v>
      </c>
      <c r="AP20" s="318">
        <f t="shared" si="10"/>
        <v>2000</v>
      </c>
      <c r="AQ20" s="320">
        <f t="shared" si="17"/>
        <v>0</v>
      </c>
      <c r="AR20" s="321">
        <f t="shared" si="11"/>
        <v>2.0099999999999998</v>
      </c>
      <c r="AS20" s="321">
        <f>$Q$4*50%</f>
        <v>1152</v>
      </c>
      <c r="AT20" s="321">
        <f t="shared" si="40"/>
        <v>7.2</v>
      </c>
      <c r="AU20" s="322">
        <f t="shared" si="13"/>
        <v>28800</v>
      </c>
      <c r="AV20" s="323">
        <f t="shared" si="41"/>
        <v>10800</v>
      </c>
      <c r="AW20" s="321">
        <f t="shared" si="42"/>
        <v>0</v>
      </c>
      <c r="AX20" s="324">
        <f t="shared" si="18"/>
        <v>39600</v>
      </c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</row>
    <row r="21" spans="1:83" s="15" customFormat="1" ht="18.75" x14ac:dyDescent="0.3">
      <c r="A21" s="296" t="s">
        <v>120</v>
      </c>
      <c r="B21" s="297" t="s">
        <v>89</v>
      </c>
      <c r="C21" s="297" t="s">
        <v>72</v>
      </c>
      <c r="D21" s="310" t="s">
        <v>129</v>
      </c>
      <c r="E21" s="299">
        <v>2</v>
      </c>
      <c r="F21" s="299" t="s">
        <v>112</v>
      </c>
      <c r="G21" s="300">
        <v>1</v>
      </c>
      <c r="H21" s="301"/>
      <c r="I21" s="301"/>
      <c r="J21" s="302"/>
      <c r="K21" s="303"/>
      <c r="L21" s="301"/>
      <c r="M21" s="301"/>
      <c r="N21" s="302"/>
      <c r="O21" s="303"/>
      <c r="P21" s="301"/>
      <c r="Q21" s="301"/>
      <c r="R21" s="302"/>
      <c r="S21" s="303"/>
      <c r="T21" s="301"/>
      <c r="U21" s="301"/>
      <c r="V21" s="302"/>
      <c r="W21" s="303"/>
      <c r="X21" s="301"/>
      <c r="Y21" s="301"/>
      <c r="Z21" s="302"/>
      <c r="AA21" s="303"/>
      <c r="AB21" s="301">
        <v>8</v>
      </c>
      <c r="AC21" s="301">
        <v>8</v>
      </c>
      <c r="AD21" s="302">
        <f t="shared" si="57"/>
        <v>24</v>
      </c>
      <c r="AE21" s="303">
        <v>8</v>
      </c>
      <c r="AF21" s="301">
        <v>8</v>
      </c>
      <c r="AG21" s="301">
        <v>8</v>
      </c>
      <c r="AH21" s="302">
        <f t="shared" si="58"/>
        <v>24</v>
      </c>
      <c r="AI21" s="303">
        <v>8</v>
      </c>
      <c r="AJ21" s="301">
        <v>8</v>
      </c>
      <c r="AK21" s="301">
        <v>8</v>
      </c>
      <c r="AL21" s="302">
        <f t="shared" si="59"/>
        <v>24</v>
      </c>
      <c r="AM21" s="303">
        <v>8</v>
      </c>
      <c r="AN21" s="301">
        <f t="shared" si="51"/>
        <v>72</v>
      </c>
      <c r="AO21" s="304">
        <f t="shared" si="9"/>
        <v>2760</v>
      </c>
      <c r="AP21" s="303">
        <f t="shared" si="10"/>
        <v>920</v>
      </c>
      <c r="AQ21" s="305">
        <f t="shared" ref="AQ21" si="60">G21*(AL21*$L$8)</f>
        <v>360</v>
      </c>
      <c r="AR21" s="306">
        <f t="shared" si="11"/>
        <v>1.38</v>
      </c>
      <c r="AS21" s="306">
        <f>$Q$4*50%</f>
        <v>1152</v>
      </c>
      <c r="AT21" s="306">
        <f t="shared" ref="AT21" si="61">ROUND(AS21/160,2)</f>
        <v>7.2</v>
      </c>
      <c r="AU21" s="307">
        <f t="shared" si="13"/>
        <v>19872</v>
      </c>
      <c r="AV21" s="308">
        <f t="shared" si="41"/>
        <v>4968</v>
      </c>
      <c r="AW21" s="306">
        <f t="shared" si="42"/>
        <v>2592</v>
      </c>
      <c r="AX21" s="309">
        <f t="shared" si="18"/>
        <v>27432</v>
      </c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</row>
    <row r="22" spans="1:83" s="22" customFormat="1" ht="18.75" x14ac:dyDescent="0.3">
      <c r="A22" s="344" t="s">
        <v>88</v>
      </c>
      <c r="B22" s="345" t="s">
        <v>89</v>
      </c>
      <c r="C22" s="345" t="s">
        <v>72</v>
      </c>
      <c r="D22" s="360" t="s">
        <v>164</v>
      </c>
      <c r="E22" s="347">
        <v>5</v>
      </c>
      <c r="F22" s="347" t="s">
        <v>109</v>
      </c>
      <c r="G22" s="361">
        <v>1</v>
      </c>
      <c r="H22" s="352">
        <v>8</v>
      </c>
      <c r="I22" s="352">
        <v>16</v>
      </c>
      <c r="J22" s="350">
        <f t="shared" si="52"/>
        <v>8</v>
      </c>
      <c r="K22" s="351">
        <v>0</v>
      </c>
      <c r="L22" s="352">
        <v>8</v>
      </c>
      <c r="M22" s="352">
        <v>16</v>
      </c>
      <c r="N22" s="350">
        <f t="shared" si="53"/>
        <v>8</v>
      </c>
      <c r="O22" s="351">
        <v>0</v>
      </c>
      <c r="P22" s="352">
        <v>8</v>
      </c>
      <c r="Q22" s="352">
        <v>16</v>
      </c>
      <c r="R22" s="350">
        <f t="shared" si="54"/>
        <v>8</v>
      </c>
      <c r="S22" s="351">
        <v>0</v>
      </c>
      <c r="T22" s="352">
        <v>8</v>
      </c>
      <c r="U22" s="352">
        <v>16</v>
      </c>
      <c r="V22" s="350">
        <f t="shared" si="55"/>
        <v>8</v>
      </c>
      <c r="W22" s="351">
        <v>0</v>
      </c>
      <c r="X22" s="352">
        <v>8</v>
      </c>
      <c r="Y22" s="352">
        <v>16</v>
      </c>
      <c r="Z22" s="350">
        <f t="shared" si="56"/>
        <v>8</v>
      </c>
      <c r="AA22" s="351">
        <v>0</v>
      </c>
      <c r="AB22" s="352"/>
      <c r="AC22" s="352"/>
      <c r="AD22" s="350"/>
      <c r="AE22" s="351"/>
      <c r="AF22" s="352"/>
      <c r="AG22" s="352"/>
      <c r="AH22" s="350"/>
      <c r="AI22" s="351"/>
      <c r="AJ22" s="352"/>
      <c r="AK22" s="352"/>
      <c r="AL22" s="350"/>
      <c r="AM22" s="351"/>
      <c r="AN22" s="352">
        <f t="shared" ref="AN22" si="62">J22+N22+R22+V22+Z22+AD22+AH22+AL22</f>
        <v>40</v>
      </c>
      <c r="AO22" s="353">
        <f t="shared" si="9"/>
        <v>2000</v>
      </c>
      <c r="AP22" s="351">
        <f t="shared" si="10"/>
        <v>0</v>
      </c>
      <c r="AQ22" s="354">
        <f t="shared" si="17"/>
        <v>0</v>
      </c>
      <c r="AR22" s="355">
        <f t="shared" si="11"/>
        <v>1</v>
      </c>
      <c r="AS22" s="355">
        <f>$Q$4*10%</f>
        <v>230.4</v>
      </c>
      <c r="AT22" s="355">
        <f t="shared" ref="AT22" si="63">ROUND(AS22/160,2)</f>
        <v>1.44</v>
      </c>
      <c r="AU22" s="356">
        <f t="shared" si="13"/>
        <v>2880</v>
      </c>
      <c r="AV22" s="357">
        <f t="shared" si="41"/>
        <v>0</v>
      </c>
      <c r="AW22" s="355">
        <f t="shared" si="42"/>
        <v>0</v>
      </c>
      <c r="AX22" s="358">
        <f t="shared" si="18"/>
        <v>2880</v>
      </c>
    </row>
    <row r="23" spans="1:83" s="22" customFormat="1" ht="18.75" x14ac:dyDescent="0.3">
      <c r="A23" s="344" t="s">
        <v>88</v>
      </c>
      <c r="B23" s="345" t="s">
        <v>89</v>
      </c>
      <c r="C23" s="345" t="s">
        <v>71</v>
      </c>
      <c r="D23" s="345" t="s">
        <v>124</v>
      </c>
      <c r="E23" s="347">
        <v>7</v>
      </c>
      <c r="F23" s="347" t="s">
        <v>112</v>
      </c>
      <c r="G23" s="361">
        <v>1</v>
      </c>
      <c r="H23" s="352">
        <v>8</v>
      </c>
      <c r="I23" s="352">
        <v>8</v>
      </c>
      <c r="J23" s="350">
        <f t="shared" ref="J23" si="64">IF(H23="",0,IF((I23-H23&lt;=0),(24-H23+I23),(I23-H23)))</f>
        <v>24</v>
      </c>
      <c r="K23" s="351">
        <v>8</v>
      </c>
      <c r="L23" s="352">
        <v>8</v>
      </c>
      <c r="M23" s="352">
        <v>8</v>
      </c>
      <c r="N23" s="350">
        <f t="shared" ref="N23" si="65">IF(L23="",0,IF((M23-L23&lt;=0),(24-L23+M23),(M23-L23)))</f>
        <v>24</v>
      </c>
      <c r="O23" s="351">
        <v>8</v>
      </c>
      <c r="P23" s="352">
        <v>8</v>
      </c>
      <c r="Q23" s="352">
        <v>8</v>
      </c>
      <c r="R23" s="350">
        <f t="shared" ref="R23" si="66">IF(P23="",0,IF((Q23-P23&lt;=0),(24-P23+Q23),(Q23-P23)))</f>
        <v>24</v>
      </c>
      <c r="S23" s="351">
        <v>8</v>
      </c>
      <c r="T23" s="352">
        <v>8</v>
      </c>
      <c r="U23" s="352">
        <v>8</v>
      </c>
      <c r="V23" s="350">
        <f t="shared" ref="V23" si="67">IF(T23="",0,IF((U23-T23&lt;=0),(24-T23+U23),(U23-T23)))</f>
        <v>24</v>
      </c>
      <c r="W23" s="351">
        <v>8</v>
      </c>
      <c r="X23" s="352">
        <v>8</v>
      </c>
      <c r="Y23" s="352">
        <v>8</v>
      </c>
      <c r="Z23" s="350">
        <f t="shared" ref="Z23" si="68">IF(X23="",0,IF((Y23-X23&lt;=0),(24-X23+Y23),(Y23-X23)))</f>
        <v>24</v>
      </c>
      <c r="AA23" s="351">
        <v>8</v>
      </c>
      <c r="AB23" s="352">
        <v>8</v>
      </c>
      <c r="AC23" s="352">
        <v>8</v>
      </c>
      <c r="AD23" s="350">
        <f t="shared" ref="AD23" si="69">IF(AB23="",0,IF((AC23-AB23&lt;=0),(24-AB23+AC23),(AC23-AB23)))</f>
        <v>24</v>
      </c>
      <c r="AE23" s="351">
        <v>8</v>
      </c>
      <c r="AF23" s="352">
        <v>8</v>
      </c>
      <c r="AG23" s="352">
        <v>8</v>
      </c>
      <c r="AH23" s="350">
        <f t="shared" ref="AH23" si="70">IF(AF23="",0,IF((AG23-AF23&lt;=0),(24-AF23+AG23),(AG23-AF23)))</f>
        <v>24</v>
      </c>
      <c r="AI23" s="351">
        <v>8</v>
      </c>
      <c r="AJ23" s="352">
        <v>8</v>
      </c>
      <c r="AK23" s="352">
        <v>8</v>
      </c>
      <c r="AL23" s="350">
        <f t="shared" ref="AL23" si="71">IF(AJ23="",0,IF((AK23-AJ23&lt;=0),(24-AJ23+AK23),(AK23-AJ23)))</f>
        <v>24</v>
      </c>
      <c r="AM23" s="351">
        <v>8</v>
      </c>
      <c r="AN23" s="352">
        <f t="shared" ref="AN23" si="72">J23+N23+R23+V23+Z23+AD23+AH23+AL23</f>
        <v>192</v>
      </c>
      <c r="AO23" s="353">
        <f t="shared" si="9"/>
        <v>8760</v>
      </c>
      <c r="AP23" s="351">
        <f t="shared" si="10"/>
        <v>2920</v>
      </c>
      <c r="AQ23" s="354">
        <f t="shared" si="17"/>
        <v>360</v>
      </c>
      <c r="AR23" s="355">
        <f t="shared" si="11"/>
        <v>4.3899999999999997</v>
      </c>
      <c r="AS23" s="355">
        <f>$R$4</f>
        <v>1388</v>
      </c>
      <c r="AT23" s="355">
        <f t="shared" si="40"/>
        <v>8.68</v>
      </c>
      <c r="AU23" s="356">
        <f t="shared" si="13"/>
        <v>76036.800000000003</v>
      </c>
      <c r="AV23" s="357">
        <f t="shared" si="41"/>
        <v>19009.199999999997</v>
      </c>
      <c r="AW23" s="355">
        <f t="shared" si="42"/>
        <v>3124.7999999999997</v>
      </c>
      <c r="AX23" s="358">
        <f t="shared" si="18"/>
        <v>98170.8</v>
      </c>
    </row>
    <row r="24" spans="1:83" ht="18.75" x14ac:dyDescent="0.3">
      <c r="A24" s="331" t="s">
        <v>88</v>
      </c>
      <c r="B24" s="290" t="s">
        <v>89</v>
      </c>
      <c r="C24" s="290" t="s">
        <v>71</v>
      </c>
      <c r="D24" s="332" t="s">
        <v>113</v>
      </c>
      <c r="E24" s="333">
        <v>7</v>
      </c>
      <c r="F24" s="333" t="s">
        <v>111</v>
      </c>
      <c r="G24" s="334">
        <v>1</v>
      </c>
      <c r="H24" s="256">
        <v>8</v>
      </c>
      <c r="I24" s="256">
        <v>20</v>
      </c>
      <c r="J24" s="335">
        <f t="shared" ref="J24:J27" si="73">IF(H24="",0,IF((I24-H24&lt;=0),(24-H24+I24),(I24-H24)))</f>
        <v>12</v>
      </c>
      <c r="K24" s="336">
        <v>0</v>
      </c>
      <c r="L24" s="337">
        <v>8</v>
      </c>
      <c r="M24" s="337">
        <v>20</v>
      </c>
      <c r="N24" s="335">
        <f t="shared" ref="N24:N27" si="74">IF(L24="",0,IF((M24-L24&lt;=0),(24-L24+M24),(M24-L24)))</f>
        <v>12</v>
      </c>
      <c r="O24" s="336">
        <v>0</v>
      </c>
      <c r="P24" s="337">
        <v>8</v>
      </c>
      <c r="Q24" s="337">
        <v>20</v>
      </c>
      <c r="R24" s="335">
        <f t="shared" ref="R24:R27" si="75">IF(P24="",0,IF((Q24-P24&lt;=0),(24-P24+Q24),(Q24-P24)))</f>
        <v>12</v>
      </c>
      <c r="S24" s="336">
        <v>0</v>
      </c>
      <c r="T24" s="337">
        <v>8</v>
      </c>
      <c r="U24" s="337">
        <v>20</v>
      </c>
      <c r="V24" s="335">
        <f t="shared" ref="V24:V27" si="76">IF(T24="",0,IF((U24-T24&lt;=0),(24-T24+U24),(U24-T24)))</f>
        <v>12</v>
      </c>
      <c r="W24" s="336">
        <v>0</v>
      </c>
      <c r="X24" s="337">
        <v>8</v>
      </c>
      <c r="Y24" s="337">
        <v>20</v>
      </c>
      <c r="Z24" s="335">
        <f t="shared" ref="Z24:Z27" si="77">IF(X24="",0,IF((Y24-X24&lt;=0),(24-X24+Y24),(Y24-X24)))</f>
        <v>12</v>
      </c>
      <c r="AA24" s="336">
        <v>0</v>
      </c>
      <c r="AB24" s="337">
        <v>8</v>
      </c>
      <c r="AC24" s="337">
        <v>20</v>
      </c>
      <c r="AD24" s="335">
        <f t="shared" ref="AD24:AD28" si="78">IF(AB24="",0,IF((AC24-AB24&lt;=0),(24-AB24+AC24),(AC24-AB24)))</f>
        <v>12</v>
      </c>
      <c r="AE24" s="336">
        <v>0</v>
      </c>
      <c r="AF24" s="337">
        <v>8</v>
      </c>
      <c r="AG24" s="337">
        <v>20</v>
      </c>
      <c r="AH24" s="335">
        <f t="shared" ref="AH24:AH28" si="79">IF(AF24="",0,IF((AG24-AF24&lt;=0),(24-AF24+AG24),(AG24-AF24)))</f>
        <v>12</v>
      </c>
      <c r="AI24" s="336">
        <v>0</v>
      </c>
      <c r="AJ24" s="337">
        <v>8</v>
      </c>
      <c r="AK24" s="337">
        <v>20</v>
      </c>
      <c r="AL24" s="335">
        <f t="shared" ref="AL24:AL28" si="80">IF(AJ24="",0,IF((AK24-AJ24&lt;=0),(24-AJ24+AK24),(AK24-AJ24)))</f>
        <v>12</v>
      </c>
      <c r="AM24" s="336">
        <v>0</v>
      </c>
      <c r="AN24" s="337">
        <f t="shared" ref="AN24:AN28" si="81">J24+N24+R24+V24+Z24+AD24+AH24+AL24</f>
        <v>96</v>
      </c>
      <c r="AO24" s="338">
        <f t="shared" si="9"/>
        <v>4380</v>
      </c>
      <c r="AP24" s="336">
        <f t="shared" si="10"/>
        <v>0</v>
      </c>
      <c r="AQ24" s="339">
        <f t="shared" si="17"/>
        <v>180</v>
      </c>
      <c r="AR24" s="340">
        <f t="shared" si="11"/>
        <v>2.2000000000000002</v>
      </c>
      <c r="AS24" s="340">
        <f>$R$4</f>
        <v>1388</v>
      </c>
      <c r="AT24" s="340">
        <f t="shared" si="40"/>
        <v>8.68</v>
      </c>
      <c r="AU24" s="341">
        <f t="shared" si="13"/>
        <v>38018.400000000001</v>
      </c>
      <c r="AV24" s="342">
        <f t="shared" si="41"/>
        <v>0</v>
      </c>
      <c r="AW24" s="340">
        <f t="shared" si="42"/>
        <v>1562.3999999999999</v>
      </c>
      <c r="AX24" s="343">
        <f t="shared" si="18"/>
        <v>39580.800000000003</v>
      </c>
      <c r="AZ24" s="4"/>
    </row>
    <row r="25" spans="1:83" ht="18.75" x14ac:dyDescent="0.3">
      <c r="A25" s="331" t="s">
        <v>88</v>
      </c>
      <c r="B25" s="290" t="s">
        <v>89</v>
      </c>
      <c r="C25" s="290" t="s">
        <v>71</v>
      </c>
      <c r="D25" s="332" t="s">
        <v>162</v>
      </c>
      <c r="E25" s="333">
        <v>5</v>
      </c>
      <c r="F25" s="333" t="s">
        <v>109</v>
      </c>
      <c r="G25" s="334">
        <v>1</v>
      </c>
      <c r="H25" s="337">
        <v>8</v>
      </c>
      <c r="I25" s="337">
        <v>16</v>
      </c>
      <c r="J25" s="335">
        <f t="shared" si="73"/>
        <v>8</v>
      </c>
      <c r="K25" s="336">
        <v>0</v>
      </c>
      <c r="L25" s="337">
        <v>8</v>
      </c>
      <c r="M25" s="337">
        <v>16</v>
      </c>
      <c r="N25" s="335">
        <f t="shared" si="74"/>
        <v>8</v>
      </c>
      <c r="O25" s="336">
        <v>0</v>
      </c>
      <c r="P25" s="337">
        <v>8</v>
      </c>
      <c r="Q25" s="337">
        <v>16</v>
      </c>
      <c r="R25" s="335">
        <f t="shared" si="75"/>
        <v>8</v>
      </c>
      <c r="S25" s="336">
        <v>0</v>
      </c>
      <c r="T25" s="337">
        <v>8</v>
      </c>
      <c r="U25" s="337">
        <v>16</v>
      </c>
      <c r="V25" s="335">
        <f t="shared" si="76"/>
        <v>8</v>
      </c>
      <c r="W25" s="336">
        <v>0</v>
      </c>
      <c r="X25" s="337">
        <v>8</v>
      </c>
      <c r="Y25" s="337">
        <v>16</v>
      </c>
      <c r="Z25" s="335">
        <f t="shared" si="77"/>
        <v>8</v>
      </c>
      <c r="AA25" s="336">
        <v>0</v>
      </c>
      <c r="AB25" s="337"/>
      <c r="AC25" s="337"/>
      <c r="AD25" s="335"/>
      <c r="AE25" s="336"/>
      <c r="AF25" s="337"/>
      <c r="AG25" s="337"/>
      <c r="AH25" s="335"/>
      <c r="AI25" s="336"/>
      <c r="AJ25" s="337"/>
      <c r="AK25" s="337"/>
      <c r="AL25" s="335"/>
      <c r="AM25" s="336"/>
      <c r="AN25" s="337">
        <f t="shared" si="81"/>
        <v>40</v>
      </c>
      <c r="AO25" s="338">
        <f t="shared" ref="AO25" si="82">IF(AN25=0,0,G25*((J25*$E$5)+(N25*$F$5)+(R25*$G$5)+(V25*$H$5)+(Z25*$I$5)+(AD25*$J$6)+(AH25*$K$7)+(AL25*$L$8)))</f>
        <v>2000</v>
      </c>
      <c r="AP25" s="336">
        <f t="shared" ref="AP25" si="83">IF(AO25=0,0,G25*((K25*$E$5)+(O25*$F$5)+(S25*$G$5)+(W25*$H$5)+(AA25*$I$5)+(AE25*$J$6)+(AI25*$K$7)+(AM25*$L$8)))</f>
        <v>0</v>
      </c>
      <c r="AQ25" s="339">
        <f t="shared" ref="AQ25" si="84">G25*(AL25*$L$8)</f>
        <v>0</v>
      </c>
      <c r="AR25" s="340">
        <f t="shared" ref="AR25" si="85">ROUND(AO25/$N$4,2)</f>
        <v>1</v>
      </c>
      <c r="AS25" s="340">
        <f>$R$4</f>
        <v>1388</v>
      </c>
      <c r="AT25" s="340">
        <f t="shared" si="40"/>
        <v>8.68</v>
      </c>
      <c r="AU25" s="341">
        <f t="shared" si="13"/>
        <v>17360</v>
      </c>
      <c r="AV25" s="342">
        <f t="shared" si="41"/>
        <v>0</v>
      </c>
      <c r="AW25" s="340">
        <f t="shared" si="42"/>
        <v>0</v>
      </c>
      <c r="AX25" s="343">
        <f t="shared" ref="AX25" si="86">SUM(AU25:AW25)</f>
        <v>17360</v>
      </c>
      <c r="AZ25" s="4"/>
    </row>
    <row r="26" spans="1:83" ht="18.75" x14ac:dyDescent="0.3">
      <c r="A26" s="331" t="s">
        <v>88</v>
      </c>
      <c r="B26" s="290" t="s">
        <v>89</v>
      </c>
      <c r="C26" s="290" t="s">
        <v>71</v>
      </c>
      <c r="D26" s="332" t="s">
        <v>123</v>
      </c>
      <c r="E26" s="333">
        <v>7</v>
      </c>
      <c r="F26" s="333" t="s">
        <v>112</v>
      </c>
      <c r="G26" s="359">
        <v>1</v>
      </c>
      <c r="H26" s="337">
        <v>8</v>
      </c>
      <c r="I26" s="337">
        <v>8</v>
      </c>
      <c r="J26" s="335">
        <f t="shared" si="73"/>
        <v>24</v>
      </c>
      <c r="K26" s="336">
        <v>8</v>
      </c>
      <c r="L26" s="337">
        <v>8</v>
      </c>
      <c r="M26" s="337">
        <v>8</v>
      </c>
      <c r="N26" s="335">
        <f t="shared" si="74"/>
        <v>24</v>
      </c>
      <c r="O26" s="336">
        <v>8</v>
      </c>
      <c r="P26" s="337">
        <v>8</v>
      </c>
      <c r="Q26" s="337">
        <v>8</v>
      </c>
      <c r="R26" s="335">
        <f t="shared" si="75"/>
        <v>24</v>
      </c>
      <c r="S26" s="336">
        <v>8</v>
      </c>
      <c r="T26" s="337">
        <v>8</v>
      </c>
      <c r="U26" s="337">
        <v>8</v>
      </c>
      <c r="V26" s="335">
        <f t="shared" si="76"/>
        <v>24</v>
      </c>
      <c r="W26" s="336">
        <v>8</v>
      </c>
      <c r="X26" s="337">
        <v>8</v>
      </c>
      <c r="Y26" s="337">
        <v>8</v>
      </c>
      <c r="Z26" s="335">
        <f t="shared" si="77"/>
        <v>24</v>
      </c>
      <c r="AA26" s="336">
        <v>8</v>
      </c>
      <c r="AB26" s="337">
        <v>8</v>
      </c>
      <c r="AC26" s="337">
        <v>8</v>
      </c>
      <c r="AD26" s="335">
        <f t="shared" si="78"/>
        <v>24</v>
      </c>
      <c r="AE26" s="336">
        <v>8</v>
      </c>
      <c r="AF26" s="337">
        <v>8</v>
      </c>
      <c r="AG26" s="337">
        <v>8</v>
      </c>
      <c r="AH26" s="335">
        <f t="shared" si="79"/>
        <v>24</v>
      </c>
      <c r="AI26" s="336">
        <v>8</v>
      </c>
      <c r="AJ26" s="337">
        <v>8</v>
      </c>
      <c r="AK26" s="337">
        <v>8</v>
      </c>
      <c r="AL26" s="335">
        <f t="shared" si="80"/>
        <v>24</v>
      </c>
      <c r="AM26" s="336">
        <v>8</v>
      </c>
      <c r="AN26" s="337">
        <f t="shared" si="81"/>
        <v>192</v>
      </c>
      <c r="AO26" s="338">
        <f t="shared" si="9"/>
        <v>8760</v>
      </c>
      <c r="AP26" s="336">
        <f t="shared" si="10"/>
        <v>2920</v>
      </c>
      <c r="AQ26" s="339">
        <f t="shared" si="17"/>
        <v>360</v>
      </c>
      <c r="AR26" s="340">
        <f t="shared" si="11"/>
        <v>4.3899999999999997</v>
      </c>
      <c r="AS26" s="340">
        <f>$R$4</f>
        <v>1388</v>
      </c>
      <c r="AT26" s="340">
        <f t="shared" si="40"/>
        <v>8.68</v>
      </c>
      <c r="AU26" s="341">
        <f t="shared" si="13"/>
        <v>76036.800000000003</v>
      </c>
      <c r="AV26" s="342">
        <f t="shared" si="41"/>
        <v>19009.199999999997</v>
      </c>
      <c r="AW26" s="340">
        <f t="shared" si="42"/>
        <v>3124.7999999999997</v>
      </c>
      <c r="AX26" s="343">
        <f t="shared" si="18"/>
        <v>98170.8</v>
      </c>
      <c r="AZ26" s="4"/>
    </row>
    <row r="27" spans="1:83" s="15" customFormat="1" ht="18.75" x14ac:dyDescent="0.3">
      <c r="A27" s="311" t="s">
        <v>120</v>
      </c>
      <c r="B27" s="312" t="s">
        <v>89</v>
      </c>
      <c r="C27" s="312" t="s">
        <v>71</v>
      </c>
      <c r="D27" s="313" t="s">
        <v>125</v>
      </c>
      <c r="E27" s="314">
        <v>5</v>
      </c>
      <c r="F27" s="314" t="s">
        <v>110</v>
      </c>
      <c r="G27" s="315">
        <v>1</v>
      </c>
      <c r="H27" s="316">
        <v>16</v>
      </c>
      <c r="I27" s="316">
        <v>8</v>
      </c>
      <c r="J27" s="317">
        <f t="shared" si="73"/>
        <v>16</v>
      </c>
      <c r="K27" s="318">
        <v>8</v>
      </c>
      <c r="L27" s="316">
        <v>16</v>
      </c>
      <c r="M27" s="316">
        <v>8</v>
      </c>
      <c r="N27" s="317">
        <f t="shared" si="74"/>
        <v>16</v>
      </c>
      <c r="O27" s="318">
        <v>8</v>
      </c>
      <c r="P27" s="316">
        <v>16</v>
      </c>
      <c r="Q27" s="316">
        <v>8</v>
      </c>
      <c r="R27" s="317">
        <f t="shared" si="75"/>
        <v>16</v>
      </c>
      <c r="S27" s="318">
        <v>8</v>
      </c>
      <c r="T27" s="316">
        <v>16</v>
      </c>
      <c r="U27" s="316">
        <v>8</v>
      </c>
      <c r="V27" s="317">
        <f t="shared" si="76"/>
        <v>16</v>
      </c>
      <c r="W27" s="318">
        <v>8</v>
      </c>
      <c r="X27" s="316">
        <v>16</v>
      </c>
      <c r="Y27" s="316">
        <v>8</v>
      </c>
      <c r="Z27" s="317">
        <f t="shared" si="77"/>
        <v>16</v>
      </c>
      <c r="AA27" s="318">
        <v>8</v>
      </c>
      <c r="AB27" s="316"/>
      <c r="AC27" s="316"/>
      <c r="AD27" s="317">
        <f t="shared" si="78"/>
        <v>0</v>
      </c>
      <c r="AE27" s="318"/>
      <c r="AF27" s="316"/>
      <c r="AG27" s="316"/>
      <c r="AH27" s="317">
        <f t="shared" si="79"/>
        <v>0</v>
      </c>
      <c r="AI27" s="318"/>
      <c r="AJ27" s="316"/>
      <c r="AK27" s="316"/>
      <c r="AL27" s="317">
        <f t="shared" si="80"/>
        <v>0</v>
      </c>
      <c r="AM27" s="318"/>
      <c r="AN27" s="316">
        <f t="shared" si="81"/>
        <v>80</v>
      </c>
      <c r="AO27" s="319">
        <f t="shared" si="9"/>
        <v>4000</v>
      </c>
      <c r="AP27" s="318">
        <f t="shared" si="10"/>
        <v>2000</v>
      </c>
      <c r="AQ27" s="320">
        <f t="shared" si="17"/>
        <v>0</v>
      </c>
      <c r="AR27" s="321">
        <f t="shared" ref="AR27:AR28" si="87">ROUND(AO27/$N$4,2)</f>
        <v>2.0099999999999998</v>
      </c>
      <c r="AS27" s="321">
        <f t="shared" ref="AS27:AS28" si="88">$R$4</f>
        <v>1388</v>
      </c>
      <c r="AT27" s="321">
        <f t="shared" ref="AT27:AT28" si="89">ROUND(AS27/160,2)</f>
        <v>8.68</v>
      </c>
      <c r="AU27" s="322">
        <f t="shared" si="13"/>
        <v>34720</v>
      </c>
      <c r="AV27" s="323">
        <f t="shared" si="41"/>
        <v>13020</v>
      </c>
      <c r="AW27" s="321">
        <f t="shared" si="42"/>
        <v>0</v>
      </c>
      <c r="AX27" s="324">
        <f t="shared" ref="AX27:AX28" si="90">SUM(AU27:AW27)</f>
        <v>47740</v>
      </c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</row>
    <row r="28" spans="1:83" s="15" customFormat="1" ht="18.75" x14ac:dyDescent="0.3">
      <c r="A28" s="296" t="s">
        <v>120</v>
      </c>
      <c r="B28" s="297" t="s">
        <v>89</v>
      </c>
      <c r="C28" s="297" t="s">
        <v>71</v>
      </c>
      <c r="D28" s="298" t="s">
        <v>126</v>
      </c>
      <c r="E28" s="299">
        <v>2</v>
      </c>
      <c r="F28" s="299" t="s">
        <v>112</v>
      </c>
      <c r="G28" s="300">
        <v>1</v>
      </c>
      <c r="H28" s="301"/>
      <c r="I28" s="301"/>
      <c r="J28" s="302"/>
      <c r="K28" s="303"/>
      <c r="L28" s="301"/>
      <c r="M28" s="301"/>
      <c r="N28" s="302"/>
      <c r="O28" s="303"/>
      <c r="P28" s="301"/>
      <c r="Q28" s="301"/>
      <c r="R28" s="302"/>
      <c r="S28" s="303"/>
      <c r="T28" s="301"/>
      <c r="U28" s="301"/>
      <c r="V28" s="302"/>
      <c r="W28" s="303"/>
      <c r="X28" s="301"/>
      <c r="Y28" s="301"/>
      <c r="Z28" s="302"/>
      <c r="AA28" s="303"/>
      <c r="AB28" s="301">
        <v>8</v>
      </c>
      <c r="AC28" s="301">
        <v>8</v>
      </c>
      <c r="AD28" s="302">
        <f t="shared" si="78"/>
        <v>24</v>
      </c>
      <c r="AE28" s="303">
        <v>8</v>
      </c>
      <c r="AF28" s="301">
        <v>8</v>
      </c>
      <c r="AG28" s="301">
        <v>8</v>
      </c>
      <c r="AH28" s="302">
        <f t="shared" si="79"/>
        <v>24</v>
      </c>
      <c r="AI28" s="303">
        <v>8</v>
      </c>
      <c r="AJ28" s="301">
        <v>8</v>
      </c>
      <c r="AK28" s="301">
        <v>8</v>
      </c>
      <c r="AL28" s="302">
        <f t="shared" si="80"/>
        <v>24</v>
      </c>
      <c r="AM28" s="303">
        <v>8</v>
      </c>
      <c r="AN28" s="301">
        <f t="shared" si="81"/>
        <v>72</v>
      </c>
      <c r="AO28" s="304">
        <f t="shared" si="9"/>
        <v>2760</v>
      </c>
      <c r="AP28" s="303">
        <f t="shared" si="10"/>
        <v>920</v>
      </c>
      <c r="AQ28" s="305">
        <f t="shared" si="17"/>
        <v>360</v>
      </c>
      <c r="AR28" s="306">
        <f t="shared" si="87"/>
        <v>1.38</v>
      </c>
      <c r="AS28" s="306">
        <f t="shared" si="88"/>
        <v>1388</v>
      </c>
      <c r="AT28" s="306">
        <f t="shared" si="89"/>
        <v>8.68</v>
      </c>
      <c r="AU28" s="307">
        <f t="shared" si="13"/>
        <v>23956.799999999999</v>
      </c>
      <c r="AV28" s="308">
        <f t="shared" si="41"/>
        <v>5989.2</v>
      </c>
      <c r="AW28" s="306">
        <f t="shared" si="42"/>
        <v>3124.7999999999997</v>
      </c>
      <c r="AX28" s="309">
        <f t="shared" si="90"/>
        <v>33070.800000000003</v>
      </c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</row>
    <row r="29" spans="1:83" ht="18.75" x14ac:dyDescent="0.3">
      <c r="A29" s="331" t="s">
        <v>88</v>
      </c>
      <c r="B29" s="290" t="s">
        <v>89</v>
      </c>
      <c r="C29" s="290" t="s">
        <v>6</v>
      </c>
      <c r="D29" s="332" t="s">
        <v>113</v>
      </c>
      <c r="E29" s="333">
        <v>7</v>
      </c>
      <c r="F29" s="333" t="s">
        <v>111</v>
      </c>
      <c r="G29" s="334">
        <v>1</v>
      </c>
      <c r="H29" s="256">
        <v>8</v>
      </c>
      <c r="I29" s="256">
        <v>20</v>
      </c>
      <c r="J29" s="335">
        <f t="shared" ref="J29:J31" si="91">IF(H29="",0,IF((I29-H29&lt;=0),(24-H29+I29),(I29-H29)))</f>
        <v>12</v>
      </c>
      <c r="K29" s="336">
        <v>0</v>
      </c>
      <c r="L29" s="337">
        <v>8</v>
      </c>
      <c r="M29" s="337">
        <v>20</v>
      </c>
      <c r="N29" s="335">
        <f t="shared" ref="N29:N31" si="92">IF(L29="",0,IF((M29-L29&lt;=0),(24-L29+M29),(M29-L29)))</f>
        <v>12</v>
      </c>
      <c r="O29" s="336">
        <v>0</v>
      </c>
      <c r="P29" s="337">
        <v>8</v>
      </c>
      <c r="Q29" s="337">
        <v>20</v>
      </c>
      <c r="R29" s="335">
        <f t="shared" ref="R29:R31" si="93">IF(P29="",0,IF((Q29-P29&lt;=0),(24-P29+Q29),(Q29-P29)))</f>
        <v>12</v>
      </c>
      <c r="S29" s="336">
        <v>0</v>
      </c>
      <c r="T29" s="337">
        <v>8</v>
      </c>
      <c r="U29" s="337">
        <v>20</v>
      </c>
      <c r="V29" s="335">
        <f t="shared" ref="V29:V31" si="94">IF(T29="",0,IF((U29-T29&lt;=0),(24-T29+U29),(U29-T29)))</f>
        <v>12</v>
      </c>
      <c r="W29" s="336">
        <v>0</v>
      </c>
      <c r="X29" s="337">
        <v>8</v>
      </c>
      <c r="Y29" s="337">
        <v>20</v>
      </c>
      <c r="Z29" s="335">
        <f t="shared" ref="Z29:Z31" si="95">IF(X29="",0,IF((Y29-X29&lt;=0),(24-X29+Y29),(Y29-X29)))</f>
        <v>12</v>
      </c>
      <c r="AA29" s="336">
        <v>0</v>
      </c>
      <c r="AB29" s="337">
        <v>8</v>
      </c>
      <c r="AC29" s="337">
        <v>20</v>
      </c>
      <c r="AD29" s="335">
        <f t="shared" ref="AD29:AD31" si="96">IF(AB29="",0,IF((AC29-AB29&lt;=0),(24-AB29+AC29),(AC29-AB29)))</f>
        <v>12</v>
      </c>
      <c r="AE29" s="336">
        <v>0</v>
      </c>
      <c r="AF29" s="337">
        <v>8</v>
      </c>
      <c r="AG29" s="337">
        <v>20</v>
      </c>
      <c r="AH29" s="335">
        <f t="shared" ref="AH29:AH31" si="97">IF(AF29="",0,IF((AG29-AF29&lt;=0),(24-AF29+AG29),(AG29-AF29)))</f>
        <v>12</v>
      </c>
      <c r="AI29" s="336">
        <v>0</v>
      </c>
      <c r="AJ29" s="337">
        <v>8</v>
      </c>
      <c r="AK29" s="337">
        <v>20</v>
      </c>
      <c r="AL29" s="335">
        <f t="shared" ref="AL29:AL31" si="98">IF(AJ29="",0,IF((AK29-AJ29&lt;=0),(24-AJ29+AK29),(AK29-AJ29)))</f>
        <v>12</v>
      </c>
      <c r="AM29" s="336">
        <v>0</v>
      </c>
      <c r="AN29" s="337">
        <f t="shared" ref="AN29:AN31" si="99">J29+N29+R29+V29+Z29+AD29+AH29+AL29</f>
        <v>96</v>
      </c>
      <c r="AO29" s="338">
        <f t="shared" si="9"/>
        <v>4380</v>
      </c>
      <c r="AP29" s="336">
        <f t="shared" si="10"/>
        <v>0</v>
      </c>
      <c r="AQ29" s="339">
        <f t="shared" si="17"/>
        <v>180</v>
      </c>
      <c r="AR29" s="340">
        <f>ROUND(AO29/$N$4,2)</f>
        <v>2.2000000000000002</v>
      </c>
      <c r="AS29" s="340">
        <f>$S$4</f>
        <v>925</v>
      </c>
      <c r="AT29" s="340">
        <f t="shared" si="40"/>
        <v>5.78</v>
      </c>
      <c r="AU29" s="341">
        <f t="shared" si="13"/>
        <v>25316.400000000001</v>
      </c>
      <c r="AV29" s="342">
        <f t="shared" si="41"/>
        <v>0</v>
      </c>
      <c r="AW29" s="340">
        <f t="shared" si="42"/>
        <v>1040.4000000000001</v>
      </c>
      <c r="AX29" s="343">
        <f>SUM(AU29:AW29)</f>
        <v>26356.800000000003</v>
      </c>
      <c r="AZ29" s="4"/>
    </row>
    <row r="30" spans="1:83" ht="18.75" x14ac:dyDescent="0.3">
      <c r="A30" s="331" t="s">
        <v>88</v>
      </c>
      <c r="B30" s="290" t="s">
        <v>89</v>
      </c>
      <c r="C30" s="290" t="s">
        <v>6</v>
      </c>
      <c r="D30" s="332" t="s">
        <v>162</v>
      </c>
      <c r="E30" s="333">
        <v>5</v>
      </c>
      <c r="F30" s="333" t="s">
        <v>109</v>
      </c>
      <c r="G30" s="334">
        <v>1</v>
      </c>
      <c r="H30" s="337">
        <v>8</v>
      </c>
      <c r="I30" s="337">
        <v>16</v>
      </c>
      <c r="J30" s="335">
        <f t="shared" si="91"/>
        <v>8</v>
      </c>
      <c r="K30" s="336">
        <v>0</v>
      </c>
      <c r="L30" s="337">
        <v>8</v>
      </c>
      <c r="M30" s="337">
        <v>16</v>
      </c>
      <c r="N30" s="335">
        <f t="shared" si="92"/>
        <v>8</v>
      </c>
      <c r="O30" s="336">
        <v>0</v>
      </c>
      <c r="P30" s="337">
        <v>8</v>
      </c>
      <c r="Q30" s="337">
        <v>16</v>
      </c>
      <c r="R30" s="335">
        <f t="shared" si="93"/>
        <v>8</v>
      </c>
      <c r="S30" s="336">
        <v>0</v>
      </c>
      <c r="T30" s="337">
        <v>8</v>
      </c>
      <c r="U30" s="337">
        <v>16</v>
      </c>
      <c r="V30" s="335">
        <f t="shared" si="94"/>
        <v>8</v>
      </c>
      <c r="W30" s="336">
        <v>0</v>
      </c>
      <c r="X30" s="337">
        <v>8</v>
      </c>
      <c r="Y30" s="337">
        <v>16</v>
      </c>
      <c r="Z30" s="335">
        <f t="shared" si="95"/>
        <v>8</v>
      </c>
      <c r="AA30" s="336">
        <v>0</v>
      </c>
      <c r="AB30" s="337"/>
      <c r="AC30" s="337"/>
      <c r="AD30" s="335"/>
      <c r="AE30" s="336"/>
      <c r="AF30" s="337"/>
      <c r="AG30" s="337"/>
      <c r="AH30" s="335"/>
      <c r="AI30" s="336"/>
      <c r="AJ30" s="337"/>
      <c r="AK30" s="337"/>
      <c r="AL30" s="335"/>
      <c r="AM30" s="336"/>
      <c r="AN30" s="337">
        <f t="shared" si="99"/>
        <v>40</v>
      </c>
      <c r="AO30" s="338">
        <f t="shared" ref="AO30" si="100">IF(AN30=0,0,G30*((J30*$E$5)+(N30*$F$5)+(R30*$G$5)+(V30*$H$5)+(Z30*$I$5)+(AD30*$J$6)+(AH30*$K$7)+(AL30*$L$8)))</f>
        <v>2000</v>
      </c>
      <c r="AP30" s="336">
        <f t="shared" ref="AP30" si="101">IF(AO30=0,0,G30*((K30*$E$5)+(O30*$F$5)+(S30*$G$5)+(W30*$H$5)+(AA30*$I$5)+(AE30*$J$6)+(AI30*$K$7)+(AM30*$L$8)))</f>
        <v>0</v>
      </c>
      <c r="AQ30" s="339">
        <f t="shared" ref="AQ30" si="102">G30*(AL30*$L$8)</f>
        <v>0</v>
      </c>
      <c r="AR30" s="340">
        <f t="shared" ref="AR30" si="103">ROUND(AO30/$N$4,2)</f>
        <v>1</v>
      </c>
      <c r="AS30" s="340">
        <f>$S$4</f>
        <v>925</v>
      </c>
      <c r="AT30" s="340">
        <f t="shared" si="40"/>
        <v>5.78</v>
      </c>
      <c r="AU30" s="341">
        <f t="shared" si="13"/>
        <v>11560</v>
      </c>
      <c r="AV30" s="342">
        <f t="shared" si="41"/>
        <v>0</v>
      </c>
      <c r="AW30" s="340">
        <f t="shared" si="42"/>
        <v>0</v>
      </c>
      <c r="AX30" s="343">
        <f t="shared" ref="AX30" si="104">SUM(AU30:AW30)</f>
        <v>11560</v>
      </c>
      <c r="AZ30" s="4"/>
    </row>
    <row r="31" spans="1:83" ht="18.75" x14ac:dyDescent="0.3">
      <c r="A31" s="331" t="s">
        <v>88</v>
      </c>
      <c r="B31" s="290" t="s">
        <v>89</v>
      </c>
      <c r="C31" s="290" t="s">
        <v>6</v>
      </c>
      <c r="D31" s="332" t="s">
        <v>123</v>
      </c>
      <c r="E31" s="333">
        <v>7</v>
      </c>
      <c r="F31" s="333" t="s">
        <v>112</v>
      </c>
      <c r="G31" s="359">
        <v>1</v>
      </c>
      <c r="H31" s="337">
        <v>8</v>
      </c>
      <c r="I31" s="337">
        <v>8</v>
      </c>
      <c r="J31" s="335">
        <f t="shared" si="91"/>
        <v>24</v>
      </c>
      <c r="K31" s="336">
        <v>8</v>
      </c>
      <c r="L31" s="337">
        <v>8</v>
      </c>
      <c r="M31" s="337">
        <v>8</v>
      </c>
      <c r="N31" s="335">
        <f t="shared" si="92"/>
        <v>24</v>
      </c>
      <c r="O31" s="336">
        <v>8</v>
      </c>
      <c r="P31" s="337">
        <v>8</v>
      </c>
      <c r="Q31" s="337">
        <v>8</v>
      </c>
      <c r="R31" s="335">
        <f t="shared" si="93"/>
        <v>24</v>
      </c>
      <c r="S31" s="336">
        <v>8</v>
      </c>
      <c r="T31" s="337">
        <v>8</v>
      </c>
      <c r="U31" s="337">
        <v>8</v>
      </c>
      <c r="V31" s="335">
        <f t="shared" si="94"/>
        <v>24</v>
      </c>
      <c r="W31" s="336">
        <v>8</v>
      </c>
      <c r="X31" s="337">
        <v>8</v>
      </c>
      <c r="Y31" s="337">
        <v>8</v>
      </c>
      <c r="Z31" s="335">
        <f t="shared" si="95"/>
        <v>24</v>
      </c>
      <c r="AA31" s="336">
        <v>8</v>
      </c>
      <c r="AB31" s="337">
        <v>8</v>
      </c>
      <c r="AC31" s="337">
        <v>8</v>
      </c>
      <c r="AD31" s="335">
        <f t="shared" si="96"/>
        <v>24</v>
      </c>
      <c r="AE31" s="336">
        <v>8</v>
      </c>
      <c r="AF31" s="337">
        <v>8</v>
      </c>
      <c r="AG31" s="337">
        <v>8</v>
      </c>
      <c r="AH31" s="335">
        <f t="shared" si="97"/>
        <v>24</v>
      </c>
      <c r="AI31" s="336">
        <v>8</v>
      </c>
      <c r="AJ31" s="337">
        <v>8</v>
      </c>
      <c r="AK31" s="337">
        <v>8</v>
      </c>
      <c r="AL31" s="335">
        <f t="shared" si="98"/>
        <v>24</v>
      </c>
      <c r="AM31" s="336">
        <v>8</v>
      </c>
      <c r="AN31" s="337">
        <f t="shared" si="99"/>
        <v>192</v>
      </c>
      <c r="AO31" s="338">
        <f t="shared" si="9"/>
        <v>8760</v>
      </c>
      <c r="AP31" s="336">
        <f t="shared" si="10"/>
        <v>2920</v>
      </c>
      <c r="AQ31" s="339">
        <f t="shared" si="17"/>
        <v>360</v>
      </c>
      <c r="AR31" s="340">
        <f>ROUND(AO31/$N$4,2)</f>
        <v>4.3899999999999997</v>
      </c>
      <c r="AS31" s="340">
        <f>$S$4</f>
        <v>925</v>
      </c>
      <c r="AT31" s="340">
        <f t="shared" si="40"/>
        <v>5.78</v>
      </c>
      <c r="AU31" s="341">
        <f t="shared" si="13"/>
        <v>50632.800000000003</v>
      </c>
      <c r="AV31" s="342">
        <f t="shared" si="41"/>
        <v>12658.2</v>
      </c>
      <c r="AW31" s="340">
        <f t="shared" si="42"/>
        <v>2080.8000000000002</v>
      </c>
      <c r="AX31" s="343">
        <f>SUM(AU31:AW31)</f>
        <v>65371.8</v>
      </c>
      <c r="AZ31" s="4"/>
    </row>
    <row r="32" spans="1:83" x14ac:dyDescent="0.25">
      <c r="A32" s="20"/>
      <c r="B32" s="20"/>
      <c r="C32" s="2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</row>
    <row r="33" spans="4:50" x14ac:dyDescent="0.25"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</row>
  </sheetData>
  <mergeCells count="1">
    <mergeCell ref="AT1:AX1"/>
  </mergeCells>
  <conditionalFormatting sqref="E13:F13">
    <cfRule type="cellIs" dxfId="1" priority="4" operator="equal">
      <formula>"Atbalsta postenis no BKUS"</formula>
    </cfRule>
  </conditionalFormatting>
  <pageMargins left="0.7" right="0.7" top="0.75" bottom="0.75" header="0.3" footer="0.3"/>
  <pageSetup scale="2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74AF-5A97-4C4F-BB7E-42A0E3B7D8B3}">
  <sheetPr>
    <tabColor theme="9" tint="0.79998168889431442"/>
    <pageSetUpPr fitToPage="1"/>
  </sheetPr>
  <dimension ref="A1:AX31"/>
  <sheetViews>
    <sheetView topLeftCell="D1" zoomScale="71" zoomScaleNormal="71" workbookViewId="0">
      <selection activeCell="AM13" sqref="AM13"/>
    </sheetView>
  </sheetViews>
  <sheetFormatPr defaultColWidth="9.42578125" defaultRowHeight="15.75" outlineLevelCol="1" x14ac:dyDescent="0.25"/>
  <cols>
    <col min="1" max="1" width="9.42578125" style="4"/>
    <col min="2" max="3" width="16.28515625" style="4" customWidth="1"/>
    <col min="4" max="4" width="33.5703125" style="4" customWidth="1"/>
    <col min="5" max="5" width="7.140625" style="5" customWidth="1"/>
    <col min="6" max="12" width="7.140625" style="4" customWidth="1"/>
    <col min="13" max="40" width="7.140625" style="4" customWidth="1" outlineLevel="1"/>
    <col min="41" max="44" width="9.5703125" style="4" customWidth="1" outlineLevel="1"/>
    <col min="45" max="50" width="14.28515625" style="4" customWidth="1"/>
    <col min="51" max="16384" width="9.42578125" style="4"/>
  </cols>
  <sheetData>
    <row r="1" spans="1:50" ht="74.25" customHeight="1" x14ac:dyDescent="0.25">
      <c r="AU1" s="385" t="s">
        <v>194</v>
      </c>
      <c r="AV1" s="385"/>
      <c r="AW1" s="385"/>
      <c r="AX1" s="385"/>
    </row>
    <row r="2" spans="1:50" x14ac:dyDescent="0.25">
      <c r="A2" s="1" t="s">
        <v>114</v>
      </c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50" ht="177" customHeight="1" x14ac:dyDescent="0.25">
      <c r="A3" s="16"/>
      <c r="B3" s="16"/>
      <c r="C3" s="16"/>
      <c r="D3" s="288"/>
      <c r="E3" s="289" t="s">
        <v>73</v>
      </c>
      <c r="F3" s="289" t="s">
        <v>74</v>
      </c>
      <c r="G3" s="289" t="s">
        <v>75</v>
      </c>
      <c r="H3" s="289" t="s">
        <v>76</v>
      </c>
      <c r="I3" s="289" t="s">
        <v>73</v>
      </c>
      <c r="J3" s="289" t="s">
        <v>77</v>
      </c>
      <c r="K3" s="289" t="s">
        <v>78</v>
      </c>
      <c r="L3" s="289" t="s">
        <v>79</v>
      </c>
      <c r="M3" s="289" t="s">
        <v>80</v>
      </c>
      <c r="N3" s="289" t="s">
        <v>81</v>
      </c>
      <c r="Q3" s="289" t="s">
        <v>195</v>
      </c>
      <c r="R3" s="289" t="s">
        <v>196</v>
      </c>
      <c r="S3" s="289" t="s">
        <v>197</v>
      </c>
      <c r="AS3" s="31"/>
      <c r="AT3" s="31"/>
      <c r="AV3" s="31"/>
      <c r="AW3" s="32"/>
    </row>
    <row r="4" spans="1:50" x14ac:dyDescent="0.25">
      <c r="A4" s="16"/>
      <c r="B4" s="16"/>
      <c r="C4" s="16"/>
      <c r="D4" s="290" t="s">
        <v>83</v>
      </c>
      <c r="E4" s="290">
        <v>52</v>
      </c>
      <c r="F4" s="290">
        <v>52</v>
      </c>
      <c r="G4" s="290">
        <v>52</v>
      </c>
      <c r="H4" s="290">
        <v>53</v>
      </c>
      <c r="I4" s="290">
        <v>52</v>
      </c>
      <c r="J4" s="290">
        <v>52</v>
      </c>
      <c r="K4" s="290">
        <v>52</v>
      </c>
      <c r="L4" s="291">
        <v>365</v>
      </c>
      <c r="M4" s="291">
        <v>250</v>
      </c>
      <c r="N4" s="292">
        <v>1994</v>
      </c>
      <c r="Q4" s="295">
        <v>2304</v>
      </c>
      <c r="R4" s="295">
        <v>1388</v>
      </c>
      <c r="S4" s="295">
        <v>925</v>
      </c>
      <c r="AS4" s="32"/>
      <c r="AT4" s="32"/>
    </row>
    <row r="5" spans="1:50" x14ac:dyDescent="0.25">
      <c r="A5" s="16"/>
      <c r="B5" s="16"/>
      <c r="C5" s="16"/>
      <c r="D5" s="293" t="s">
        <v>84</v>
      </c>
      <c r="E5" s="293">
        <v>49</v>
      </c>
      <c r="F5" s="293">
        <v>50</v>
      </c>
      <c r="G5" s="293">
        <v>50</v>
      </c>
      <c r="H5" s="293">
        <v>51</v>
      </c>
      <c r="I5" s="293">
        <v>50</v>
      </c>
      <c r="J5" s="290">
        <v>0</v>
      </c>
      <c r="K5" s="290">
        <v>0</v>
      </c>
      <c r="L5" s="291">
        <v>250</v>
      </c>
      <c r="M5" s="292">
        <f>ROUND(M4/12,0)</f>
        <v>21</v>
      </c>
      <c r="N5" s="292">
        <f>ROUND(N4/12,0)</f>
        <v>166</v>
      </c>
    </row>
    <row r="6" spans="1:50" x14ac:dyDescent="0.25">
      <c r="A6" s="16"/>
      <c r="B6" s="16"/>
      <c r="C6" s="16"/>
      <c r="D6" s="290" t="s">
        <v>85</v>
      </c>
      <c r="E6" s="290">
        <v>0</v>
      </c>
      <c r="F6" s="290">
        <v>0</v>
      </c>
      <c r="G6" s="290">
        <v>0</v>
      </c>
      <c r="H6" s="290">
        <v>0</v>
      </c>
      <c r="I6" s="290">
        <v>0</v>
      </c>
      <c r="J6" s="293">
        <v>52</v>
      </c>
      <c r="K6" s="290">
        <v>0</v>
      </c>
      <c r="L6" s="291">
        <v>52</v>
      </c>
      <c r="M6" s="290">
        <v>0</v>
      </c>
      <c r="N6" s="290">
        <v>0</v>
      </c>
      <c r="AS6" s="5"/>
      <c r="AT6" s="5"/>
    </row>
    <row r="7" spans="1:50" x14ac:dyDescent="0.25">
      <c r="A7" s="16"/>
      <c r="B7" s="16"/>
      <c r="C7" s="16"/>
      <c r="D7" s="290" t="s">
        <v>86</v>
      </c>
      <c r="E7" s="290">
        <v>0</v>
      </c>
      <c r="F7" s="290">
        <v>0</v>
      </c>
      <c r="G7" s="290">
        <v>0</v>
      </c>
      <c r="H7" s="290">
        <v>0</v>
      </c>
      <c r="I7" s="290">
        <v>0</v>
      </c>
      <c r="J7" s="290">
        <v>0</v>
      </c>
      <c r="K7" s="293">
        <v>48</v>
      </c>
      <c r="L7" s="291">
        <v>48</v>
      </c>
      <c r="M7" s="290">
        <v>0</v>
      </c>
      <c r="N7" s="290">
        <v>0</v>
      </c>
      <c r="AS7" s="5"/>
      <c r="AT7" s="5"/>
    </row>
    <row r="8" spans="1:50" x14ac:dyDescent="0.25">
      <c r="A8" s="16"/>
      <c r="B8" s="16"/>
      <c r="C8" s="16"/>
      <c r="D8" s="290" t="s">
        <v>82</v>
      </c>
      <c r="E8" s="290">
        <v>3</v>
      </c>
      <c r="F8" s="290">
        <v>2</v>
      </c>
      <c r="G8" s="290">
        <v>2</v>
      </c>
      <c r="H8" s="290">
        <v>2</v>
      </c>
      <c r="I8" s="290">
        <v>2</v>
      </c>
      <c r="J8" s="290">
        <v>0</v>
      </c>
      <c r="K8" s="290">
        <v>4</v>
      </c>
      <c r="L8" s="294">
        <v>15</v>
      </c>
      <c r="M8" s="290">
        <v>0</v>
      </c>
      <c r="N8" s="290">
        <v>0</v>
      </c>
      <c r="AS8" s="31"/>
      <c r="AT8" s="31"/>
    </row>
    <row r="9" spans="1:50" x14ac:dyDescent="0.25">
      <c r="A9" s="16"/>
      <c r="B9" s="16"/>
      <c r="C9" s="16"/>
      <c r="D9" s="290" t="s">
        <v>87</v>
      </c>
      <c r="E9" s="290">
        <v>0</v>
      </c>
      <c r="F9" s="290">
        <v>0</v>
      </c>
      <c r="G9" s="290">
        <v>0</v>
      </c>
      <c r="H9" s="290">
        <v>0</v>
      </c>
      <c r="I9" s="290">
        <v>0</v>
      </c>
      <c r="J9" s="290">
        <v>0</v>
      </c>
      <c r="K9" s="290">
        <v>0</v>
      </c>
      <c r="L9" s="291">
        <v>0</v>
      </c>
      <c r="M9" s="290">
        <v>0</v>
      </c>
      <c r="N9" s="290">
        <v>0</v>
      </c>
      <c r="AS9" s="39"/>
      <c r="AT9" s="39"/>
      <c r="AU9" s="39"/>
      <c r="AV9" s="39"/>
      <c r="AW9" s="39"/>
      <c r="AX9" s="39"/>
    </row>
    <row r="10" spans="1:50" x14ac:dyDescent="0.25">
      <c r="A10" s="16"/>
      <c r="B10" s="16"/>
      <c r="C10" s="16"/>
      <c r="D10" s="17"/>
      <c r="E10" s="18"/>
      <c r="F10" s="18"/>
      <c r="G10" s="18"/>
      <c r="H10" s="18"/>
      <c r="I10" s="18"/>
      <c r="J10" s="18"/>
      <c r="K10" s="18"/>
      <c r="AS10" s="39"/>
      <c r="AT10" s="39"/>
      <c r="AU10" s="39"/>
      <c r="AV10" s="39"/>
      <c r="AW10" s="39"/>
      <c r="AX10" s="39"/>
    </row>
    <row r="11" spans="1:50" x14ac:dyDescent="0.25">
      <c r="D11" s="1" t="s">
        <v>115</v>
      </c>
      <c r="E11" s="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AX11" s="5"/>
    </row>
    <row r="12" spans="1:50" s="6" customFormat="1" x14ac:dyDescent="0.25">
      <c r="D12" s="12"/>
      <c r="E12" s="13"/>
      <c r="F12" s="13"/>
      <c r="G12" s="35"/>
      <c r="H12" s="35" t="s">
        <v>90</v>
      </c>
      <c r="I12" s="35"/>
      <c r="J12" s="35"/>
      <c r="K12" s="35"/>
      <c r="L12" s="35" t="s">
        <v>91</v>
      </c>
      <c r="M12" s="35"/>
      <c r="N12" s="35"/>
      <c r="O12" s="35"/>
      <c r="P12" s="35" t="s">
        <v>92</v>
      </c>
      <c r="Q12" s="35"/>
      <c r="R12" s="35"/>
      <c r="S12" s="35"/>
      <c r="T12" s="35" t="s">
        <v>93</v>
      </c>
      <c r="U12" s="35"/>
      <c r="V12" s="35"/>
      <c r="W12" s="35"/>
      <c r="X12" s="35" t="s">
        <v>94</v>
      </c>
      <c r="Y12" s="35"/>
      <c r="Z12" s="35"/>
      <c r="AA12" s="35"/>
      <c r="AB12" s="35" t="s">
        <v>95</v>
      </c>
      <c r="AC12" s="35"/>
      <c r="AD12" s="35"/>
      <c r="AE12" s="35"/>
      <c r="AF12" s="35" t="s">
        <v>96</v>
      </c>
      <c r="AG12" s="35"/>
      <c r="AH12" s="35"/>
      <c r="AI12" s="35"/>
      <c r="AJ12" s="35" t="s">
        <v>158</v>
      </c>
      <c r="AK12" s="35"/>
      <c r="AL12" s="35"/>
      <c r="AM12" s="35"/>
      <c r="AO12" s="35" t="s">
        <v>97</v>
      </c>
      <c r="AP12" s="35"/>
      <c r="AQ12" s="35"/>
      <c r="AR12" s="30"/>
      <c r="AS12" s="11"/>
      <c r="AT12" s="30"/>
      <c r="AV12" s="34">
        <v>0.75</v>
      </c>
      <c r="AW12" s="34">
        <v>1</v>
      </c>
    </row>
    <row r="13" spans="1:50" s="37" customFormat="1" ht="85.5" customHeight="1" x14ac:dyDescent="0.2">
      <c r="A13" s="288" t="s">
        <v>127</v>
      </c>
      <c r="B13" s="288" t="s">
        <v>1</v>
      </c>
      <c r="C13" s="288" t="s">
        <v>70</v>
      </c>
      <c r="D13" s="288" t="s">
        <v>98</v>
      </c>
      <c r="E13" s="288" t="s">
        <v>99</v>
      </c>
      <c r="F13" s="288" t="s">
        <v>100</v>
      </c>
      <c r="G13" s="288" t="s">
        <v>101</v>
      </c>
      <c r="H13" s="288" t="s">
        <v>102</v>
      </c>
      <c r="I13" s="288" t="s">
        <v>103</v>
      </c>
      <c r="J13" s="326" t="s">
        <v>204</v>
      </c>
      <c r="K13" s="327" t="s">
        <v>205</v>
      </c>
      <c r="L13" s="288" t="s">
        <v>102</v>
      </c>
      <c r="M13" s="288" t="s">
        <v>103</v>
      </c>
      <c r="N13" s="326" t="s">
        <v>204</v>
      </c>
      <c r="O13" s="327" t="s">
        <v>205</v>
      </c>
      <c r="P13" s="288" t="s">
        <v>102</v>
      </c>
      <c r="Q13" s="288" t="s">
        <v>103</v>
      </c>
      <c r="R13" s="326" t="s">
        <v>204</v>
      </c>
      <c r="S13" s="327" t="s">
        <v>205</v>
      </c>
      <c r="T13" s="288" t="s">
        <v>102</v>
      </c>
      <c r="U13" s="288" t="s">
        <v>103</v>
      </c>
      <c r="V13" s="326" t="s">
        <v>204</v>
      </c>
      <c r="W13" s="327" t="s">
        <v>205</v>
      </c>
      <c r="X13" s="288" t="s">
        <v>102</v>
      </c>
      <c r="Y13" s="288" t="s">
        <v>103</v>
      </c>
      <c r="Z13" s="326" t="s">
        <v>204</v>
      </c>
      <c r="AA13" s="327" t="s">
        <v>205</v>
      </c>
      <c r="AB13" s="288" t="s">
        <v>102</v>
      </c>
      <c r="AC13" s="288" t="s">
        <v>103</v>
      </c>
      <c r="AD13" s="326" t="s">
        <v>204</v>
      </c>
      <c r="AE13" s="327" t="s">
        <v>205</v>
      </c>
      <c r="AF13" s="288" t="s">
        <v>102</v>
      </c>
      <c r="AG13" s="288" t="s">
        <v>103</v>
      </c>
      <c r="AH13" s="326" t="s">
        <v>204</v>
      </c>
      <c r="AI13" s="327" t="s">
        <v>205</v>
      </c>
      <c r="AJ13" s="288" t="s">
        <v>102</v>
      </c>
      <c r="AK13" s="288" t="s">
        <v>103</v>
      </c>
      <c r="AL13" s="326" t="s">
        <v>204</v>
      </c>
      <c r="AM13" s="327" t="s">
        <v>205</v>
      </c>
      <c r="AN13" s="289" t="s">
        <v>104</v>
      </c>
      <c r="AO13" s="328" t="s">
        <v>81</v>
      </c>
      <c r="AP13" s="329" t="s">
        <v>105</v>
      </c>
      <c r="AQ13" s="289" t="s">
        <v>106</v>
      </c>
      <c r="AR13" s="330" t="s">
        <v>107</v>
      </c>
      <c r="AS13" s="289" t="s">
        <v>116</v>
      </c>
      <c r="AT13" s="289" t="s">
        <v>108</v>
      </c>
      <c r="AU13" s="328" t="s">
        <v>198</v>
      </c>
      <c r="AV13" s="289" t="s">
        <v>199</v>
      </c>
      <c r="AW13" s="289" t="s">
        <v>200</v>
      </c>
      <c r="AX13" s="288" t="s">
        <v>202</v>
      </c>
    </row>
    <row r="14" spans="1:50" ht="18.75" x14ac:dyDescent="0.3">
      <c r="A14" s="311" t="s">
        <v>88</v>
      </c>
      <c r="B14" s="312" t="s">
        <v>89</v>
      </c>
      <c r="C14" s="312" t="s">
        <v>72</v>
      </c>
      <c r="D14" s="313" t="s">
        <v>117</v>
      </c>
      <c r="E14" s="314">
        <v>5</v>
      </c>
      <c r="F14" s="314" t="s">
        <v>109</v>
      </c>
      <c r="G14" s="364">
        <v>1</v>
      </c>
      <c r="H14" s="316">
        <v>8</v>
      </c>
      <c r="I14" s="316">
        <v>16</v>
      </c>
      <c r="J14" s="317">
        <f t="shared" ref="J14:J16" si="0">IF(H14="",0,IF((I14-H14&lt;=0),(24-H14+I14),(I14-H14)))</f>
        <v>8</v>
      </c>
      <c r="K14" s="318">
        <v>0</v>
      </c>
      <c r="L14" s="316">
        <v>8</v>
      </c>
      <c r="M14" s="316">
        <v>16</v>
      </c>
      <c r="N14" s="317">
        <f t="shared" ref="N14:N16" si="1">IF(L14="",0,IF((M14-L14&lt;=0),(24-L14+M14),(M14-L14)))</f>
        <v>8</v>
      </c>
      <c r="O14" s="318">
        <v>0</v>
      </c>
      <c r="P14" s="316">
        <v>8</v>
      </c>
      <c r="Q14" s="316">
        <v>16</v>
      </c>
      <c r="R14" s="317">
        <f t="shared" ref="R14:R16" si="2">IF(P14="",0,IF((Q14-P14&lt;=0),(24-P14+Q14),(Q14-P14)))</f>
        <v>8</v>
      </c>
      <c r="S14" s="318">
        <v>0</v>
      </c>
      <c r="T14" s="316">
        <v>8</v>
      </c>
      <c r="U14" s="316">
        <v>16</v>
      </c>
      <c r="V14" s="317">
        <f t="shared" ref="V14:V16" si="3">IF(T14="",0,IF((U14-T14&lt;=0),(24-T14+U14),(U14-T14)))</f>
        <v>8</v>
      </c>
      <c r="W14" s="318">
        <v>0</v>
      </c>
      <c r="X14" s="316">
        <v>8</v>
      </c>
      <c r="Y14" s="316">
        <v>16</v>
      </c>
      <c r="Z14" s="317">
        <f t="shared" ref="Z14:Z16" si="4">IF(X14="",0,IF((Y14-X14&lt;=0),(24-X14+Y14),(Y14-X14)))</f>
        <v>8</v>
      </c>
      <c r="AA14" s="318">
        <v>0</v>
      </c>
      <c r="AB14" s="316"/>
      <c r="AC14" s="316"/>
      <c r="AD14" s="317">
        <f t="shared" ref="AD14:AD21" si="5">IF(AB14="",0,IF((AC14-AB14&lt;=0),(24-AB14+AC14),(AC14-AB14)))</f>
        <v>0</v>
      </c>
      <c r="AE14" s="318">
        <v>0</v>
      </c>
      <c r="AF14" s="316"/>
      <c r="AG14" s="316"/>
      <c r="AH14" s="317">
        <f t="shared" ref="AH14:AH21" si="6">IF(AF14="",0,IF((AG14-AF14&lt;=0),(24-AF14+AG14),(AG14-AF14)))</f>
        <v>0</v>
      </c>
      <c r="AI14" s="318">
        <v>0</v>
      </c>
      <c r="AJ14" s="316"/>
      <c r="AK14" s="316"/>
      <c r="AL14" s="317">
        <f t="shared" ref="AL14:AL21" si="7">IF(AJ14="",0,IF((AK14-AJ14&lt;=0),(24-AJ14+AK14),(AK14-AJ14)))</f>
        <v>0</v>
      </c>
      <c r="AM14" s="318">
        <v>0</v>
      </c>
      <c r="AN14" s="316">
        <f t="shared" ref="AN14:AN29" si="8">J14+N14+R14+V14+Z14+AD14+AH14+AL14</f>
        <v>40</v>
      </c>
      <c r="AO14" s="319">
        <f t="shared" ref="AO14:AO29" si="9">IF(AN14=0,0,G14*((J14*$E$5)+(N14*$F$5)+(R14*$G$5)+(V14*$H$5)+(Z14*$I$5)+(AD14*$J$6)+(AH14*$K$7)+(AL14*$L$8)))</f>
        <v>2000</v>
      </c>
      <c r="AP14" s="318">
        <f t="shared" ref="AP14:AP29" si="10">IF(AO14=0,0,G14*((K14*$E$5)+(O14*$F$5)+(S14*$G$5)+(W14*$H$5)+(AA14*$I$5)+(AE14*$J$6)+(AI14*$K$7)+(AM14*$L$8)))</f>
        <v>0</v>
      </c>
      <c r="AQ14" s="320">
        <f>G14*(AL14*$L$8)</f>
        <v>0</v>
      </c>
      <c r="AR14" s="321">
        <f t="shared" ref="AR14:AR27" si="11">ROUND(AO14/$N$4,2)</f>
        <v>1</v>
      </c>
      <c r="AS14" s="321">
        <f>$Q$4</f>
        <v>2304</v>
      </c>
      <c r="AT14" s="321">
        <f t="shared" ref="AT14:AT29" si="12">ROUND(AS14/160,2)</f>
        <v>14.4</v>
      </c>
      <c r="AU14" s="322">
        <f t="shared" ref="AU14:AU29" si="13">AO14*AT14</f>
        <v>28800</v>
      </c>
      <c r="AV14" s="321">
        <f>$AV$12*AT14*AP14</f>
        <v>0</v>
      </c>
      <c r="AW14" s="321">
        <f>AT14*AQ14</f>
        <v>0</v>
      </c>
      <c r="AX14" s="365">
        <f t="shared" ref="AX14:AX27" si="14">SUM(AU14:AW14)</f>
        <v>28800</v>
      </c>
    </row>
    <row r="15" spans="1:50" ht="18.75" x14ac:dyDescent="0.3">
      <c r="A15" s="296" t="s">
        <v>88</v>
      </c>
      <c r="B15" s="297" t="s">
        <v>89</v>
      </c>
      <c r="C15" s="297" t="s">
        <v>72</v>
      </c>
      <c r="D15" s="298" t="s">
        <v>113</v>
      </c>
      <c r="E15" s="299">
        <v>5</v>
      </c>
      <c r="F15" s="299" t="s">
        <v>111</v>
      </c>
      <c r="G15" s="362">
        <v>1</v>
      </c>
      <c r="H15" s="301">
        <v>8</v>
      </c>
      <c r="I15" s="301">
        <v>20</v>
      </c>
      <c r="J15" s="302">
        <f t="shared" si="0"/>
        <v>12</v>
      </c>
      <c r="K15" s="303">
        <v>0</v>
      </c>
      <c r="L15" s="301">
        <v>8</v>
      </c>
      <c r="M15" s="301">
        <v>20</v>
      </c>
      <c r="N15" s="302">
        <f t="shared" si="1"/>
        <v>12</v>
      </c>
      <c r="O15" s="303">
        <v>0</v>
      </c>
      <c r="P15" s="301">
        <v>8</v>
      </c>
      <c r="Q15" s="301">
        <v>20</v>
      </c>
      <c r="R15" s="302">
        <f t="shared" si="2"/>
        <v>12</v>
      </c>
      <c r="S15" s="303">
        <v>0</v>
      </c>
      <c r="T15" s="301">
        <v>8</v>
      </c>
      <c r="U15" s="301">
        <v>20</v>
      </c>
      <c r="V15" s="302">
        <f t="shared" si="3"/>
        <v>12</v>
      </c>
      <c r="W15" s="303">
        <v>0</v>
      </c>
      <c r="X15" s="301">
        <v>8</v>
      </c>
      <c r="Y15" s="301">
        <v>20</v>
      </c>
      <c r="Z15" s="302">
        <f t="shared" si="4"/>
        <v>12</v>
      </c>
      <c r="AA15" s="303">
        <v>0</v>
      </c>
      <c r="AB15" s="301"/>
      <c r="AC15" s="301"/>
      <c r="AD15" s="302">
        <f t="shared" si="5"/>
        <v>0</v>
      </c>
      <c r="AE15" s="303">
        <v>0</v>
      </c>
      <c r="AF15" s="301"/>
      <c r="AG15" s="301"/>
      <c r="AH15" s="302">
        <f t="shared" si="6"/>
        <v>0</v>
      </c>
      <c r="AI15" s="303">
        <v>0</v>
      </c>
      <c r="AJ15" s="301"/>
      <c r="AK15" s="301"/>
      <c r="AL15" s="302">
        <f t="shared" si="7"/>
        <v>0</v>
      </c>
      <c r="AM15" s="303">
        <v>0</v>
      </c>
      <c r="AN15" s="301">
        <f t="shared" si="8"/>
        <v>60</v>
      </c>
      <c r="AO15" s="304">
        <f t="shared" si="9"/>
        <v>3000</v>
      </c>
      <c r="AP15" s="303">
        <f t="shared" si="10"/>
        <v>0</v>
      </c>
      <c r="AQ15" s="305">
        <f t="shared" ref="AQ15:AQ29" si="15">G15*(AL15*$L$8)</f>
        <v>0</v>
      </c>
      <c r="AR15" s="306">
        <f t="shared" si="11"/>
        <v>1.5</v>
      </c>
      <c r="AS15" s="306">
        <f>$Q$4</f>
        <v>2304</v>
      </c>
      <c r="AT15" s="306">
        <f t="shared" si="12"/>
        <v>14.4</v>
      </c>
      <c r="AU15" s="307">
        <f t="shared" si="13"/>
        <v>43200</v>
      </c>
      <c r="AV15" s="306">
        <f>AP15*AT15*$AV$12</f>
        <v>0</v>
      </c>
      <c r="AW15" s="306">
        <f>AQ15*AT15*$AW$12</f>
        <v>0</v>
      </c>
      <c r="AX15" s="363">
        <f t="shared" si="14"/>
        <v>43200</v>
      </c>
    </row>
    <row r="16" spans="1:50" ht="18.75" x14ac:dyDescent="0.3">
      <c r="A16" s="331" t="s">
        <v>120</v>
      </c>
      <c r="B16" s="290" t="s">
        <v>89</v>
      </c>
      <c r="C16" s="290" t="s">
        <v>72</v>
      </c>
      <c r="D16" s="332" t="s">
        <v>121</v>
      </c>
      <c r="E16" s="333">
        <v>5</v>
      </c>
      <c r="F16" s="333" t="s">
        <v>110</v>
      </c>
      <c r="G16" s="379">
        <v>1</v>
      </c>
      <c r="H16" s="337">
        <v>16</v>
      </c>
      <c r="I16" s="337">
        <v>8</v>
      </c>
      <c r="J16" s="335">
        <f t="shared" si="0"/>
        <v>16</v>
      </c>
      <c r="K16" s="336">
        <v>8</v>
      </c>
      <c r="L16" s="337">
        <v>16</v>
      </c>
      <c r="M16" s="337">
        <v>8</v>
      </c>
      <c r="N16" s="335">
        <f t="shared" si="1"/>
        <v>16</v>
      </c>
      <c r="O16" s="336">
        <v>8</v>
      </c>
      <c r="P16" s="337">
        <v>16</v>
      </c>
      <c r="Q16" s="337">
        <v>8</v>
      </c>
      <c r="R16" s="335">
        <f t="shared" si="2"/>
        <v>16</v>
      </c>
      <c r="S16" s="336">
        <v>8</v>
      </c>
      <c r="T16" s="337">
        <v>16</v>
      </c>
      <c r="U16" s="337">
        <v>8</v>
      </c>
      <c r="V16" s="335">
        <f t="shared" si="3"/>
        <v>16</v>
      </c>
      <c r="W16" s="336">
        <v>8</v>
      </c>
      <c r="X16" s="337">
        <v>16</v>
      </c>
      <c r="Y16" s="337">
        <v>8</v>
      </c>
      <c r="Z16" s="335">
        <f t="shared" si="4"/>
        <v>16</v>
      </c>
      <c r="AA16" s="336">
        <v>8</v>
      </c>
      <c r="AB16" s="337"/>
      <c r="AC16" s="337"/>
      <c r="AD16" s="335">
        <f t="shared" si="5"/>
        <v>0</v>
      </c>
      <c r="AE16" s="336"/>
      <c r="AF16" s="337"/>
      <c r="AG16" s="337"/>
      <c r="AH16" s="335">
        <f t="shared" si="6"/>
        <v>0</v>
      </c>
      <c r="AI16" s="336"/>
      <c r="AJ16" s="337"/>
      <c r="AK16" s="337"/>
      <c r="AL16" s="335">
        <f t="shared" si="7"/>
        <v>0</v>
      </c>
      <c r="AM16" s="336"/>
      <c r="AN16" s="337">
        <f t="shared" si="8"/>
        <v>80</v>
      </c>
      <c r="AO16" s="338">
        <f t="shared" si="9"/>
        <v>4000</v>
      </c>
      <c r="AP16" s="336">
        <f t="shared" si="10"/>
        <v>2000</v>
      </c>
      <c r="AQ16" s="339">
        <f t="shared" si="15"/>
        <v>0</v>
      </c>
      <c r="AR16" s="340">
        <f t="shared" si="11"/>
        <v>2.0099999999999998</v>
      </c>
      <c r="AS16" s="340">
        <f t="shared" ref="AS16:AS17" si="16">$Q$4</f>
        <v>2304</v>
      </c>
      <c r="AT16" s="340">
        <f t="shared" si="12"/>
        <v>14.4</v>
      </c>
      <c r="AU16" s="341">
        <f t="shared" si="13"/>
        <v>57600</v>
      </c>
      <c r="AV16" s="340">
        <f>$AV$12*AT16*AP16</f>
        <v>21600</v>
      </c>
      <c r="AW16" s="340">
        <f>AT16*AQ16</f>
        <v>0</v>
      </c>
      <c r="AX16" s="343">
        <f t="shared" si="14"/>
        <v>79200</v>
      </c>
    </row>
    <row r="17" spans="1:50" ht="18.75" x14ac:dyDescent="0.3">
      <c r="A17" s="331" t="s">
        <v>120</v>
      </c>
      <c r="B17" s="290" t="s">
        <v>89</v>
      </c>
      <c r="C17" s="290" t="s">
        <v>72</v>
      </c>
      <c r="D17" s="332" t="s">
        <v>122</v>
      </c>
      <c r="E17" s="333">
        <v>2</v>
      </c>
      <c r="F17" s="333" t="s">
        <v>112</v>
      </c>
      <c r="G17" s="379">
        <v>1</v>
      </c>
      <c r="H17" s="337"/>
      <c r="I17" s="337"/>
      <c r="J17" s="335"/>
      <c r="K17" s="336"/>
      <c r="L17" s="337"/>
      <c r="M17" s="337"/>
      <c r="N17" s="335"/>
      <c r="O17" s="336"/>
      <c r="P17" s="337"/>
      <c r="Q17" s="337"/>
      <c r="R17" s="335"/>
      <c r="S17" s="336"/>
      <c r="T17" s="337"/>
      <c r="U17" s="337"/>
      <c r="V17" s="335"/>
      <c r="W17" s="336"/>
      <c r="X17" s="337"/>
      <c r="Y17" s="337"/>
      <c r="Z17" s="335"/>
      <c r="AA17" s="336"/>
      <c r="AB17" s="337">
        <v>8</v>
      </c>
      <c r="AC17" s="337">
        <v>8</v>
      </c>
      <c r="AD17" s="335">
        <f t="shared" si="5"/>
        <v>24</v>
      </c>
      <c r="AE17" s="336">
        <v>8</v>
      </c>
      <c r="AF17" s="337">
        <v>8</v>
      </c>
      <c r="AG17" s="337">
        <v>8</v>
      </c>
      <c r="AH17" s="335">
        <f t="shared" si="6"/>
        <v>24</v>
      </c>
      <c r="AI17" s="336">
        <v>8</v>
      </c>
      <c r="AJ17" s="337">
        <v>8</v>
      </c>
      <c r="AK17" s="337">
        <v>8</v>
      </c>
      <c r="AL17" s="335">
        <f t="shared" si="7"/>
        <v>24</v>
      </c>
      <c r="AM17" s="336">
        <v>8</v>
      </c>
      <c r="AN17" s="337">
        <f t="shared" si="8"/>
        <v>72</v>
      </c>
      <c r="AO17" s="338">
        <f t="shared" si="9"/>
        <v>2760</v>
      </c>
      <c r="AP17" s="336">
        <f t="shared" si="10"/>
        <v>920</v>
      </c>
      <c r="AQ17" s="339">
        <f t="shared" si="15"/>
        <v>360</v>
      </c>
      <c r="AR17" s="340">
        <f t="shared" si="11"/>
        <v>1.38</v>
      </c>
      <c r="AS17" s="340">
        <f t="shared" si="16"/>
        <v>2304</v>
      </c>
      <c r="AT17" s="340">
        <f t="shared" si="12"/>
        <v>14.4</v>
      </c>
      <c r="AU17" s="341">
        <f t="shared" si="13"/>
        <v>39744</v>
      </c>
      <c r="AV17" s="340">
        <f>$AV$12*AT17*AP17</f>
        <v>9936</v>
      </c>
      <c r="AW17" s="340">
        <f>AT17*AQ17</f>
        <v>5184</v>
      </c>
      <c r="AX17" s="343">
        <f t="shared" si="14"/>
        <v>54864</v>
      </c>
    </row>
    <row r="18" spans="1:50" ht="18.75" x14ac:dyDescent="0.3">
      <c r="A18" s="311" t="s">
        <v>88</v>
      </c>
      <c r="B18" s="312" t="s">
        <v>89</v>
      </c>
      <c r="C18" s="312" t="s">
        <v>72</v>
      </c>
      <c r="D18" s="313" t="s">
        <v>113</v>
      </c>
      <c r="E18" s="314">
        <v>7</v>
      </c>
      <c r="F18" s="314" t="s">
        <v>111</v>
      </c>
      <c r="G18" s="364">
        <v>1</v>
      </c>
      <c r="H18" s="316">
        <v>8</v>
      </c>
      <c r="I18" s="316">
        <v>20</v>
      </c>
      <c r="J18" s="317">
        <f t="shared" ref="J18:J26" si="17">IF(H18="",0,IF((I18-H18&lt;=0),(24-H18+I18),(I18-H18)))</f>
        <v>12</v>
      </c>
      <c r="K18" s="318">
        <v>0</v>
      </c>
      <c r="L18" s="316">
        <v>8</v>
      </c>
      <c r="M18" s="316">
        <v>20</v>
      </c>
      <c r="N18" s="317">
        <f t="shared" ref="N18:N26" si="18">IF(L18="",0,IF((M18-L18&lt;=0),(24-L18+M18),(M18-L18)))</f>
        <v>12</v>
      </c>
      <c r="O18" s="318">
        <v>0</v>
      </c>
      <c r="P18" s="316">
        <v>8</v>
      </c>
      <c r="Q18" s="316">
        <v>20</v>
      </c>
      <c r="R18" s="317">
        <f t="shared" ref="R18:R26" si="19">IF(P18="",0,IF((Q18-P18&lt;=0),(24-P18+Q18),(Q18-P18)))</f>
        <v>12</v>
      </c>
      <c r="S18" s="318">
        <v>0</v>
      </c>
      <c r="T18" s="316">
        <v>8</v>
      </c>
      <c r="U18" s="316">
        <v>20</v>
      </c>
      <c r="V18" s="317">
        <f t="shared" ref="V18:V26" si="20">IF(T18="",0,IF((U18-T18&lt;=0),(24-T18+U18),(U18-T18)))</f>
        <v>12</v>
      </c>
      <c r="W18" s="318">
        <v>0</v>
      </c>
      <c r="X18" s="316">
        <v>8</v>
      </c>
      <c r="Y18" s="316">
        <v>20</v>
      </c>
      <c r="Z18" s="317">
        <f t="shared" ref="Z18:Z26" si="21">IF(X18="",0,IF((Y18-X18&lt;=0),(24-X18+Y18),(Y18-X18)))</f>
        <v>12</v>
      </c>
      <c r="AA18" s="318">
        <v>0</v>
      </c>
      <c r="AB18" s="316">
        <v>8</v>
      </c>
      <c r="AC18" s="316">
        <v>20</v>
      </c>
      <c r="AD18" s="317">
        <f t="shared" si="5"/>
        <v>12</v>
      </c>
      <c r="AE18" s="318">
        <v>0</v>
      </c>
      <c r="AF18" s="316">
        <v>8</v>
      </c>
      <c r="AG18" s="316">
        <v>20</v>
      </c>
      <c r="AH18" s="317">
        <f t="shared" si="6"/>
        <v>12</v>
      </c>
      <c r="AI18" s="318">
        <v>0</v>
      </c>
      <c r="AJ18" s="316">
        <v>8</v>
      </c>
      <c r="AK18" s="316">
        <v>20</v>
      </c>
      <c r="AL18" s="317">
        <f t="shared" si="7"/>
        <v>12</v>
      </c>
      <c r="AM18" s="318">
        <v>0</v>
      </c>
      <c r="AN18" s="316">
        <f t="shared" si="8"/>
        <v>96</v>
      </c>
      <c r="AO18" s="319">
        <f t="shared" si="9"/>
        <v>4380</v>
      </c>
      <c r="AP18" s="318">
        <f t="shared" si="10"/>
        <v>0</v>
      </c>
      <c r="AQ18" s="320">
        <f t="shared" si="15"/>
        <v>180</v>
      </c>
      <c r="AR18" s="321">
        <f t="shared" si="11"/>
        <v>2.2000000000000002</v>
      </c>
      <c r="AS18" s="321">
        <f>$Q$4</f>
        <v>2304</v>
      </c>
      <c r="AT18" s="321">
        <f t="shared" si="12"/>
        <v>14.4</v>
      </c>
      <c r="AU18" s="322">
        <f t="shared" si="13"/>
        <v>63072</v>
      </c>
      <c r="AV18" s="321">
        <f t="shared" ref="AV18:AV29" si="22">AP18*AT18*$AV$12</f>
        <v>0</v>
      </c>
      <c r="AW18" s="321">
        <f t="shared" ref="AW18:AW29" si="23">AQ18*AT18*$AW$12</f>
        <v>2592</v>
      </c>
      <c r="AX18" s="365">
        <f t="shared" si="14"/>
        <v>65664</v>
      </c>
    </row>
    <row r="19" spans="1:50" ht="18.75" x14ac:dyDescent="0.3">
      <c r="A19" s="296" t="s">
        <v>88</v>
      </c>
      <c r="B19" s="297" t="s">
        <v>89</v>
      </c>
      <c r="C19" s="297" t="s">
        <v>72</v>
      </c>
      <c r="D19" s="310" t="s">
        <v>123</v>
      </c>
      <c r="E19" s="299">
        <v>7</v>
      </c>
      <c r="F19" s="299" t="s">
        <v>112</v>
      </c>
      <c r="G19" s="362">
        <v>1</v>
      </c>
      <c r="H19" s="301">
        <v>8</v>
      </c>
      <c r="I19" s="301">
        <v>8</v>
      </c>
      <c r="J19" s="302">
        <f t="shared" si="17"/>
        <v>24</v>
      </c>
      <c r="K19" s="303">
        <v>8</v>
      </c>
      <c r="L19" s="301">
        <v>8</v>
      </c>
      <c r="M19" s="301">
        <v>8</v>
      </c>
      <c r="N19" s="302">
        <f t="shared" si="18"/>
        <v>24</v>
      </c>
      <c r="O19" s="303">
        <v>8</v>
      </c>
      <c r="P19" s="301">
        <v>8</v>
      </c>
      <c r="Q19" s="301">
        <v>8</v>
      </c>
      <c r="R19" s="302">
        <f t="shared" si="19"/>
        <v>24</v>
      </c>
      <c r="S19" s="303">
        <v>8</v>
      </c>
      <c r="T19" s="301">
        <v>8</v>
      </c>
      <c r="U19" s="301">
        <v>8</v>
      </c>
      <c r="V19" s="302">
        <f t="shared" si="20"/>
        <v>24</v>
      </c>
      <c r="W19" s="303">
        <v>8</v>
      </c>
      <c r="X19" s="301">
        <v>8</v>
      </c>
      <c r="Y19" s="301">
        <v>8</v>
      </c>
      <c r="Z19" s="302">
        <f t="shared" si="21"/>
        <v>24</v>
      </c>
      <c r="AA19" s="303">
        <v>8</v>
      </c>
      <c r="AB19" s="301">
        <v>8</v>
      </c>
      <c r="AC19" s="301">
        <v>8</v>
      </c>
      <c r="AD19" s="302">
        <f t="shared" si="5"/>
        <v>24</v>
      </c>
      <c r="AE19" s="303">
        <v>8</v>
      </c>
      <c r="AF19" s="301">
        <v>8</v>
      </c>
      <c r="AG19" s="301">
        <v>8</v>
      </c>
      <c r="AH19" s="302">
        <f t="shared" si="6"/>
        <v>24</v>
      </c>
      <c r="AI19" s="303">
        <v>8</v>
      </c>
      <c r="AJ19" s="301">
        <v>8</v>
      </c>
      <c r="AK19" s="301">
        <v>8</v>
      </c>
      <c r="AL19" s="302">
        <f t="shared" si="7"/>
        <v>24</v>
      </c>
      <c r="AM19" s="303">
        <v>8</v>
      </c>
      <c r="AN19" s="301">
        <f t="shared" si="8"/>
        <v>192</v>
      </c>
      <c r="AO19" s="304">
        <f t="shared" si="9"/>
        <v>8760</v>
      </c>
      <c r="AP19" s="303">
        <f t="shared" si="10"/>
        <v>2920</v>
      </c>
      <c r="AQ19" s="305">
        <f t="shared" si="15"/>
        <v>360</v>
      </c>
      <c r="AR19" s="306">
        <f t="shared" si="11"/>
        <v>4.3899999999999997</v>
      </c>
      <c r="AS19" s="306">
        <f>$Q$4</f>
        <v>2304</v>
      </c>
      <c r="AT19" s="306">
        <f t="shared" si="12"/>
        <v>14.4</v>
      </c>
      <c r="AU19" s="307">
        <f t="shared" si="13"/>
        <v>126144</v>
      </c>
      <c r="AV19" s="306">
        <f t="shared" si="22"/>
        <v>31536</v>
      </c>
      <c r="AW19" s="306">
        <f t="shared" si="23"/>
        <v>5184</v>
      </c>
      <c r="AX19" s="363">
        <f t="shared" si="14"/>
        <v>162864</v>
      </c>
    </row>
    <row r="20" spans="1:50" ht="18.75" x14ac:dyDescent="0.3">
      <c r="A20" s="331" t="s">
        <v>120</v>
      </c>
      <c r="B20" s="290" t="s">
        <v>89</v>
      </c>
      <c r="C20" s="290" t="s">
        <v>72</v>
      </c>
      <c r="D20" s="380" t="s">
        <v>128</v>
      </c>
      <c r="E20" s="333">
        <v>5</v>
      </c>
      <c r="F20" s="333" t="s">
        <v>110</v>
      </c>
      <c r="G20" s="379">
        <v>1</v>
      </c>
      <c r="H20" s="337">
        <v>16</v>
      </c>
      <c r="I20" s="337">
        <v>8</v>
      </c>
      <c r="J20" s="335">
        <f t="shared" si="17"/>
        <v>16</v>
      </c>
      <c r="K20" s="336">
        <v>8</v>
      </c>
      <c r="L20" s="337">
        <v>16</v>
      </c>
      <c r="M20" s="337">
        <v>8</v>
      </c>
      <c r="N20" s="335">
        <f t="shared" si="18"/>
        <v>16</v>
      </c>
      <c r="O20" s="336">
        <v>8</v>
      </c>
      <c r="P20" s="337">
        <v>16</v>
      </c>
      <c r="Q20" s="337">
        <v>8</v>
      </c>
      <c r="R20" s="335">
        <f t="shared" si="19"/>
        <v>16</v>
      </c>
      <c r="S20" s="336">
        <v>8</v>
      </c>
      <c r="T20" s="337">
        <v>16</v>
      </c>
      <c r="U20" s="337">
        <v>8</v>
      </c>
      <c r="V20" s="335">
        <f t="shared" si="20"/>
        <v>16</v>
      </c>
      <c r="W20" s="336">
        <v>8</v>
      </c>
      <c r="X20" s="337">
        <v>16</v>
      </c>
      <c r="Y20" s="337">
        <v>8</v>
      </c>
      <c r="Z20" s="335">
        <f t="shared" si="21"/>
        <v>16</v>
      </c>
      <c r="AA20" s="336">
        <v>8</v>
      </c>
      <c r="AB20" s="337"/>
      <c r="AC20" s="337"/>
      <c r="AD20" s="335">
        <f t="shared" si="5"/>
        <v>0</v>
      </c>
      <c r="AE20" s="336"/>
      <c r="AF20" s="337"/>
      <c r="AG20" s="337"/>
      <c r="AH20" s="335">
        <f t="shared" si="6"/>
        <v>0</v>
      </c>
      <c r="AI20" s="336"/>
      <c r="AJ20" s="337"/>
      <c r="AK20" s="337"/>
      <c r="AL20" s="335">
        <f t="shared" si="7"/>
        <v>0</v>
      </c>
      <c r="AM20" s="336"/>
      <c r="AN20" s="337">
        <f t="shared" si="8"/>
        <v>80</v>
      </c>
      <c r="AO20" s="338">
        <f t="shared" si="9"/>
        <v>4000</v>
      </c>
      <c r="AP20" s="336">
        <f t="shared" si="10"/>
        <v>2000</v>
      </c>
      <c r="AQ20" s="339">
        <f t="shared" si="15"/>
        <v>0</v>
      </c>
      <c r="AR20" s="340">
        <f t="shared" si="11"/>
        <v>2.0099999999999998</v>
      </c>
      <c r="AS20" s="340">
        <f>$Q$4*50%</f>
        <v>1152</v>
      </c>
      <c r="AT20" s="340">
        <f t="shared" si="12"/>
        <v>7.2</v>
      </c>
      <c r="AU20" s="341">
        <f t="shared" si="13"/>
        <v>28800</v>
      </c>
      <c r="AV20" s="340">
        <f t="shared" si="22"/>
        <v>10800</v>
      </c>
      <c r="AW20" s="340">
        <f t="shared" si="23"/>
        <v>0</v>
      </c>
      <c r="AX20" s="343">
        <f t="shared" si="14"/>
        <v>39600</v>
      </c>
    </row>
    <row r="21" spans="1:50" ht="18.75" x14ac:dyDescent="0.3">
      <c r="A21" s="331" t="s">
        <v>120</v>
      </c>
      <c r="B21" s="290" t="s">
        <v>89</v>
      </c>
      <c r="C21" s="290" t="s">
        <v>72</v>
      </c>
      <c r="D21" s="380" t="s">
        <v>129</v>
      </c>
      <c r="E21" s="333">
        <v>2</v>
      </c>
      <c r="F21" s="333" t="s">
        <v>112</v>
      </c>
      <c r="G21" s="379">
        <v>1</v>
      </c>
      <c r="H21" s="337"/>
      <c r="I21" s="337"/>
      <c r="J21" s="335"/>
      <c r="K21" s="336"/>
      <c r="L21" s="337"/>
      <c r="M21" s="337"/>
      <c r="N21" s="335"/>
      <c r="O21" s="336"/>
      <c r="P21" s="337"/>
      <c r="Q21" s="337"/>
      <c r="R21" s="335"/>
      <c r="S21" s="336"/>
      <c r="T21" s="337"/>
      <c r="U21" s="337"/>
      <c r="V21" s="335"/>
      <c r="W21" s="336"/>
      <c r="X21" s="337"/>
      <c r="Y21" s="337"/>
      <c r="Z21" s="335"/>
      <c r="AA21" s="336"/>
      <c r="AB21" s="337">
        <v>8</v>
      </c>
      <c r="AC21" s="337">
        <v>8</v>
      </c>
      <c r="AD21" s="335">
        <f t="shared" si="5"/>
        <v>24</v>
      </c>
      <c r="AE21" s="336">
        <v>8</v>
      </c>
      <c r="AF21" s="337">
        <v>8</v>
      </c>
      <c r="AG21" s="337">
        <v>8</v>
      </c>
      <c r="AH21" s="335">
        <f t="shared" si="6"/>
        <v>24</v>
      </c>
      <c r="AI21" s="336">
        <v>8</v>
      </c>
      <c r="AJ21" s="337">
        <v>8</v>
      </c>
      <c r="AK21" s="337">
        <v>8</v>
      </c>
      <c r="AL21" s="335">
        <f t="shared" si="7"/>
        <v>24</v>
      </c>
      <c r="AM21" s="336">
        <v>8</v>
      </c>
      <c r="AN21" s="337">
        <f t="shared" si="8"/>
        <v>72</v>
      </c>
      <c r="AO21" s="338">
        <f t="shared" si="9"/>
        <v>2760</v>
      </c>
      <c r="AP21" s="336">
        <f t="shared" si="10"/>
        <v>920</v>
      </c>
      <c r="AQ21" s="339">
        <f t="shared" si="15"/>
        <v>360</v>
      </c>
      <c r="AR21" s="340">
        <f t="shared" si="11"/>
        <v>1.38</v>
      </c>
      <c r="AS21" s="340">
        <f>$Q$4*50%</f>
        <v>1152</v>
      </c>
      <c r="AT21" s="340">
        <f t="shared" si="12"/>
        <v>7.2</v>
      </c>
      <c r="AU21" s="341">
        <f t="shared" si="13"/>
        <v>19872</v>
      </c>
      <c r="AV21" s="340">
        <f t="shared" si="22"/>
        <v>4968</v>
      </c>
      <c r="AW21" s="340">
        <f t="shared" si="23"/>
        <v>2592</v>
      </c>
      <c r="AX21" s="343">
        <f t="shared" si="14"/>
        <v>27432</v>
      </c>
    </row>
    <row r="22" spans="1:50" s="22" customFormat="1" ht="18.75" x14ac:dyDescent="0.3">
      <c r="A22" s="366" t="s">
        <v>88</v>
      </c>
      <c r="B22" s="367" t="s">
        <v>89</v>
      </c>
      <c r="C22" s="367" t="s">
        <v>72</v>
      </c>
      <c r="D22" s="368" t="s">
        <v>118</v>
      </c>
      <c r="E22" s="369">
        <v>5</v>
      </c>
      <c r="F22" s="369" t="s">
        <v>109</v>
      </c>
      <c r="G22" s="370">
        <v>1</v>
      </c>
      <c r="H22" s="371">
        <v>8</v>
      </c>
      <c r="I22" s="371">
        <v>16</v>
      </c>
      <c r="J22" s="372">
        <f t="shared" si="17"/>
        <v>8</v>
      </c>
      <c r="K22" s="373">
        <v>0</v>
      </c>
      <c r="L22" s="371">
        <v>8</v>
      </c>
      <c r="M22" s="371">
        <v>16</v>
      </c>
      <c r="N22" s="372">
        <f t="shared" si="18"/>
        <v>8</v>
      </c>
      <c r="O22" s="373">
        <v>0</v>
      </c>
      <c r="P22" s="371">
        <v>8</v>
      </c>
      <c r="Q22" s="371">
        <v>16</v>
      </c>
      <c r="R22" s="372">
        <f t="shared" si="19"/>
        <v>8</v>
      </c>
      <c r="S22" s="373">
        <v>0</v>
      </c>
      <c r="T22" s="371">
        <v>8</v>
      </c>
      <c r="U22" s="371">
        <v>16</v>
      </c>
      <c r="V22" s="372">
        <f t="shared" si="20"/>
        <v>8</v>
      </c>
      <c r="W22" s="373">
        <v>0</v>
      </c>
      <c r="X22" s="371">
        <v>8</v>
      </c>
      <c r="Y22" s="371">
        <v>16</v>
      </c>
      <c r="Z22" s="372">
        <f t="shared" si="21"/>
        <v>8</v>
      </c>
      <c r="AA22" s="373">
        <v>0</v>
      </c>
      <c r="AB22" s="371"/>
      <c r="AC22" s="371"/>
      <c r="AD22" s="372"/>
      <c r="AE22" s="373"/>
      <c r="AF22" s="371"/>
      <c r="AG22" s="371"/>
      <c r="AH22" s="372"/>
      <c r="AI22" s="373"/>
      <c r="AJ22" s="371"/>
      <c r="AK22" s="371"/>
      <c r="AL22" s="372"/>
      <c r="AM22" s="373"/>
      <c r="AN22" s="371">
        <f t="shared" si="8"/>
        <v>40</v>
      </c>
      <c r="AO22" s="374">
        <f t="shared" si="9"/>
        <v>2000</v>
      </c>
      <c r="AP22" s="373">
        <f t="shared" si="10"/>
        <v>0</v>
      </c>
      <c r="AQ22" s="375">
        <f t="shared" si="15"/>
        <v>0</v>
      </c>
      <c r="AR22" s="376">
        <f t="shared" si="11"/>
        <v>1</v>
      </c>
      <c r="AS22" s="376">
        <f>$Q$4*10%</f>
        <v>230.4</v>
      </c>
      <c r="AT22" s="376">
        <f t="shared" si="12"/>
        <v>1.44</v>
      </c>
      <c r="AU22" s="377">
        <f t="shared" si="13"/>
        <v>2880</v>
      </c>
      <c r="AV22" s="376">
        <f t="shared" si="22"/>
        <v>0</v>
      </c>
      <c r="AW22" s="376">
        <f t="shared" si="23"/>
        <v>0</v>
      </c>
      <c r="AX22" s="378">
        <f t="shared" si="14"/>
        <v>2880</v>
      </c>
    </row>
    <row r="23" spans="1:50" s="22" customFormat="1" ht="18.75" x14ac:dyDescent="0.3">
      <c r="A23" s="26" t="s">
        <v>88</v>
      </c>
      <c r="B23" s="27" t="s">
        <v>89</v>
      </c>
      <c r="C23" s="27" t="s">
        <v>71</v>
      </c>
      <c r="D23" s="52" t="s">
        <v>124</v>
      </c>
      <c r="E23" s="24">
        <v>7</v>
      </c>
      <c r="F23" s="24" t="s">
        <v>112</v>
      </c>
      <c r="G23" s="33">
        <v>1</v>
      </c>
      <c r="H23" s="28">
        <v>8</v>
      </c>
      <c r="I23" s="28">
        <v>8</v>
      </c>
      <c r="J23" s="53">
        <f t="shared" si="17"/>
        <v>24</v>
      </c>
      <c r="K23" s="29">
        <v>8</v>
      </c>
      <c r="L23" s="28">
        <v>8</v>
      </c>
      <c r="M23" s="28">
        <v>8</v>
      </c>
      <c r="N23" s="53">
        <f t="shared" si="18"/>
        <v>24</v>
      </c>
      <c r="O23" s="29">
        <v>8</v>
      </c>
      <c r="P23" s="28">
        <v>8</v>
      </c>
      <c r="Q23" s="28">
        <v>8</v>
      </c>
      <c r="R23" s="53">
        <f t="shared" si="19"/>
        <v>24</v>
      </c>
      <c r="S23" s="29">
        <v>8</v>
      </c>
      <c r="T23" s="28">
        <v>8</v>
      </c>
      <c r="U23" s="28">
        <v>8</v>
      </c>
      <c r="V23" s="53">
        <f t="shared" si="20"/>
        <v>24</v>
      </c>
      <c r="W23" s="29">
        <v>8</v>
      </c>
      <c r="X23" s="28">
        <v>8</v>
      </c>
      <c r="Y23" s="28">
        <v>8</v>
      </c>
      <c r="Z23" s="53">
        <f t="shared" si="21"/>
        <v>24</v>
      </c>
      <c r="AA23" s="29">
        <v>8</v>
      </c>
      <c r="AB23" s="28">
        <v>8</v>
      </c>
      <c r="AC23" s="28">
        <v>8</v>
      </c>
      <c r="AD23" s="53">
        <f t="shared" ref="AD23:AD29" si="24">IF(AB23="",0,IF((AC23-AB23&lt;=0),(24-AB23+AC23),(AC23-AB23)))</f>
        <v>24</v>
      </c>
      <c r="AE23" s="29">
        <v>8</v>
      </c>
      <c r="AF23" s="28">
        <v>8</v>
      </c>
      <c r="AG23" s="28">
        <v>8</v>
      </c>
      <c r="AH23" s="53">
        <f t="shared" ref="AH23:AH29" si="25">IF(AF23="",0,IF((AG23-AF23&lt;=0),(24-AF23+AG23),(AG23-AF23)))</f>
        <v>24</v>
      </c>
      <c r="AI23" s="29">
        <v>8</v>
      </c>
      <c r="AJ23" s="28">
        <v>8</v>
      </c>
      <c r="AK23" s="28">
        <v>8</v>
      </c>
      <c r="AL23" s="53">
        <f t="shared" ref="AL23:AL29" si="26">IF(AJ23="",0,IF((AK23-AJ23&lt;=0),(24-AJ23+AK23),(AK23-AJ23)))</f>
        <v>24</v>
      </c>
      <c r="AM23" s="29">
        <v>8</v>
      </c>
      <c r="AN23" s="28">
        <f t="shared" si="8"/>
        <v>192</v>
      </c>
      <c r="AO23" s="54">
        <f t="shared" si="9"/>
        <v>8760</v>
      </c>
      <c r="AP23" s="29">
        <f t="shared" si="10"/>
        <v>2920</v>
      </c>
      <c r="AQ23" s="55">
        <f t="shared" si="15"/>
        <v>360</v>
      </c>
      <c r="AR23" s="25">
        <f t="shared" si="11"/>
        <v>4.3899999999999997</v>
      </c>
      <c r="AS23" s="25">
        <f>$R$4</f>
        <v>1388</v>
      </c>
      <c r="AT23" s="25">
        <f t="shared" si="12"/>
        <v>8.68</v>
      </c>
      <c r="AU23" s="56">
        <f t="shared" si="13"/>
        <v>76036.800000000003</v>
      </c>
      <c r="AV23" s="25">
        <f t="shared" si="22"/>
        <v>19009.199999999997</v>
      </c>
      <c r="AW23" s="25">
        <f t="shared" si="23"/>
        <v>3124.7999999999997</v>
      </c>
      <c r="AX23" s="57">
        <f t="shared" si="14"/>
        <v>98170.8</v>
      </c>
    </row>
    <row r="24" spans="1:50" ht="18.75" x14ac:dyDescent="0.3">
      <c r="A24" s="23" t="s">
        <v>88</v>
      </c>
      <c r="B24" s="38" t="s">
        <v>89</v>
      </c>
      <c r="C24" s="38" t="s">
        <v>71</v>
      </c>
      <c r="D24" s="51" t="s">
        <v>113</v>
      </c>
      <c r="E24" s="40">
        <v>7</v>
      </c>
      <c r="F24" s="40" t="s">
        <v>111</v>
      </c>
      <c r="G24" s="41">
        <v>1</v>
      </c>
      <c r="H24" s="42">
        <v>8</v>
      </c>
      <c r="I24" s="42">
        <v>20</v>
      </c>
      <c r="J24" s="43">
        <f t="shared" si="17"/>
        <v>12</v>
      </c>
      <c r="K24" s="44">
        <v>0</v>
      </c>
      <c r="L24" s="42">
        <v>8</v>
      </c>
      <c r="M24" s="42">
        <v>20</v>
      </c>
      <c r="N24" s="43">
        <f t="shared" si="18"/>
        <v>12</v>
      </c>
      <c r="O24" s="44">
        <v>0</v>
      </c>
      <c r="P24" s="42">
        <v>8</v>
      </c>
      <c r="Q24" s="42">
        <v>20</v>
      </c>
      <c r="R24" s="43">
        <f t="shared" si="19"/>
        <v>12</v>
      </c>
      <c r="S24" s="44">
        <v>0</v>
      </c>
      <c r="T24" s="42">
        <v>8</v>
      </c>
      <c r="U24" s="42">
        <v>20</v>
      </c>
      <c r="V24" s="43">
        <f t="shared" si="20"/>
        <v>12</v>
      </c>
      <c r="W24" s="44">
        <v>0</v>
      </c>
      <c r="X24" s="42">
        <v>8</v>
      </c>
      <c r="Y24" s="42">
        <v>20</v>
      </c>
      <c r="Z24" s="43">
        <f t="shared" si="21"/>
        <v>12</v>
      </c>
      <c r="AA24" s="44">
        <v>0</v>
      </c>
      <c r="AB24" s="42">
        <v>8</v>
      </c>
      <c r="AC24" s="42">
        <v>20</v>
      </c>
      <c r="AD24" s="43">
        <f t="shared" si="24"/>
        <v>12</v>
      </c>
      <c r="AE24" s="44">
        <v>0</v>
      </c>
      <c r="AF24" s="42">
        <v>8</v>
      </c>
      <c r="AG24" s="42">
        <v>20</v>
      </c>
      <c r="AH24" s="43">
        <f t="shared" si="25"/>
        <v>12</v>
      </c>
      <c r="AI24" s="44">
        <v>0</v>
      </c>
      <c r="AJ24" s="42">
        <v>8</v>
      </c>
      <c r="AK24" s="42">
        <v>20</v>
      </c>
      <c r="AL24" s="43">
        <f t="shared" si="26"/>
        <v>12</v>
      </c>
      <c r="AM24" s="44">
        <v>0</v>
      </c>
      <c r="AN24" s="42">
        <f t="shared" si="8"/>
        <v>96</v>
      </c>
      <c r="AO24" s="45">
        <f t="shared" si="9"/>
        <v>4380</v>
      </c>
      <c r="AP24" s="44">
        <f t="shared" si="10"/>
        <v>0</v>
      </c>
      <c r="AQ24" s="46">
        <f t="shared" si="15"/>
        <v>180</v>
      </c>
      <c r="AR24" s="47">
        <f t="shared" si="11"/>
        <v>2.2000000000000002</v>
      </c>
      <c r="AS24" s="47">
        <f>$R$4</f>
        <v>1388</v>
      </c>
      <c r="AT24" s="47">
        <f t="shared" si="12"/>
        <v>8.68</v>
      </c>
      <c r="AU24" s="48">
        <f t="shared" si="13"/>
        <v>38018.400000000001</v>
      </c>
      <c r="AV24" s="47">
        <f t="shared" si="22"/>
        <v>0</v>
      </c>
      <c r="AW24" s="47">
        <f t="shared" si="23"/>
        <v>1562.3999999999999</v>
      </c>
      <c r="AX24" s="49">
        <f t="shared" si="14"/>
        <v>39580.800000000003</v>
      </c>
    </row>
    <row r="25" spans="1:50" ht="18.75" x14ac:dyDescent="0.3">
      <c r="A25" s="296" t="s">
        <v>88</v>
      </c>
      <c r="B25" s="297" t="s">
        <v>89</v>
      </c>
      <c r="C25" s="297" t="s">
        <v>71</v>
      </c>
      <c r="D25" s="310" t="s">
        <v>123</v>
      </c>
      <c r="E25" s="299">
        <v>7</v>
      </c>
      <c r="F25" s="299" t="s">
        <v>112</v>
      </c>
      <c r="G25" s="362">
        <v>1</v>
      </c>
      <c r="H25" s="301">
        <v>8</v>
      </c>
      <c r="I25" s="301">
        <v>8</v>
      </c>
      <c r="J25" s="302">
        <f t="shared" si="17"/>
        <v>24</v>
      </c>
      <c r="K25" s="303">
        <v>8</v>
      </c>
      <c r="L25" s="301">
        <v>8</v>
      </c>
      <c r="M25" s="301">
        <v>8</v>
      </c>
      <c r="N25" s="302">
        <f t="shared" si="18"/>
        <v>24</v>
      </c>
      <c r="O25" s="303">
        <v>8</v>
      </c>
      <c r="P25" s="301">
        <v>8</v>
      </c>
      <c r="Q25" s="301">
        <v>8</v>
      </c>
      <c r="R25" s="302">
        <f t="shared" si="19"/>
        <v>24</v>
      </c>
      <c r="S25" s="303">
        <v>8</v>
      </c>
      <c r="T25" s="301">
        <v>8</v>
      </c>
      <c r="U25" s="301">
        <v>8</v>
      </c>
      <c r="V25" s="302">
        <f t="shared" si="20"/>
        <v>24</v>
      </c>
      <c r="W25" s="303">
        <v>8</v>
      </c>
      <c r="X25" s="301">
        <v>8</v>
      </c>
      <c r="Y25" s="301">
        <v>8</v>
      </c>
      <c r="Z25" s="302">
        <f t="shared" si="21"/>
        <v>24</v>
      </c>
      <c r="AA25" s="303">
        <v>8</v>
      </c>
      <c r="AB25" s="301">
        <v>8</v>
      </c>
      <c r="AC25" s="301">
        <v>8</v>
      </c>
      <c r="AD25" s="302">
        <f t="shared" si="24"/>
        <v>24</v>
      </c>
      <c r="AE25" s="303">
        <v>8</v>
      </c>
      <c r="AF25" s="301">
        <v>8</v>
      </c>
      <c r="AG25" s="301">
        <v>8</v>
      </c>
      <c r="AH25" s="302">
        <f t="shared" si="25"/>
        <v>24</v>
      </c>
      <c r="AI25" s="303">
        <v>8</v>
      </c>
      <c r="AJ25" s="301">
        <v>8</v>
      </c>
      <c r="AK25" s="301">
        <v>8</v>
      </c>
      <c r="AL25" s="302">
        <f t="shared" si="26"/>
        <v>24</v>
      </c>
      <c r="AM25" s="303">
        <v>8</v>
      </c>
      <c r="AN25" s="301">
        <f t="shared" si="8"/>
        <v>192</v>
      </c>
      <c r="AO25" s="304">
        <f t="shared" si="9"/>
        <v>8760</v>
      </c>
      <c r="AP25" s="303">
        <f t="shared" si="10"/>
        <v>2920</v>
      </c>
      <c r="AQ25" s="305">
        <f t="shared" si="15"/>
        <v>360</v>
      </c>
      <c r="AR25" s="306">
        <f t="shared" si="11"/>
        <v>4.3899999999999997</v>
      </c>
      <c r="AS25" s="306">
        <f>$R$4</f>
        <v>1388</v>
      </c>
      <c r="AT25" s="306">
        <f t="shared" si="12"/>
        <v>8.68</v>
      </c>
      <c r="AU25" s="307">
        <f t="shared" si="13"/>
        <v>76036.800000000003</v>
      </c>
      <c r="AV25" s="306">
        <f t="shared" si="22"/>
        <v>19009.199999999997</v>
      </c>
      <c r="AW25" s="306">
        <f t="shared" si="23"/>
        <v>3124.7999999999997</v>
      </c>
      <c r="AX25" s="363">
        <f t="shared" si="14"/>
        <v>98170.8</v>
      </c>
    </row>
    <row r="26" spans="1:50" ht="18.75" x14ac:dyDescent="0.3">
      <c r="A26" s="331" t="s">
        <v>120</v>
      </c>
      <c r="B26" s="290" t="s">
        <v>89</v>
      </c>
      <c r="C26" s="290" t="s">
        <v>71</v>
      </c>
      <c r="D26" s="380" t="s">
        <v>125</v>
      </c>
      <c r="E26" s="333">
        <v>5</v>
      </c>
      <c r="F26" s="333" t="s">
        <v>110</v>
      </c>
      <c r="G26" s="379">
        <v>1</v>
      </c>
      <c r="H26" s="337">
        <v>16</v>
      </c>
      <c r="I26" s="337">
        <v>8</v>
      </c>
      <c r="J26" s="335">
        <f t="shared" si="17"/>
        <v>16</v>
      </c>
      <c r="K26" s="336">
        <v>8</v>
      </c>
      <c r="L26" s="337">
        <v>16</v>
      </c>
      <c r="M26" s="337">
        <v>8</v>
      </c>
      <c r="N26" s="335">
        <f t="shared" si="18"/>
        <v>16</v>
      </c>
      <c r="O26" s="336">
        <v>8</v>
      </c>
      <c r="P26" s="337">
        <v>16</v>
      </c>
      <c r="Q26" s="337">
        <v>8</v>
      </c>
      <c r="R26" s="335">
        <f t="shared" si="19"/>
        <v>16</v>
      </c>
      <c r="S26" s="336">
        <v>8</v>
      </c>
      <c r="T26" s="337">
        <v>16</v>
      </c>
      <c r="U26" s="337">
        <v>8</v>
      </c>
      <c r="V26" s="335">
        <f t="shared" si="20"/>
        <v>16</v>
      </c>
      <c r="W26" s="336">
        <v>8</v>
      </c>
      <c r="X26" s="337">
        <v>16</v>
      </c>
      <c r="Y26" s="337">
        <v>8</v>
      </c>
      <c r="Z26" s="335">
        <f t="shared" si="21"/>
        <v>16</v>
      </c>
      <c r="AA26" s="336">
        <v>8</v>
      </c>
      <c r="AB26" s="337"/>
      <c r="AC26" s="337"/>
      <c r="AD26" s="335">
        <f t="shared" si="24"/>
        <v>0</v>
      </c>
      <c r="AE26" s="336"/>
      <c r="AF26" s="337"/>
      <c r="AG26" s="337"/>
      <c r="AH26" s="335">
        <f t="shared" si="25"/>
        <v>0</v>
      </c>
      <c r="AI26" s="336"/>
      <c r="AJ26" s="337"/>
      <c r="AK26" s="337"/>
      <c r="AL26" s="335">
        <f t="shared" si="26"/>
        <v>0</v>
      </c>
      <c r="AM26" s="336"/>
      <c r="AN26" s="337">
        <f t="shared" si="8"/>
        <v>80</v>
      </c>
      <c r="AO26" s="338">
        <f t="shared" si="9"/>
        <v>4000</v>
      </c>
      <c r="AP26" s="336">
        <f t="shared" si="10"/>
        <v>2000</v>
      </c>
      <c r="AQ26" s="339">
        <f t="shared" si="15"/>
        <v>0</v>
      </c>
      <c r="AR26" s="340">
        <f t="shared" si="11"/>
        <v>2.0099999999999998</v>
      </c>
      <c r="AS26" s="340">
        <f t="shared" ref="AS26:AS27" si="27">$R$4</f>
        <v>1388</v>
      </c>
      <c r="AT26" s="340">
        <f t="shared" si="12"/>
        <v>8.68</v>
      </c>
      <c r="AU26" s="341">
        <f t="shared" si="13"/>
        <v>34720</v>
      </c>
      <c r="AV26" s="340">
        <f t="shared" si="22"/>
        <v>13020</v>
      </c>
      <c r="AW26" s="340">
        <f t="shared" si="23"/>
        <v>0</v>
      </c>
      <c r="AX26" s="343">
        <f t="shared" si="14"/>
        <v>47740</v>
      </c>
    </row>
    <row r="27" spans="1:50" ht="18.75" x14ac:dyDescent="0.3">
      <c r="A27" s="331" t="s">
        <v>120</v>
      </c>
      <c r="B27" s="290" t="s">
        <v>89</v>
      </c>
      <c r="C27" s="290" t="s">
        <v>71</v>
      </c>
      <c r="D27" s="380" t="s">
        <v>126</v>
      </c>
      <c r="E27" s="333">
        <v>2</v>
      </c>
      <c r="F27" s="333" t="s">
        <v>112</v>
      </c>
      <c r="G27" s="379">
        <v>1</v>
      </c>
      <c r="H27" s="337"/>
      <c r="I27" s="337"/>
      <c r="J27" s="335"/>
      <c r="K27" s="336"/>
      <c r="L27" s="337"/>
      <c r="M27" s="337"/>
      <c r="N27" s="335"/>
      <c r="O27" s="336"/>
      <c r="P27" s="337"/>
      <c r="Q27" s="337"/>
      <c r="R27" s="335"/>
      <c r="S27" s="336"/>
      <c r="T27" s="337"/>
      <c r="U27" s="337"/>
      <c r="V27" s="335"/>
      <c r="W27" s="336"/>
      <c r="X27" s="337"/>
      <c r="Y27" s="337"/>
      <c r="Z27" s="335"/>
      <c r="AA27" s="336"/>
      <c r="AB27" s="337">
        <v>8</v>
      </c>
      <c r="AC27" s="337">
        <v>8</v>
      </c>
      <c r="AD27" s="335">
        <f t="shared" si="24"/>
        <v>24</v>
      </c>
      <c r="AE27" s="336">
        <v>8</v>
      </c>
      <c r="AF27" s="337">
        <v>8</v>
      </c>
      <c r="AG27" s="337">
        <v>8</v>
      </c>
      <c r="AH27" s="335">
        <f t="shared" si="25"/>
        <v>24</v>
      </c>
      <c r="AI27" s="336">
        <v>8</v>
      </c>
      <c r="AJ27" s="337">
        <v>8</v>
      </c>
      <c r="AK27" s="337">
        <v>8</v>
      </c>
      <c r="AL27" s="335">
        <f t="shared" si="26"/>
        <v>24</v>
      </c>
      <c r="AM27" s="336">
        <v>8</v>
      </c>
      <c r="AN27" s="337">
        <f t="shared" si="8"/>
        <v>72</v>
      </c>
      <c r="AO27" s="338">
        <f t="shared" si="9"/>
        <v>2760</v>
      </c>
      <c r="AP27" s="336">
        <f t="shared" si="10"/>
        <v>920</v>
      </c>
      <c r="AQ27" s="339">
        <f t="shared" si="15"/>
        <v>360</v>
      </c>
      <c r="AR27" s="340">
        <f t="shared" si="11"/>
        <v>1.38</v>
      </c>
      <c r="AS27" s="340">
        <f t="shared" si="27"/>
        <v>1388</v>
      </c>
      <c r="AT27" s="340">
        <f t="shared" si="12"/>
        <v>8.68</v>
      </c>
      <c r="AU27" s="341">
        <f t="shared" si="13"/>
        <v>23956.799999999999</v>
      </c>
      <c r="AV27" s="340">
        <f t="shared" si="22"/>
        <v>5989.2</v>
      </c>
      <c r="AW27" s="340">
        <f t="shared" si="23"/>
        <v>3124.7999999999997</v>
      </c>
      <c r="AX27" s="343">
        <f t="shared" si="14"/>
        <v>33070.800000000003</v>
      </c>
    </row>
    <row r="28" spans="1:50" ht="18.75" x14ac:dyDescent="0.3">
      <c r="A28" s="311" t="s">
        <v>88</v>
      </c>
      <c r="B28" s="312" t="s">
        <v>89</v>
      </c>
      <c r="C28" s="312" t="s">
        <v>6</v>
      </c>
      <c r="D28" s="325" t="s">
        <v>113</v>
      </c>
      <c r="E28" s="314">
        <v>7</v>
      </c>
      <c r="F28" s="314" t="s">
        <v>111</v>
      </c>
      <c r="G28" s="364">
        <v>1</v>
      </c>
      <c r="H28" s="316">
        <v>8</v>
      </c>
      <c r="I28" s="316">
        <v>20</v>
      </c>
      <c r="J28" s="317">
        <f t="shared" ref="J28:J29" si="28">IF(H28="",0,IF((I28-H28&lt;=0),(24-H28+I28),(I28-H28)))</f>
        <v>12</v>
      </c>
      <c r="K28" s="318">
        <v>0</v>
      </c>
      <c r="L28" s="316">
        <v>8</v>
      </c>
      <c r="M28" s="316">
        <v>20</v>
      </c>
      <c r="N28" s="317">
        <f t="shared" ref="N28:N29" si="29">IF(L28="",0,IF((M28-L28&lt;=0),(24-L28+M28),(M28-L28)))</f>
        <v>12</v>
      </c>
      <c r="O28" s="318">
        <v>0</v>
      </c>
      <c r="P28" s="316">
        <v>8</v>
      </c>
      <c r="Q28" s="316">
        <v>20</v>
      </c>
      <c r="R28" s="317">
        <f t="shared" ref="R28:R29" si="30">IF(P28="",0,IF((Q28-P28&lt;=0),(24-P28+Q28),(Q28-P28)))</f>
        <v>12</v>
      </c>
      <c r="S28" s="318">
        <v>0</v>
      </c>
      <c r="T28" s="316">
        <v>8</v>
      </c>
      <c r="U28" s="316">
        <v>20</v>
      </c>
      <c r="V28" s="317">
        <f t="shared" ref="V28:V29" si="31">IF(T28="",0,IF((U28-T28&lt;=0),(24-T28+U28),(U28-T28)))</f>
        <v>12</v>
      </c>
      <c r="W28" s="318">
        <v>0</v>
      </c>
      <c r="X28" s="316">
        <v>8</v>
      </c>
      <c r="Y28" s="316">
        <v>20</v>
      </c>
      <c r="Z28" s="317">
        <f t="shared" ref="Z28:Z29" si="32">IF(X28="",0,IF((Y28-X28&lt;=0),(24-X28+Y28),(Y28-X28)))</f>
        <v>12</v>
      </c>
      <c r="AA28" s="318">
        <v>0</v>
      </c>
      <c r="AB28" s="316">
        <v>8</v>
      </c>
      <c r="AC28" s="316">
        <v>20</v>
      </c>
      <c r="AD28" s="317">
        <f t="shared" si="24"/>
        <v>12</v>
      </c>
      <c r="AE28" s="318">
        <v>0</v>
      </c>
      <c r="AF28" s="316">
        <v>8</v>
      </c>
      <c r="AG28" s="316">
        <v>20</v>
      </c>
      <c r="AH28" s="317">
        <f t="shared" si="25"/>
        <v>12</v>
      </c>
      <c r="AI28" s="318">
        <v>0</v>
      </c>
      <c r="AJ28" s="316">
        <v>8</v>
      </c>
      <c r="AK28" s="316">
        <v>20</v>
      </c>
      <c r="AL28" s="317">
        <f t="shared" si="26"/>
        <v>12</v>
      </c>
      <c r="AM28" s="318">
        <v>0</v>
      </c>
      <c r="AN28" s="316">
        <f t="shared" si="8"/>
        <v>96</v>
      </c>
      <c r="AO28" s="319">
        <f t="shared" si="9"/>
        <v>4380</v>
      </c>
      <c r="AP28" s="318">
        <f t="shared" si="10"/>
        <v>0</v>
      </c>
      <c r="AQ28" s="320">
        <f t="shared" si="15"/>
        <v>180</v>
      </c>
      <c r="AR28" s="321">
        <f>ROUND(AO28/$N$4,2)</f>
        <v>2.2000000000000002</v>
      </c>
      <c r="AS28" s="321">
        <f>$S$4</f>
        <v>925</v>
      </c>
      <c r="AT28" s="321">
        <f t="shared" si="12"/>
        <v>5.78</v>
      </c>
      <c r="AU28" s="322">
        <f t="shared" si="13"/>
        <v>25316.400000000001</v>
      </c>
      <c r="AV28" s="321">
        <f t="shared" si="22"/>
        <v>0</v>
      </c>
      <c r="AW28" s="321">
        <f t="shared" si="23"/>
        <v>1040.4000000000001</v>
      </c>
      <c r="AX28" s="365">
        <f>SUM(AU28:AW28)</f>
        <v>26356.800000000003</v>
      </c>
    </row>
    <row r="29" spans="1:50" ht="18.75" x14ac:dyDescent="0.3">
      <c r="A29" s="23" t="s">
        <v>88</v>
      </c>
      <c r="B29" s="38" t="s">
        <v>89</v>
      </c>
      <c r="C29" s="38" t="s">
        <v>6</v>
      </c>
      <c r="D29" s="51" t="s">
        <v>123</v>
      </c>
      <c r="E29" s="40">
        <v>7</v>
      </c>
      <c r="F29" s="40" t="s">
        <v>112</v>
      </c>
      <c r="G29" s="41">
        <v>1</v>
      </c>
      <c r="H29" s="42">
        <v>8</v>
      </c>
      <c r="I29" s="42">
        <v>8</v>
      </c>
      <c r="J29" s="43">
        <f t="shared" si="28"/>
        <v>24</v>
      </c>
      <c r="K29" s="44">
        <v>8</v>
      </c>
      <c r="L29" s="42">
        <v>8</v>
      </c>
      <c r="M29" s="42">
        <v>8</v>
      </c>
      <c r="N29" s="43">
        <f t="shared" si="29"/>
        <v>24</v>
      </c>
      <c r="O29" s="44">
        <v>8</v>
      </c>
      <c r="P29" s="42">
        <v>8</v>
      </c>
      <c r="Q29" s="42">
        <v>8</v>
      </c>
      <c r="R29" s="43">
        <f t="shared" si="30"/>
        <v>24</v>
      </c>
      <c r="S29" s="44">
        <v>8</v>
      </c>
      <c r="T29" s="42">
        <v>8</v>
      </c>
      <c r="U29" s="42">
        <v>8</v>
      </c>
      <c r="V29" s="43">
        <f t="shared" si="31"/>
        <v>24</v>
      </c>
      <c r="W29" s="44">
        <v>8</v>
      </c>
      <c r="X29" s="42">
        <v>8</v>
      </c>
      <c r="Y29" s="42">
        <v>8</v>
      </c>
      <c r="Z29" s="43">
        <f t="shared" si="32"/>
        <v>24</v>
      </c>
      <c r="AA29" s="44">
        <v>8</v>
      </c>
      <c r="AB29" s="42">
        <v>8</v>
      </c>
      <c r="AC29" s="42">
        <v>8</v>
      </c>
      <c r="AD29" s="43">
        <f t="shared" si="24"/>
        <v>24</v>
      </c>
      <c r="AE29" s="44">
        <v>8</v>
      </c>
      <c r="AF29" s="42">
        <v>8</v>
      </c>
      <c r="AG29" s="42">
        <v>8</v>
      </c>
      <c r="AH29" s="43">
        <f t="shared" si="25"/>
        <v>24</v>
      </c>
      <c r="AI29" s="44">
        <v>8</v>
      </c>
      <c r="AJ29" s="42">
        <v>8</v>
      </c>
      <c r="AK29" s="42">
        <v>8</v>
      </c>
      <c r="AL29" s="43">
        <f t="shared" si="26"/>
        <v>24</v>
      </c>
      <c r="AM29" s="44">
        <v>8</v>
      </c>
      <c r="AN29" s="42">
        <f t="shared" si="8"/>
        <v>192</v>
      </c>
      <c r="AO29" s="45">
        <f t="shared" si="9"/>
        <v>8760</v>
      </c>
      <c r="AP29" s="44">
        <f t="shared" si="10"/>
        <v>2920</v>
      </c>
      <c r="AQ29" s="46">
        <f t="shared" si="15"/>
        <v>360</v>
      </c>
      <c r="AR29" s="47">
        <f>ROUND(AO29/$N$4,2)</f>
        <v>4.3899999999999997</v>
      </c>
      <c r="AS29" s="47">
        <f>$S$4</f>
        <v>925</v>
      </c>
      <c r="AT29" s="47">
        <f t="shared" si="12"/>
        <v>5.78</v>
      </c>
      <c r="AU29" s="48">
        <f t="shared" si="13"/>
        <v>50632.800000000003</v>
      </c>
      <c r="AV29" s="47">
        <f t="shared" si="22"/>
        <v>12658.2</v>
      </c>
      <c r="AW29" s="47">
        <f t="shared" si="23"/>
        <v>2080.8000000000002</v>
      </c>
      <c r="AX29" s="49">
        <f>SUM(AU29:AW29)</f>
        <v>65371.8</v>
      </c>
    </row>
    <row r="30" spans="1:50" x14ac:dyDescent="0.25">
      <c r="A30" s="20"/>
      <c r="B30" s="20"/>
      <c r="C30" s="2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</row>
    <row r="31" spans="1:50" x14ac:dyDescent="0.25"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</row>
  </sheetData>
  <mergeCells count="1">
    <mergeCell ref="AU1:AX1"/>
  </mergeCells>
  <conditionalFormatting sqref="E13:F13">
    <cfRule type="cellIs" dxfId="0" priority="1" operator="equal">
      <formula>"Atbalsta postenis no BKUS"</formula>
    </cfRule>
  </conditionalFormatting>
  <pageMargins left="0.7" right="0.7" top="0.75" bottom="0.75" header="0.3" footer="0.3"/>
  <pageSetup scale="22" orientation="landscape" r:id="rId1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5</vt:i4>
      </vt:variant>
      <vt:variant>
        <vt:lpstr>Diapazoni ar nosaukumiem</vt:lpstr>
      </vt:variant>
      <vt:variant>
        <vt:i4>2</vt:i4>
      </vt:variant>
    </vt:vector>
  </HeadingPairs>
  <TitlesOfParts>
    <vt:vector size="7" baseType="lpstr">
      <vt:lpstr>3_pielikums_apkopojums</vt:lpstr>
      <vt:lpstr>3p_turp_uznemsana</vt:lpstr>
      <vt:lpstr>3p_turp_dezurarsti</vt:lpstr>
      <vt:lpstr>3p_turp_aprekins_uzn</vt:lpstr>
      <vt:lpstr>3p_turp_aprekins_dez</vt:lpstr>
      <vt:lpstr>'3p_turp_aprekins_dez'!Drukas_apgabals</vt:lpstr>
      <vt:lpstr>'3p_turp_aprekins_uzn'!Drukas_apgabals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Kronberga</dc:creator>
  <cp:lastModifiedBy>Ivita Šņore</cp:lastModifiedBy>
  <cp:lastPrinted>2026-04-29T08:43:18Z</cp:lastPrinted>
  <dcterms:created xsi:type="dcterms:W3CDTF">2025-06-13T06:16:39Z</dcterms:created>
  <dcterms:modified xsi:type="dcterms:W3CDTF">2026-05-15T14:13:38Z</dcterms:modified>
</cp:coreProperties>
</file>