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veselibasministrija-my.sharepoint.com/personal/ivita_snore_vm_gov_lv/Documents/Darbvirsma/Not_1529/2026_GATAVOTIE_NOTEIKUMI/Slimnicu_tikla_reforma_2groz/Gala_variants_pielikumi_4x/"/>
    </mc:Choice>
  </mc:AlternateContent>
  <xr:revisionPtr revIDLastSave="54" documentId="13_ncr:1_{80472E4A-4EB7-4035-B37E-6BAB4429A0D7}" xr6:coauthVersionLast="47" xr6:coauthVersionMax="47" xr10:uidLastSave="{77E9CAF2-6C84-4793-B34F-B3063C8F7F04}"/>
  <bookViews>
    <workbookView xWindow="390" yWindow="0" windowWidth="25200" windowHeight="15585" xr2:uid="{4E4A7EA4-251F-4066-81CF-E853E8B42D31}"/>
  </bookViews>
  <sheets>
    <sheet name="4_pielikums_aprēķins" sheetId="4" r:id="rId1"/>
    <sheet name="4p_turp_medik_ēdin" sheetId="2" r:id="rId2"/>
    <sheet name="4p_turp_māsu_skaits" sheetId="3" r:id="rId3"/>
    <sheet name="4p_turp_dati" sheetId="1"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K19" i="4" l="1"/>
  <c r="K25" i="4"/>
  <c r="E35" i="4"/>
  <c r="E34" i="4"/>
  <c r="E24" i="4"/>
  <c r="E23" i="4"/>
  <c r="E22" i="4"/>
  <c r="E12" i="4"/>
  <c r="E11" i="4"/>
  <c r="E10" i="4"/>
  <c r="D29" i="4"/>
  <c r="D28" i="4"/>
  <c r="D25" i="4"/>
  <c r="D13" i="4"/>
  <c r="J36" i="4"/>
  <c r="I5" i="1"/>
  <c r="I4" i="1"/>
  <c r="I7" i="1"/>
  <c r="F32" i="1"/>
  <c r="C33" i="3"/>
  <c r="D32" i="3"/>
  <c r="F32" i="3" s="1"/>
  <c r="D31" i="3"/>
  <c r="D30" i="3"/>
  <c r="F30" i="3" s="1"/>
  <c r="D29" i="3"/>
  <c r="F29" i="3" s="1"/>
  <c r="D28" i="3"/>
  <c r="D27" i="3"/>
  <c r="F27" i="3" s="1"/>
  <c r="D26" i="3"/>
  <c r="F26" i="3" s="1"/>
  <c r="D25" i="3"/>
  <c r="F25" i="3" s="1"/>
  <c r="D24" i="3"/>
  <c r="F24" i="3" s="1"/>
  <c r="D27" i="4" s="1"/>
  <c r="D23" i="3"/>
  <c r="F23" i="3" s="1"/>
  <c r="D26" i="4" s="1"/>
  <c r="D22" i="3"/>
  <c r="F22" i="3" s="1"/>
  <c r="D21" i="3"/>
  <c r="F21" i="3" s="1"/>
  <c r="D20" i="3"/>
  <c r="F20" i="3" s="1"/>
  <c r="D19" i="3"/>
  <c r="F19" i="3" s="1"/>
  <c r="D18" i="3"/>
  <c r="F18" i="3" s="1"/>
  <c r="D17" i="3"/>
  <c r="F17" i="3" s="1"/>
  <c r="D16" i="3"/>
  <c r="F16" i="3" s="1"/>
  <c r="D15" i="3"/>
  <c r="F15" i="3" s="1"/>
  <c r="D14" i="3"/>
  <c r="F14" i="3" s="1"/>
  <c r="D17" i="4" s="1"/>
  <c r="D13" i="3"/>
  <c r="F13" i="3" s="1"/>
  <c r="D16" i="4" s="1"/>
  <c r="D12" i="3"/>
  <c r="F12" i="3" s="1"/>
  <c r="D15" i="4" s="1"/>
  <c r="D11" i="3"/>
  <c r="F11" i="3" s="1"/>
  <c r="D14" i="4" s="1"/>
  <c r="D10" i="3"/>
  <c r="F10" i="3" s="1"/>
  <c r="D9" i="3"/>
  <c r="F9" i="3" s="1"/>
  <c r="D8" i="3"/>
  <c r="F8" i="3" s="1"/>
  <c r="D7" i="3"/>
  <c r="F7" i="3" s="1"/>
  <c r="D6" i="3"/>
  <c r="F6" i="3" s="1"/>
  <c r="D5" i="3"/>
  <c r="F5" i="3" s="1"/>
  <c r="D4" i="3"/>
  <c r="F4" i="3" s="1"/>
  <c r="B17" i="2"/>
  <c r="D24" i="4" s="1"/>
  <c r="C11" i="2"/>
  <c r="C10" i="2"/>
  <c r="E33" i="4" s="1"/>
  <c r="C6" i="2"/>
  <c r="B35" i="4" s="1"/>
  <c r="G35" i="4" s="1"/>
  <c r="C5" i="2"/>
  <c r="B7" i="4" s="1"/>
  <c r="G7" i="4" s="1"/>
  <c r="G4" i="1"/>
  <c r="E4" i="1"/>
  <c r="I31" i="1"/>
  <c r="E31" i="1"/>
  <c r="G31" i="1" s="1"/>
  <c r="H31" i="1" s="1"/>
  <c r="I30" i="1"/>
  <c r="E30" i="1"/>
  <c r="G30" i="1" s="1"/>
  <c r="H30" i="1" s="1"/>
  <c r="I29" i="1"/>
  <c r="E29" i="1"/>
  <c r="G29" i="1" s="1"/>
  <c r="I28" i="1"/>
  <c r="E28" i="1"/>
  <c r="G28" i="1" s="1"/>
  <c r="H28" i="1" s="1"/>
  <c r="I27" i="1"/>
  <c r="E27" i="1"/>
  <c r="G27" i="1" s="1"/>
  <c r="H27" i="1" s="1"/>
  <c r="I26" i="1"/>
  <c r="E26" i="1"/>
  <c r="G26" i="1" s="1"/>
  <c r="H26" i="1" s="1"/>
  <c r="I25" i="1"/>
  <c r="E25" i="1"/>
  <c r="G25" i="1" s="1"/>
  <c r="I24" i="1"/>
  <c r="E24" i="1"/>
  <c r="G24" i="1" s="1"/>
  <c r="I23" i="1"/>
  <c r="G23" i="1"/>
  <c r="H23" i="1" s="1"/>
  <c r="E23" i="1"/>
  <c r="I22" i="1"/>
  <c r="E22" i="1"/>
  <c r="G22" i="1" s="1"/>
  <c r="I21" i="1"/>
  <c r="E21" i="1"/>
  <c r="G21" i="1" s="1"/>
  <c r="I20" i="1"/>
  <c r="E20" i="1"/>
  <c r="G20" i="1" s="1"/>
  <c r="I19" i="1"/>
  <c r="G19" i="1"/>
  <c r="E19" i="1"/>
  <c r="I18" i="1"/>
  <c r="G18" i="1"/>
  <c r="E18" i="1"/>
  <c r="I17" i="1"/>
  <c r="E17" i="1"/>
  <c r="G17" i="1" s="1"/>
  <c r="H17" i="1" s="1"/>
  <c r="I16" i="1"/>
  <c r="E16" i="1"/>
  <c r="G16" i="1" s="1"/>
  <c r="I15" i="1"/>
  <c r="E15" i="1"/>
  <c r="G15" i="1" s="1"/>
  <c r="I14" i="1"/>
  <c r="E14" i="1"/>
  <c r="G14" i="1" s="1"/>
  <c r="I13" i="1"/>
  <c r="E13" i="1"/>
  <c r="G13" i="1" s="1"/>
  <c r="I12" i="1"/>
  <c r="E12" i="1"/>
  <c r="G12" i="1" s="1"/>
  <c r="I11" i="1"/>
  <c r="E11" i="1"/>
  <c r="G11" i="1" s="1"/>
  <c r="I10" i="1"/>
  <c r="E10" i="1"/>
  <c r="G10" i="1" s="1"/>
  <c r="H10" i="1" s="1"/>
  <c r="I9" i="1"/>
  <c r="E9" i="1"/>
  <c r="G9" i="1" s="1"/>
  <c r="I8" i="1"/>
  <c r="E8" i="1"/>
  <c r="G8" i="1" s="1"/>
  <c r="H8" i="1" s="1"/>
  <c r="E7" i="1"/>
  <c r="G7" i="1" s="1"/>
  <c r="I6" i="1"/>
  <c r="E6" i="1"/>
  <c r="G6" i="1" s="1"/>
  <c r="H6" i="1" s="1"/>
  <c r="E5" i="1"/>
  <c r="G5" i="1" s="1"/>
  <c r="I32" i="1" l="1"/>
  <c r="D18" i="4"/>
  <c r="D30" i="4"/>
  <c r="E14" i="4"/>
  <c r="E26" i="4"/>
  <c r="E9" i="4"/>
  <c r="D7" i="4"/>
  <c r="D36" i="4" s="1"/>
  <c r="D31" i="4"/>
  <c r="E27" i="4"/>
  <c r="D20" i="4"/>
  <c r="E16" i="4"/>
  <c r="D9" i="4"/>
  <c r="D33" i="4"/>
  <c r="E29" i="4"/>
  <c r="D22" i="4"/>
  <c r="E18" i="4"/>
  <c r="D11" i="4"/>
  <c r="D23" i="4"/>
  <c r="D35" i="4"/>
  <c r="E19" i="4"/>
  <c r="E31" i="4"/>
  <c r="E13" i="4"/>
  <c r="E25" i="4"/>
  <c r="D19" i="4"/>
  <c r="E15" i="4"/>
  <c r="D8" i="4"/>
  <c r="D32" i="4"/>
  <c r="E28" i="4"/>
  <c r="D21" i="4"/>
  <c r="E17" i="4"/>
  <c r="D10" i="4"/>
  <c r="D34" i="4"/>
  <c r="E30" i="4"/>
  <c r="D12" i="4"/>
  <c r="E7" i="4"/>
  <c r="E20" i="4"/>
  <c r="E32" i="4"/>
  <c r="E8" i="4"/>
  <c r="E21" i="4"/>
  <c r="B8" i="4"/>
  <c r="G8" i="4" s="1"/>
  <c r="B9" i="4"/>
  <c r="G9" i="4" s="1"/>
  <c r="B10" i="4"/>
  <c r="F10" i="4" s="1"/>
  <c r="B11" i="4"/>
  <c r="F11" i="4" s="1"/>
  <c r="B12" i="4"/>
  <c r="F12" i="4" s="1"/>
  <c r="B22" i="4"/>
  <c r="G22" i="4" s="1"/>
  <c r="B23" i="4"/>
  <c r="G23" i="4" s="1"/>
  <c r="B24" i="4"/>
  <c r="F24" i="4" s="1"/>
  <c r="B25" i="4"/>
  <c r="F25" i="4" s="1"/>
  <c r="B26" i="4"/>
  <c r="F26" i="4" s="1"/>
  <c r="B13" i="4"/>
  <c r="F13" i="4" s="1"/>
  <c r="B27" i="4"/>
  <c r="F27" i="4" s="1"/>
  <c r="B14" i="4"/>
  <c r="F14" i="4" s="1"/>
  <c r="B28" i="4"/>
  <c r="F28" i="4" s="1"/>
  <c r="B15" i="4"/>
  <c r="F15" i="4" s="1"/>
  <c r="B29" i="4"/>
  <c r="F29" i="4" s="1"/>
  <c r="B16" i="4"/>
  <c r="F16" i="4" s="1"/>
  <c r="B30" i="4"/>
  <c r="F30" i="4" s="1"/>
  <c r="B17" i="4"/>
  <c r="F17" i="4" s="1"/>
  <c r="B31" i="4"/>
  <c r="F31" i="4" s="1"/>
  <c r="B18" i="4"/>
  <c r="F18" i="4" s="1"/>
  <c r="B32" i="4"/>
  <c r="F32" i="4" s="1"/>
  <c r="B19" i="4"/>
  <c r="F19" i="4" s="1"/>
  <c r="B33" i="4"/>
  <c r="F33" i="4" s="1"/>
  <c r="B20" i="4"/>
  <c r="F20" i="4" s="1"/>
  <c r="B34" i="4"/>
  <c r="F34" i="4" s="1"/>
  <c r="B21" i="4"/>
  <c r="G21" i="4" s="1"/>
  <c r="C7" i="4"/>
  <c r="C11" i="4"/>
  <c r="C19" i="4"/>
  <c r="C35" i="4"/>
  <c r="F35" i="4"/>
  <c r="H35" i="4"/>
  <c r="H7" i="4"/>
  <c r="F7" i="4"/>
  <c r="G20" i="4"/>
  <c r="E36" i="4" l="1"/>
  <c r="H11" i="4"/>
  <c r="C31" i="4"/>
  <c r="G26" i="4"/>
  <c r="H24" i="4"/>
  <c r="C32" i="4"/>
  <c r="C18" i="4"/>
  <c r="G24" i="4"/>
  <c r="F23" i="4"/>
  <c r="H23" i="4"/>
  <c r="H18" i="4"/>
  <c r="H8" i="4"/>
  <c r="G25" i="4"/>
  <c r="C17" i="4"/>
  <c r="C22" i="4"/>
  <c r="H32" i="4"/>
  <c r="H29" i="4"/>
  <c r="H15" i="4"/>
  <c r="G30" i="4"/>
  <c r="C26" i="4"/>
  <c r="C27" i="4"/>
  <c r="H9" i="4"/>
  <c r="G12" i="4"/>
  <c r="H22" i="4"/>
  <c r="I22" i="4" s="1"/>
  <c r="K22" i="4" s="1"/>
  <c r="C12" i="4"/>
  <c r="G11" i="4"/>
  <c r="I11" i="4" s="1"/>
  <c r="K11" i="4" s="1"/>
  <c r="F22" i="4"/>
  <c r="C24" i="4"/>
  <c r="G27" i="4"/>
  <c r="F21" i="4"/>
  <c r="C25" i="4"/>
  <c r="H25" i="4"/>
  <c r="C23" i="4"/>
  <c r="H10" i="4"/>
  <c r="F8" i="4"/>
  <c r="C13" i="4"/>
  <c r="H27" i="4"/>
  <c r="C34" i="4"/>
  <c r="H13" i="4"/>
  <c r="H34" i="4"/>
  <c r="C20" i="4"/>
  <c r="C10" i="4"/>
  <c r="G34" i="4"/>
  <c r="G28" i="4"/>
  <c r="H20" i="4"/>
  <c r="I20" i="4" s="1"/>
  <c r="K20" i="4" s="1"/>
  <c r="C33" i="4"/>
  <c r="C9" i="4"/>
  <c r="C15" i="4"/>
  <c r="F9" i="4"/>
  <c r="H28" i="4"/>
  <c r="H14" i="4"/>
  <c r="G29" i="4"/>
  <c r="C21" i="4"/>
  <c r="G15" i="4"/>
  <c r="G10" i="4"/>
  <c r="C8" i="4"/>
  <c r="G14" i="4"/>
  <c r="H26" i="4"/>
  <c r="I26" i="4" s="1"/>
  <c r="K26" i="4" s="1"/>
  <c r="C29" i="4"/>
  <c r="I29" i="4" s="1"/>
  <c r="K29" i="4" s="1"/>
  <c r="G13" i="4"/>
  <c r="H12" i="4"/>
  <c r="H21" i="4"/>
  <c r="C28" i="4"/>
  <c r="H19" i="4"/>
  <c r="B36" i="4"/>
  <c r="H31" i="4"/>
  <c r="G19" i="4"/>
  <c r="H17" i="4"/>
  <c r="G33" i="4"/>
  <c r="H33" i="4"/>
  <c r="G32" i="4"/>
  <c r="I32" i="4" s="1"/>
  <c r="K32" i="4" s="1"/>
  <c r="G16" i="4"/>
  <c r="G18" i="4"/>
  <c r="H30" i="4"/>
  <c r="C30" i="4"/>
  <c r="H16" i="4"/>
  <c r="C16" i="4"/>
  <c r="G17" i="4"/>
  <c r="G31" i="4"/>
  <c r="C14" i="4"/>
  <c r="I31" i="4"/>
  <c r="K31" i="4" s="1"/>
  <c r="I7" i="4"/>
  <c r="K7" i="4" s="1"/>
  <c r="I35" i="4"/>
  <c r="K35" i="4" s="1"/>
  <c r="I23" i="4"/>
  <c r="K23" i="4" s="1"/>
  <c r="I13" i="4" l="1"/>
  <c r="K13" i="4" s="1"/>
  <c r="I18" i="4"/>
  <c r="K18" i="4" s="1"/>
  <c r="I12" i="4"/>
  <c r="K12" i="4" s="1"/>
  <c r="I27" i="4"/>
  <c r="K27" i="4" s="1"/>
  <c r="I24" i="4"/>
  <c r="K24" i="4" s="1"/>
  <c r="I34" i="4"/>
  <c r="K34" i="4" s="1"/>
  <c r="I28" i="4"/>
  <c r="K28" i="4" s="1"/>
  <c r="C36" i="4"/>
  <c r="I9" i="4"/>
  <c r="K9" i="4" s="1"/>
  <c r="F36" i="4"/>
  <c r="I21" i="4"/>
  <c r="K21" i="4" s="1"/>
  <c r="I15" i="4"/>
  <c r="K15" i="4" s="1"/>
  <c r="H36" i="4"/>
  <c r="I16" i="4"/>
  <c r="K16" i="4" s="1"/>
  <c r="I30" i="4"/>
  <c r="K30" i="4" s="1"/>
  <c r="I10" i="4"/>
  <c r="K10" i="4" s="1"/>
  <c r="G36" i="4"/>
  <c r="I8" i="4"/>
  <c r="K8" i="4" s="1"/>
  <c r="I33" i="4"/>
  <c r="K33" i="4" s="1"/>
  <c r="I17" i="4"/>
  <c r="K17" i="4" s="1"/>
  <c r="I14" i="4"/>
  <c r="K14" i="4" s="1"/>
  <c r="I36" i="4" l="1"/>
  <c r="K36" i="4" s="1"/>
</calcChain>
</file>

<file path=xl/sharedStrings.xml><?xml version="1.0" encoding="utf-8"?>
<sst xmlns="http://schemas.openxmlformats.org/spreadsheetml/2006/main" count="153" uniqueCount="100">
  <si>
    <t>2025. gada janvāris-decembris</t>
  </si>
  <si>
    <t>Ārstniecības iestādes nosaukums</t>
  </si>
  <si>
    <t>Uzņemšanas pacientu skaits</t>
  </si>
  <si>
    <t xml:space="preserve">Aprēķinos izmantotais uzņemšanas nodaļas pacientu skaits </t>
  </si>
  <si>
    <t>Observācijas pacientu skaits</t>
  </si>
  <si>
    <t>% observācijas īpatsvars</t>
  </si>
  <si>
    <t>20% observācijas norma no uzņemšanas pacientu skaita</t>
  </si>
  <si>
    <t>Observācijas aprēķinos iekļautais observācijas pacientu skaits</t>
  </si>
  <si>
    <t>Paula Stradiņa klīniskā universitātes slimnīca</t>
  </si>
  <si>
    <t>Rīgas Austrumu klīniskā universitātes slimnīca</t>
  </si>
  <si>
    <t>Bērnu klīniskā universitātes slimnīca</t>
  </si>
  <si>
    <t>Liepājas reģionālā slimnīca</t>
  </si>
  <si>
    <t>Daugavpils reģionālā slimnīca</t>
  </si>
  <si>
    <t>Ziemeļkurzemes reģionālā slimnīca</t>
  </si>
  <si>
    <t>Jelgavas pilsētas slimnīca</t>
  </si>
  <si>
    <t>Vidzemes slimnīca</t>
  </si>
  <si>
    <t>Jēkabpils reģionālā slimnīca</t>
  </si>
  <si>
    <t>Rēzeknes slimnīca</t>
  </si>
  <si>
    <t>Madonas slimnīca</t>
  </si>
  <si>
    <t>Cēsu klīnika</t>
  </si>
  <si>
    <t>Dobeles un apkārtnes slimnīca</t>
  </si>
  <si>
    <t>Jūrmalas slimnīca</t>
  </si>
  <si>
    <t>Ogres rajona slimnīca</t>
  </si>
  <si>
    <t>Balvu un Gulbenes slimnīcu apvienība</t>
  </si>
  <si>
    <t>Kuldīgas slimnīca</t>
  </si>
  <si>
    <t>Alūksnes slimnīca</t>
  </si>
  <si>
    <t>Preiļu slimnīca</t>
  </si>
  <si>
    <t>Tukuma slimnīca</t>
  </si>
  <si>
    <t>Krāslavas slimnīca</t>
  </si>
  <si>
    <t>Rīgas Dzemdību nams</t>
  </si>
  <si>
    <t>Siguldas slimnīca</t>
  </si>
  <si>
    <t>Nacionālais psihiskās veselības centrs</t>
  </si>
  <si>
    <t>Piejūras slimnīca</t>
  </si>
  <si>
    <t>Daugavpils psihoneiroloģiskā slimnīca</t>
  </si>
  <si>
    <t>Slimnīca Ģintermuiža</t>
  </si>
  <si>
    <t>Strenču psihoneiroloģiskā slimnīca</t>
  </si>
  <si>
    <t>Slimnīcas</t>
  </si>
  <si>
    <t>Speciālists 1</t>
  </si>
  <si>
    <t>KUS</t>
  </si>
  <si>
    <t>Māsa + māsas palīgs</t>
  </si>
  <si>
    <t>CITI</t>
  </si>
  <si>
    <t>Ēdināšana* uz 1 pacientu</t>
  </si>
  <si>
    <t>Nr.p.k.</t>
  </si>
  <si>
    <t>Observācijas pacientu skaits dienā</t>
  </si>
  <si>
    <t>Observācijas pacientu skaits uz 1 māsu</t>
  </si>
  <si>
    <t>Māsu skaits diennaktī</t>
  </si>
  <si>
    <t>Rīgas Dzemdību nams (būs observācija)</t>
  </si>
  <si>
    <t>Siguldas slimnīca (būs observācija)</t>
  </si>
  <si>
    <t xml:space="preserve">Krāslavas slimnīca </t>
  </si>
  <si>
    <t>Piejūras slimnīca (bez izmaiņām)</t>
  </si>
  <si>
    <t>Daugavpils psihoneiroloģiskā slimnīca (bez izmaiņām)</t>
  </si>
  <si>
    <t>Slimnīca Ģintermuiža (bez izmaiņām)</t>
  </si>
  <si>
    <t>Strenču psihoneiroloģiskā slimnīca (bez izmaiņām)</t>
  </si>
  <si>
    <t>Bauskas slimnīca</t>
  </si>
  <si>
    <t>Observācijas aprēķinā iekļautais pacientu skaits 2025. gadā</t>
  </si>
  <si>
    <t>KOPĀ</t>
  </si>
  <si>
    <t>t.sk. Plānveida pacienti</t>
  </si>
  <si>
    <t>t.sk. Dzemdību pacienti</t>
  </si>
  <si>
    <t>Bauskas slimnīca*</t>
  </si>
  <si>
    <t>*pacientu skaits atbilstoši Bauskas slimnīcas sniegtajai informācijai</t>
  </si>
  <si>
    <t xml:space="preserve">Finansējums par pacientu observāciju 24 stundas, gada apjoms pēc reformas </t>
  </si>
  <si>
    <t>Ārstniecības iestāde</t>
  </si>
  <si>
    <t xml:space="preserve">Darba samaksa </t>
  </si>
  <si>
    <t>Valsts sociālās apdrošināšanas obligātās iemaksas</t>
  </si>
  <si>
    <t>Ārstniecības līdzekļi</t>
  </si>
  <si>
    <t>Izdevumi, saistīti ar pacientu ēdināšanu</t>
  </si>
  <si>
    <t>D</t>
  </si>
  <si>
    <t>S</t>
  </si>
  <si>
    <t>M</t>
  </si>
  <si>
    <t>E</t>
  </si>
  <si>
    <t>U</t>
  </si>
  <si>
    <t>A</t>
  </si>
  <si>
    <t>N</t>
  </si>
  <si>
    <t xml:space="preserve">Rīgas Dzemdību nams </t>
  </si>
  <si>
    <t xml:space="preserve">Piejūras slimnīca </t>
  </si>
  <si>
    <t xml:space="preserve">Daugavpils psihoneiroloģiskā slimnīca </t>
  </si>
  <si>
    <t xml:space="preserve">Strenču psihoneiroloģiskā slimnīca </t>
  </si>
  <si>
    <t>Kopā</t>
  </si>
  <si>
    <t>Papildinfo</t>
  </si>
  <si>
    <t>Observācijas aprēķins</t>
  </si>
  <si>
    <t>Izmaiņas</t>
  </si>
  <si>
    <t>Observācijas maksājumā netiek ņemtas vērā gultasdienas, jo uzraudzību observācijas nodaļā nodrošina māsas vai ārstu palīgi un māsu palīgi.</t>
  </si>
  <si>
    <t xml:space="preserve">Tika definēta pacientu:māsu:māsas palīgu attiecība, kas jānodrošina observācijas maksājumā – tie ir 6 pacienti uz 1 māsu un māsas palīgu. Šī attiecība tika izmantota aprēķinot nepieciešamo slodžu skaitu observācijā. </t>
  </si>
  <si>
    <t>Tika analizēti dati no  2025. gada 1.janvāra līdz 2025. gada 31. decembrim- un pārrēķināts observācijas maksājums atbilstoši pacientu skaitam un nepieciešamajām māsu un māsu palīgu slodzēm.</t>
  </si>
  <si>
    <t>Papildus tāpat kā citos maksājumos, observācijas nodaļas uzturēšanas izmaksas tiek segtas ar Np, U, A koeficientiem, kas fiksēti šī gada līmenī.</t>
  </si>
  <si>
    <t>Tāpat kā iepriekšējā aprēķinā, kur iekļauts gultasdienas tarifs, kurā ir arī ēdināšana, arī šajā maksājuma tika iekļauta ēdināšana par vidēji 1 maltīti (7 eiro ir gultasdienā par 3 maltītēm, šeit – 2.33 eiro uz vienu pacientu.</t>
  </si>
  <si>
    <t>Ārstniecības līdzekļu (M) izmaksas iegūtas piemērojot tādu pašu principu kā uzņemšanā.</t>
  </si>
  <si>
    <t>*Veselības aprūpes pakalpojumu izmaksās, aprēķinot pastāvīgo izmaksu elementu (U, A, N) vērtības (koeficientus), par pamatu tiek ņemti reģionālo daudzprofilu slimnīcu pārskati par faktisko līdzekļu izlietojumu iepriekšējā periodā un konkrētajā periodā pieejamie valsts budžeta līdzekļi veselības aprūpei (t.i. U, A N koeficienti tiek grozīti tikai gadījumā, ja tam pieejams finansējums. Joprojām šie koeficienti balstās uz 2004.gada 21.decembra Ministru kabineta noteikumiem Nr.1036 “Veselības aprūpes organizēšanas un finansēšanas kārtība “, kuros tika definēti tarifu aprēķina principi un noteikts tarifu apmērs.). Pēdējos gados papildus finansējums nav ticis piešķirts patstāvīgo izmaksu elementiem (izņemot papildus piešķīrumu cita personāla minimālās algas celšanai, kas ir pievienots U elementam), tādēļ koeficientu vērtības ilgstoši stāv nepārskatīties un visus veselības aprūpes tarifos ir konstantas. Jauniem pakalpojumiem koeficients tiek piemērots tāds pats kā esošajiem tarifiem. Koeficientu pārrēķins atbilstoši metodoloģijai, vērtējot reģionālo daudzprofilu slimnīcu pārskatus par faktisko līdzekļu izlietojumu, tiek sniegts kā atsevišķs prioritārais pasākums, jo tas ietekmē arī ambulatoro pakalpojumu tarifus – visos tarifos koeficienti ir vienādi.</t>
  </si>
  <si>
    <t>Pieskaitāmās un netiešās ražošanas izmaksas*</t>
  </si>
  <si>
    <t>Administratīvie izdevumi*</t>
  </si>
  <si>
    <t>Nolietojums*</t>
  </si>
  <si>
    <t>* Ēdināšana rēķināta, ņemot vērā gultasdienā iekļauto E elementu 7 eur un pieņemot, ka viens pacients vidēji saņems 1 maltīti</t>
  </si>
  <si>
    <t>Maksājums pēc reformas, euro</t>
  </si>
  <si>
    <t>Papildus nepieciešamais finansējums pēc reformas, euro</t>
  </si>
  <si>
    <t>Maksājums 2026.gadā, euro</t>
  </si>
  <si>
    <t>4.pielikums MK noteikumu projekta "Grozījumi Ministru kabineta 2018.gada 28.augusta noteikumos Nr.555 „Veselības aprūpes pakalpojumu organizēšanas un samaksas kārtība"" anotācijai</t>
  </si>
  <si>
    <t>Medikamentu un ēdināšanas izmaksas, euro</t>
  </si>
  <si>
    <t>Neatliekamā 24/7, euro</t>
  </si>
  <si>
    <t>Uz vienu ārsta posteni gadā M, euro</t>
  </si>
  <si>
    <t>4.pielikuma turpinājums MK noteikumu projekta "Grozījumi Ministru kabineta 2018.gada 28.augusta noteikumos Nr.555 „Veselības aprūpes pakalpojumu organizēšanas un samaksas kārtība"" anotācijai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</si>
</sst>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 _€_-;\-* #,##0\ _€_-;_-* &quot;-&quot;\ _€_-;_-@_-"/>
    <numFmt numFmtId="165" formatCode="_-* #,##0_-;\-* #,##0_-;_-* &quot;-&quot;??_-;_-@_-"/>
    <numFmt numFmtId="166" formatCode="_-* #,##0.0_-;\-* #,##0.0_-;_-* &quot;-&quot;??_-;_-@_-"/>
    <numFmt numFmtId="167" formatCode="_-* #,##0.00\ _€_-;\-* #,##0.00\ _€_-;_-* &quot;-&quot;??\ _€_-;_-@_-"/>
    <numFmt numFmtId="168" formatCode="0.0"/>
    <numFmt numFmtId="169" formatCode="#,##0.0000"/>
  </numFmts>
  <fonts count="15" x14ac:knownFonts="1">
    <font>
      <sz val="11"/>
      <color theme="1"/>
      <name val="Aptos Narrow"/>
      <family val="2"/>
      <charset val="186"/>
      <scheme val="minor"/>
    </font>
    <font>
      <sz val="11"/>
      <color theme="1"/>
      <name val="Aptos Narrow"/>
      <family val="2"/>
      <charset val="186"/>
      <scheme val="minor"/>
    </font>
    <font>
      <sz val="12"/>
      <name val="Arial"/>
      <family val="2"/>
      <charset val="186"/>
    </font>
    <font>
      <b/>
      <sz val="10"/>
      <name val="Times New Roman"/>
      <family val="1"/>
      <charset val="186"/>
    </font>
    <font>
      <b/>
      <i/>
      <sz val="10"/>
      <name val="Times New Roman"/>
      <family val="1"/>
      <charset val="186"/>
    </font>
    <font>
      <sz val="10"/>
      <name val="Times New Roman"/>
      <family val="1"/>
      <charset val="186"/>
    </font>
    <font>
      <sz val="10"/>
      <name val="Arial"/>
      <family val="2"/>
      <charset val="186"/>
    </font>
    <font>
      <sz val="10"/>
      <color theme="1"/>
      <name val="Times New Roman"/>
      <family val="1"/>
      <charset val="186"/>
    </font>
    <font>
      <b/>
      <sz val="10"/>
      <color theme="1"/>
      <name val="Times New Roman"/>
      <family val="1"/>
      <charset val="186"/>
    </font>
    <font>
      <sz val="10"/>
      <color rgb="FFFF0000"/>
      <name val="Times New Roman"/>
      <family val="1"/>
      <charset val="186"/>
    </font>
    <font>
      <i/>
      <sz val="10"/>
      <name val="Times New Roman"/>
      <family val="1"/>
      <charset val="186"/>
    </font>
    <font>
      <i/>
      <sz val="8"/>
      <color theme="1"/>
      <name val="Times New Roman"/>
      <family val="1"/>
      <charset val="186"/>
    </font>
    <font>
      <b/>
      <sz val="10"/>
      <color rgb="FF00B0F0"/>
      <name val="Times New Roman"/>
      <family val="1"/>
      <charset val="186"/>
    </font>
    <font>
      <sz val="10"/>
      <color rgb="FF000000"/>
      <name val="Times New Roman"/>
      <family val="1"/>
      <charset val="186"/>
    </font>
    <font>
      <b/>
      <sz val="10"/>
      <color rgb="FF000000"/>
      <name val="Times New Roman"/>
      <family val="1"/>
      <charset val="186"/>
    </font>
  </fonts>
  <fills count="8">
    <fill>
      <patternFill patternType="none"/>
    </fill>
    <fill>
      <patternFill patternType="gray125"/>
    </fill>
    <fill>
      <patternFill patternType="solid">
        <fgColor rgb="FFE7E6E6"/>
        <bgColor rgb="FF000000"/>
      </patternFill>
    </fill>
    <fill>
      <patternFill patternType="solid">
        <fgColor rgb="FFCCFFCC"/>
        <bgColor rgb="FF000000"/>
      </patternFill>
    </fill>
    <fill>
      <patternFill patternType="solid">
        <fgColor rgb="FFCCFFCC"/>
        <bgColor indexed="64"/>
      </patternFill>
    </fill>
    <fill>
      <patternFill patternType="solid">
        <fgColor theme="0"/>
        <bgColor indexed="64"/>
      </patternFill>
    </fill>
    <fill>
      <patternFill patternType="solid">
        <fgColor rgb="FFFFFFFF"/>
        <bgColor indexed="64"/>
      </patternFill>
    </fill>
    <fill>
      <patternFill patternType="solid">
        <fgColor theme="9" tint="0.79998168889431442"/>
        <bgColor indexed="64"/>
      </patternFill>
    </fill>
  </fills>
  <borders count="7">
    <border>
      <left/>
      <right/>
      <top/>
      <bottom/>
      <diagonal/>
    </border>
    <border>
      <left style="thin">
        <color auto="1"/>
      </left>
      <right style="thin">
        <color auto="1"/>
      </right>
      <top style="thin">
        <color auto="1"/>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auto="1"/>
      </top>
      <bottom style="thin">
        <color indexed="64"/>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1" fillId="0" borderId="0"/>
    <xf numFmtId="0" fontId="6" fillId="0" borderId="0"/>
    <xf numFmtId="0" fontId="6" fillId="0" borderId="0"/>
  </cellStyleXfs>
  <cellXfs count="99">
    <xf numFmtId="0" fontId="0" fillId="0" borderId="0" xfId="0"/>
    <xf numFmtId="0" fontId="7" fillId="0" borderId="0" xfId="4" applyFont="1"/>
    <xf numFmtId="165" fontId="8" fillId="0" borderId="0" xfId="1" applyNumberFormat="1" applyFont="1" applyFill="1"/>
    <xf numFmtId="165" fontId="7" fillId="0" borderId="0" xfId="1" applyNumberFormat="1" applyFont="1"/>
    <xf numFmtId="0" fontId="9" fillId="0" borderId="0" xfId="4" applyFont="1"/>
    <xf numFmtId="0" fontId="5" fillId="0" borderId="0" xfId="4" applyFont="1"/>
    <xf numFmtId="0" fontId="5" fillId="0" borderId="1" xfId="4" applyFont="1" applyBorder="1" applyAlignment="1">
      <alignment horizontal="center" vertical="center" wrapText="1"/>
    </xf>
    <xf numFmtId="0" fontId="7" fillId="0" borderId="0" xfId="4" applyFont="1" applyAlignment="1">
      <alignment wrapText="1"/>
    </xf>
    <xf numFmtId="0" fontId="5" fillId="0" borderId="1" xfId="4" applyFont="1" applyBorder="1" applyAlignment="1">
      <alignment horizontal="center"/>
    </xf>
    <xf numFmtId="0" fontId="5" fillId="0" borderId="1" xfId="4" applyFont="1" applyBorder="1"/>
    <xf numFmtId="0" fontId="5" fillId="5" borderId="1" xfId="4" applyFont="1" applyFill="1" applyBorder="1"/>
    <xf numFmtId="165" fontId="5" fillId="0" borderId="0" xfId="1" applyNumberFormat="1" applyFont="1"/>
    <xf numFmtId="165" fontId="3" fillId="0" borderId="1" xfId="1" applyNumberFormat="1" applyFont="1" applyFill="1" applyBorder="1"/>
    <xf numFmtId="43" fontId="5" fillId="0" borderId="1" xfId="1" applyFont="1" applyBorder="1"/>
    <xf numFmtId="165" fontId="9" fillId="0" borderId="0" xfId="1" applyNumberFormat="1" applyFont="1"/>
    <xf numFmtId="0" fontId="5" fillId="5" borderId="1" xfId="4" applyFont="1" applyFill="1" applyBorder="1" applyAlignment="1">
      <alignment horizontal="center"/>
    </xf>
    <xf numFmtId="165" fontId="3" fillId="5" borderId="1" xfId="1" applyNumberFormat="1" applyFont="1" applyFill="1" applyBorder="1"/>
    <xf numFmtId="166" fontId="5" fillId="5" borderId="1" xfId="1" applyNumberFormat="1" applyFont="1" applyFill="1" applyBorder="1"/>
    <xf numFmtId="43" fontId="5" fillId="5" borderId="1" xfId="1" applyFont="1" applyFill="1" applyBorder="1"/>
    <xf numFmtId="0" fontId="5" fillId="5" borderId="0" xfId="4" applyFont="1" applyFill="1"/>
    <xf numFmtId="165" fontId="5" fillId="5" borderId="0" xfId="1" applyNumberFormat="1" applyFont="1" applyFill="1"/>
    <xf numFmtId="0" fontId="10" fillId="0" borderId="0" xfId="4" applyFont="1" applyAlignment="1">
      <alignment wrapText="1"/>
    </xf>
    <xf numFmtId="0" fontId="10" fillId="0" borderId="0" xfId="4" applyFont="1"/>
    <xf numFmtId="164" fontId="4" fillId="5" borderId="1" xfId="3" applyNumberFormat="1" applyFont="1" applyFill="1" applyBorder="1" applyAlignment="1">
      <alignment horizontal="center" vertical="center"/>
    </xf>
    <xf numFmtId="0" fontId="9" fillId="5" borderId="0" xfId="4" applyFont="1" applyFill="1"/>
    <xf numFmtId="165" fontId="9" fillId="5" borderId="0" xfId="1" applyNumberFormat="1" applyFont="1" applyFill="1"/>
    <xf numFmtId="167" fontId="9" fillId="5" borderId="0" xfId="4" applyNumberFormat="1" applyFont="1" applyFill="1"/>
    <xf numFmtId="0" fontId="7" fillId="5" borderId="0" xfId="4" applyFont="1" applyFill="1"/>
    <xf numFmtId="165" fontId="7" fillId="5" borderId="0" xfId="1" applyNumberFormat="1" applyFont="1" applyFill="1"/>
    <xf numFmtId="165" fontId="3" fillId="0" borderId="1" xfId="1" applyNumberFormat="1" applyFont="1" applyFill="1" applyBorder="1" applyAlignment="1">
      <alignment horizontal="center" vertical="center" wrapText="1"/>
    </xf>
    <xf numFmtId="0" fontId="3" fillId="0" borderId="1" xfId="4" applyFont="1" applyBorder="1" applyAlignment="1">
      <alignment horizontal="center" vertical="center" wrapText="1"/>
    </xf>
    <xf numFmtId="0" fontId="11" fillId="0" borderId="0" xfId="4" applyFont="1"/>
    <xf numFmtId="0" fontId="3" fillId="0" borderId="1" xfId="4" applyFont="1" applyBorder="1" applyAlignment="1">
      <alignment vertical="center" wrapText="1"/>
    </xf>
    <xf numFmtId="0" fontId="3" fillId="0" borderId="0" xfId="5" applyFont="1"/>
    <xf numFmtId="168" fontId="10" fillId="0" borderId="0" xfId="5" applyNumberFormat="1" applyFont="1"/>
    <xf numFmtId="0" fontId="5" fillId="0" borderId="0" xfId="0" applyFont="1" applyAlignment="1">
      <alignment horizontal="center"/>
    </xf>
    <xf numFmtId="0" fontId="10" fillId="0" borderId="0" xfId="5" applyFont="1"/>
    <xf numFmtId="168" fontId="4" fillId="0" borderId="0" xfId="5" applyNumberFormat="1" applyFont="1"/>
    <xf numFmtId="0" fontId="12" fillId="0" borderId="0" xfId="5" applyFont="1"/>
    <xf numFmtId="0" fontId="7" fillId="0" borderId="0" xfId="0" applyFont="1"/>
    <xf numFmtId="169" fontId="5" fillId="7" borderId="0" xfId="5" applyNumberFormat="1" applyFont="1" applyFill="1" applyAlignment="1">
      <alignment horizontal="center"/>
    </xf>
    <xf numFmtId="169" fontId="5" fillId="5" borderId="0" xfId="5" applyNumberFormat="1" applyFont="1" applyFill="1" applyAlignment="1">
      <alignment horizontal="center"/>
    </xf>
    <xf numFmtId="0" fontId="5" fillId="7" borderId="1" xfId="5" applyFont="1" applyFill="1" applyBorder="1" applyAlignment="1">
      <alignment horizontal="center" vertical="center"/>
    </xf>
    <xf numFmtId="0" fontId="5" fillId="7" borderId="1" xfId="0" applyFont="1" applyFill="1" applyBorder="1" applyAlignment="1">
      <alignment horizontal="center" vertical="center" wrapText="1"/>
    </xf>
    <xf numFmtId="0" fontId="3" fillId="7" borderId="1" xfId="5" applyFont="1" applyFill="1" applyBorder="1" applyAlignment="1">
      <alignment horizontal="center" vertical="center" wrapText="1"/>
    </xf>
    <xf numFmtId="0" fontId="5" fillId="7" borderId="1" xfId="5" applyFont="1" applyFill="1" applyBorder="1" applyAlignment="1">
      <alignment horizontal="center" vertical="center" wrapText="1"/>
    </xf>
    <xf numFmtId="0" fontId="5" fillId="0" borderId="0" xfId="0" applyFont="1"/>
    <xf numFmtId="0" fontId="5" fillId="7" borderId="4" xfId="5" applyFont="1" applyFill="1" applyBorder="1"/>
    <xf numFmtId="0" fontId="3" fillId="7" borderId="4" xfId="5" applyFont="1" applyFill="1" applyBorder="1" applyAlignment="1">
      <alignment horizontal="center" wrapText="1"/>
    </xf>
    <xf numFmtId="0" fontId="5" fillId="7" borderId="4" xfId="5" applyFont="1" applyFill="1" applyBorder="1" applyAlignment="1">
      <alignment horizontal="center" wrapText="1"/>
    </xf>
    <xf numFmtId="0" fontId="5" fillId="6" borderId="1" xfId="5" applyFont="1" applyFill="1" applyBorder="1" applyAlignment="1">
      <alignment wrapText="1"/>
    </xf>
    <xf numFmtId="3" fontId="5" fillId="0" borderId="1" xfId="0" applyNumberFormat="1" applyFont="1" applyBorder="1" applyAlignment="1">
      <alignment horizontal="right"/>
    </xf>
    <xf numFmtId="3" fontId="3" fillId="0" borderId="1" xfId="0" applyNumberFormat="1" applyFont="1" applyBorder="1" applyAlignment="1">
      <alignment horizontal="right"/>
    </xf>
    <xf numFmtId="0" fontId="5" fillId="0" borderId="1" xfId="5" applyFont="1" applyBorder="1" applyAlignment="1">
      <alignment wrapText="1"/>
    </xf>
    <xf numFmtId="0" fontId="5" fillId="0" borderId="1" xfId="5" applyFont="1" applyBorder="1" applyAlignment="1">
      <alignment vertical="top" wrapText="1"/>
    </xf>
    <xf numFmtId="0" fontId="9" fillId="0" borderId="0" xfId="0" applyFont="1"/>
    <xf numFmtId="165" fontId="5" fillId="0" borderId="0" xfId="0" applyNumberFormat="1" applyFont="1"/>
    <xf numFmtId="0" fontId="5" fillId="0" borderId="1" xfId="6" applyFont="1" applyBorder="1" applyAlignment="1">
      <alignment vertical="center" wrapText="1"/>
    </xf>
    <xf numFmtId="0" fontId="5" fillId="0" borderId="1" xfId="5" applyFont="1" applyBorder="1" applyAlignment="1">
      <alignment vertical="center" wrapText="1"/>
    </xf>
    <xf numFmtId="0" fontId="3" fillId="6" borderId="1" xfId="5" applyFont="1" applyFill="1" applyBorder="1" applyAlignment="1">
      <alignment wrapText="1"/>
    </xf>
    <xf numFmtId="3" fontId="7" fillId="0" borderId="0" xfId="0" applyNumberFormat="1" applyFont="1"/>
    <xf numFmtId="0" fontId="12" fillId="0" borderId="0" xfId="0" applyFont="1"/>
    <xf numFmtId="0" fontId="3" fillId="0" borderId="0" xfId="0" applyFont="1" applyAlignment="1">
      <alignment vertical="center"/>
    </xf>
    <xf numFmtId="0" fontId="8" fillId="0" borderId="0" xfId="4" applyFont="1"/>
    <xf numFmtId="0" fontId="14" fillId="2" borderId="1" xfId="4" applyFont="1" applyFill="1" applyBorder="1" applyAlignment="1">
      <alignment horizontal="center" vertical="center" wrapText="1"/>
    </xf>
    <xf numFmtId="0" fontId="14" fillId="2" borderId="3" xfId="4" applyFont="1" applyFill="1" applyBorder="1" applyAlignment="1">
      <alignment horizontal="center" vertical="center" wrapText="1"/>
    </xf>
    <xf numFmtId="0" fontId="13" fillId="0" borderId="4" xfId="4" applyFont="1" applyBorder="1" applyAlignment="1">
      <alignment wrapText="1"/>
    </xf>
    <xf numFmtId="0" fontId="13" fillId="0" borderId="5" xfId="4" applyFont="1" applyBorder="1" applyAlignment="1">
      <alignment wrapText="1"/>
    </xf>
    <xf numFmtId="4" fontId="14" fillId="3" borderId="1" xfId="4" applyNumberFormat="1" applyFont="1" applyFill="1" applyBorder="1" applyAlignment="1">
      <alignment wrapText="1"/>
    </xf>
    <xf numFmtId="4" fontId="14" fillId="0" borderId="0" xfId="4" applyNumberFormat="1" applyFont="1" applyAlignment="1">
      <alignment wrapText="1"/>
    </xf>
    <xf numFmtId="0" fontId="13" fillId="0" borderId="1" xfId="4" applyFont="1" applyBorder="1" applyAlignment="1">
      <alignment wrapText="1"/>
    </xf>
    <xf numFmtId="3" fontId="7" fillId="0" borderId="0" xfId="4" applyNumberFormat="1" applyFont="1"/>
    <xf numFmtId="0" fontId="7" fillId="0" borderId="1" xfId="4" applyFont="1" applyBorder="1"/>
    <xf numFmtId="4" fontId="8" fillId="4" borderId="1" xfId="4" applyNumberFormat="1" applyFont="1" applyFill="1" applyBorder="1"/>
    <xf numFmtId="0" fontId="5" fillId="0" borderId="1" xfId="0" applyFont="1" applyBorder="1"/>
    <xf numFmtId="9" fontId="5" fillId="0" borderId="1" xfId="2" applyFont="1" applyBorder="1"/>
    <xf numFmtId="164" fontId="5" fillId="0" borderId="1" xfId="0" applyNumberFormat="1" applyFont="1" applyBorder="1"/>
    <xf numFmtId="0" fontId="3" fillId="0" borderId="1" xfId="0" applyFont="1" applyBorder="1"/>
    <xf numFmtId="0" fontId="3" fillId="5" borderId="1" xfId="0" applyFont="1" applyFill="1" applyBorder="1"/>
    <xf numFmtId="164" fontId="3" fillId="5" borderId="1" xfId="0" applyNumberFormat="1" applyFont="1" applyFill="1" applyBorder="1"/>
    <xf numFmtId="165" fontId="3" fillId="0" borderId="1" xfId="1" applyNumberFormat="1" applyFont="1" applyBorder="1"/>
    <xf numFmtId="0" fontId="3" fillId="0" borderId="0" xfId="0" applyFont="1"/>
    <xf numFmtId="0" fontId="8" fillId="0" borderId="0" xfId="0" applyFont="1"/>
    <xf numFmtId="164" fontId="7" fillId="0" borderId="0" xfId="0" applyNumberFormat="1" applyFont="1"/>
    <xf numFmtId="0" fontId="8" fillId="7" borderId="1" xfId="0" applyFont="1" applyFill="1" applyBorder="1" applyAlignment="1">
      <alignment horizontal="center" vertical="center"/>
    </xf>
    <xf numFmtId="0" fontId="3" fillId="7" borderId="1" xfId="3" applyFont="1" applyFill="1" applyBorder="1" applyAlignment="1">
      <alignment horizontal="center" vertical="center" wrapText="1"/>
    </xf>
    <xf numFmtId="0" fontId="8" fillId="7" borderId="1" xfId="0" applyFont="1" applyFill="1" applyBorder="1" applyAlignment="1">
      <alignment horizontal="center" vertical="center" wrapText="1"/>
    </xf>
    <xf numFmtId="0" fontId="5" fillId="0" borderId="0" xfId="0" applyFont="1" applyAlignment="1">
      <alignment horizontal="left" vertical="center" wrapText="1"/>
    </xf>
    <xf numFmtId="0" fontId="7" fillId="5" borderId="1" xfId="0" applyFont="1" applyFill="1" applyBorder="1" applyAlignment="1">
      <alignment horizontal="left" vertical="top" wrapText="1"/>
    </xf>
    <xf numFmtId="0" fontId="5" fillId="0" borderId="0" xfId="0" applyFont="1" applyAlignment="1">
      <alignment horizontal="center"/>
    </xf>
    <xf numFmtId="0" fontId="10" fillId="0" borderId="0" xfId="0" applyFont="1" applyAlignment="1">
      <alignment horizontal="left" vertical="top" wrapText="1"/>
    </xf>
    <xf numFmtId="0" fontId="13" fillId="5" borderId="2" xfId="0" applyFont="1" applyFill="1" applyBorder="1" applyAlignment="1">
      <alignment horizontal="left" vertical="center" wrapText="1"/>
    </xf>
    <xf numFmtId="0" fontId="13" fillId="5" borderId="6" xfId="0" applyFont="1" applyFill="1" applyBorder="1" applyAlignment="1">
      <alignment horizontal="left" vertical="center" wrapText="1"/>
    </xf>
    <xf numFmtId="0" fontId="13" fillId="5" borderId="3" xfId="0" applyFont="1" applyFill="1" applyBorder="1" applyAlignment="1">
      <alignment horizontal="left" vertical="center" wrapText="1"/>
    </xf>
    <xf numFmtId="0" fontId="7" fillId="0" borderId="0" xfId="4" applyFont="1" applyAlignment="1">
      <alignment horizontal="left" vertical="center" wrapText="1"/>
    </xf>
    <xf numFmtId="0" fontId="7" fillId="0" borderId="0" xfId="0" applyFont="1" applyAlignment="1">
      <alignment horizontal="left" vertical="center" wrapText="1"/>
    </xf>
    <xf numFmtId="0" fontId="5" fillId="7" borderId="1" xfId="5" applyFont="1" applyFill="1" applyBorder="1" applyAlignment="1">
      <alignment horizontal="center"/>
    </xf>
    <xf numFmtId="0" fontId="5" fillId="7" borderId="1" xfId="5" applyFont="1" applyFill="1" applyBorder="1" applyAlignment="1">
      <alignment horizontal="center" wrapText="1"/>
    </xf>
    <xf numFmtId="0" fontId="3" fillId="7" borderId="1" xfId="5" applyFont="1" applyFill="1" applyBorder="1" applyAlignment="1">
      <alignment horizontal="center" wrapText="1"/>
    </xf>
  </cellXfs>
  <cellStyles count="7">
    <cellStyle name="Komats" xfId="1" builtinId="3"/>
    <cellStyle name="Normal 12" xfId="6" xr:uid="{B82A3D20-8C54-488C-8F75-F2A3FBA7A5EB}"/>
    <cellStyle name="Normal 2" xfId="4" xr:uid="{5EDFAEC8-0A27-4A2D-ACD9-9E281F7067D3}"/>
    <cellStyle name="Normal 2 2 3" xfId="5" xr:uid="{D7985C40-0022-4DE0-9CE8-312EFDC9AFE3}"/>
    <cellStyle name="Normal 6" xfId="3" xr:uid="{1E62AC7B-B9C1-40ED-8CE6-BD5F2AB0ED87}"/>
    <cellStyle name="Parasts" xfId="0" builtinId="0"/>
    <cellStyle name="Procenti"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2023%20Slimn&#299;cu%20l&#299;me&#326;o&#353;anas%20zi&#326;ojums/2026/Apr&#275;&#311;iniem/New%20folder/Observ&#257;cijas%20apr&#275;&#311;ins%202026_12.02.2026..xlsx" TargetMode="External"/><Relationship Id="rId2" Type="http://schemas.openxmlformats.org/officeDocument/2006/relationships/externalLinkPath" Target="file:///N:\2023%20Slimn&#299;cu%20l&#299;me&#326;o&#353;anas%20zi&#326;ojums\2026\Apr&#275;&#311;iniem\New%20folder\Observ&#257;cijas%20apr&#275;&#311;ins%202026_12.02.2026..xlsx" TargetMode="External"/><Relationship Id="rId1" Type="http://schemas.openxmlformats.org/officeDocument/2006/relationships/externalLinkPath" Target="/2023%20Slimn&#299;cu%20l&#299;me&#326;o&#353;anas%20zi&#326;ojums/2026/Apr&#275;&#311;iniem/New%20folder/Observ&#257;cijas%20apr&#275;&#311;ins%202026_12.02.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ēc reformas_observacija"/>
      <sheetName val=" izejas dati"/>
      <sheetName val="1. piel.-dati"/>
      <sheetName val="2025_izejas dati"/>
      <sheetName val="2026 izejas dati II"/>
      <sheetName val="Algas aprekins"/>
      <sheetName val="Kalendars"/>
    </sheetNames>
    <sheetDataSet>
      <sheetData sheetId="0"/>
      <sheetData sheetId="1"/>
      <sheetData sheetId="2"/>
      <sheetData sheetId="3"/>
      <sheetData sheetId="4"/>
      <sheetData sheetId="5">
        <row r="29">
          <cell r="BB29">
            <v>91746.8</v>
          </cell>
        </row>
        <row r="34">
          <cell r="BB34">
            <v>61142.5</v>
          </cell>
        </row>
        <row r="44">
          <cell r="BB44">
            <v>91746.8</v>
          </cell>
        </row>
        <row r="49">
          <cell r="BB49">
            <v>61142.5</v>
          </cell>
        </row>
      </sheetData>
      <sheetData sheetId="6"/>
    </sheetDataSet>
  </externalBook>
</externalLink>
</file>

<file path=xl/theme/theme1.xml><?xml version="1.0" encoding="utf-8"?>
<a:theme xmlns:a="http://schemas.openxmlformats.org/drawingml/2006/main" name="Office dizains">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EB0DC-F619-4A07-893F-FB70772A505D}">
  <sheetPr>
    <tabColor theme="9" tint="0.79998168889431442"/>
  </sheetPr>
  <dimension ref="A1:N50"/>
  <sheetViews>
    <sheetView tabSelected="1" workbookViewId="0">
      <selection activeCell="A6" sqref="A6:K6"/>
    </sheetView>
  </sheetViews>
  <sheetFormatPr defaultColWidth="9.140625" defaultRowHeight="12.75" x14ac:dyDescent="0.2"/>
  <cols>
    <col min="1" max="1" width="48.5703125" style="46" customWidth="1"/>
    <col min="2" max="12" width="15.28515625" style="46" customWidth="1"/>
    <col min="13" max="13" width="15.28515625" style="39" customWidth="1"/>
    <col min="14" max="14" width="14.5703125" style="61" customWidth="1"/>
    <col min="15" max="16384" width="9.140625" style="39"/>
  </cols>
  <sheetData>
    <row r="1" spans="1:14" ht="51.75" customHeight="1" x14ac:dyDescent="0.2">
      <c r="I1" s="87" t="s">
        <v>95</v>
      </c>
      <c r="J1" s="87"/>
      <c r="K1" s="87"/>
    </row>
    <row r="2" spans="1:14" ht="13.5" x14ac:dyDescent="0.25">
      <c r="A2" s="33" t="s">
        <v>60</v>
      </c>
      <c r="B2" s="34"/>
      <c r="C2" s="34"/>
      <c r="D2" s="34"/>
      <c r="E2" s="34"/>
      <c r="F2" s="89"/>
      <c r="G2" s="89"/>
      <c r="H2" s="89"/>
      <c r="I2" s="89"/>
      <c r="J2" s="35"/>
      <c r="K2" s="35"/>
      <c r="L2" s="36"/>
      <c r="M2" s="37"/>
      <c r="N2" s="38"/>
    </row>
    <row r="3" spans="1:14" ht="13.5" x14ac:dyDescent="0.25">
      <c r="A3" s="33"/>
      <c r="B3" s="34"/>
      <c r="C3" s="34"/>
      <c r="D3" s="34"/>
      <c r="E3" s="34"/>
      <c r="F3" s="40">
        <v>0.28570000000000001</v>
      </c>
      <c r="G3" s="40">
        <v>2.0199999999999999E-2</v>
      </c>
      <c r="H3" s="40">
        <v>3.2199999999999999E-2</v>
      </c>
      <c r="I3" s="41"/>
      <c r="J3" s="41"/>
      <c r="K3" s="41"/>
      <c r="L3" s="36"/>
      <c r="M3" s="37"/>
      <c r="N3" s="38"/>
    </row>
    <row r="4" spans="1:14" ht="51" x14ac:dyDescent="0.2">
      <c r="A4" s="42" t="s">
        <v>61</v>
      </c>
      <c r="B4" s="43" t="s">
        <v>62</v>
      </c>
      <c r="C4" s="43" t="s">
        <v>63</v>
      </c>
      <c r="D4" s="43" t="s">
        <v>64</v>
      </c>
      <c r="E4" s="43" t="s">
        <v>65</v>
      </c>
      <c r="F4" s="43" t="s">
        <v>88</v>
      </c>
      <c r="G4" s="43" t="s">
        <v>89</v>
      </c>
      <c r="H4" s="43" t="s">
        <v>90</v>
      </c>
      <c r="I4" s="44" t="s">
        <v>92</v>
      </c>
      <c r="J4" s="45" t="s">
        <v>94</v>
      </c>
      <c r="K4" s="44" t="s">
        <v>93</v>
      </c>
      <c r="N4" s="39"/>
    </row>
    <row r="5" spans="1:14" x14ac:dyDescent="0.2">
      <c r="A5" s="47"/>
      <c r="B5" s="48" t="s">
        <v>66</v>
      </c>
      <c r="C5" s="48" t="s">
        <v>67</v>
      </c>
      <c r="D5" s="48" t="s">
        <v>68</v>
      </c>
      <c r="E5" s="48" t="s">
        <v>69</v>
      </c>
      <c r="F5" s="48" t="s">
        <v>70</v>
      </c>
      <c r="G5" s="48" t="s">
        <v>71</v>
      </c>
      <c r="H5" s="48" t="s">
        <v>72</v>
      </c>
      <c r="I5" s="48"/>
      <c r="J5" s="49"/>
      <c r="K5" s="48"/>
      <c r="N5" s="39"/>
    </row>
    <row r="6" spans="1:14" x14ac:dyDescent="0.2">
      <c r="A6" s="96">
        <v>1</v>
      </c>
      <c r="B6" s="97">
        <v>2</v>
      </c>
      <c r="C6" s="97">
        <v>3</v>
      </c>
      <c r="D6" s="97">
        <v>4</v>
      </c>
      <c r="E6" s="97">
        <v>5</v>
      </c>
      <c r="F6" s="97">
        <v>6</v>
      </c>
      <c r="G6" s="97">
        <v>7</v>
      </c>
      <c r="H6" s="97">
        <v>8</v>
      </c>
      <c r="I6" s="97">
        <v>9</v>
      </c>
      <c r="J6" s="97">
        <v>10</v>
      </c>
      <c r="K6" s="98">
        <v>11</v>
      </c>
      <c r="N6" s="39"/>
    </row>
    <row r="7" spans="1:14" x14ac:dyDescent="0.2">
      <c r="A7" s="50" t="s">
        <v>8</v>
      </c>
      <c r="B7" s="51">
        <f>ROUND('4p_turp_māsu_skaits'!F4*'4p_turp_medik_ēdin'!$C5,0)</f>
        <v>1325550</v>
      </c>
      <c r="C7" s="51">
        <f t="shared" ref="C7:C35" si="0">ROUND(B7*0.2359,0)</f>
        <v>312697</v>
      </c>
      <c r="D7" s="51">
        <f>ROUND('4p_turp_māsu_skaits'!F4*'4p_turp_medik_ēdin'!$B$17,0)</f>
        <v>120132</v>
      </c>
      <c r="E7" s="51">
        <f>ROUND('4p_turp_māsu_skaits'!C4*'4p_turp_medik_ēdin'!$C$10,0)</f>
        <v>43823</v>
      </c>
      <c r="F7" s="51">
        <f>ROUND(B7*$F$3,0)</f>
        <v>378710</v>
      </c>
      <c r="G7" s="51">
        <f t="shared" ref="G7:G35" si="1">ROUND(B7*$G$3,0)</f>
        <v>26776</v>
      </c>
      <c r="H7" s="51">
        <f t="shared" ref="H7:H35" si="2">ROUND(B7*$H$3,0)</f>
        <v>42683</v>
      </c>
      <c r="I7" s="51">
        <f t="shared" ref="I7:I18" si="3">ROUND(H7+G7+F7+E7+D7+C7+B7,0)</f>
        <v>2250371</v>
      </c>
      <c r="J7" s="51">
        <v>2380736</v>
      </c>
      <c r="K7" s="52">
        <f>I7-J7</f>
        <v>-130365</v>
      </c>
      <c r="N7" s="39"/>
    </row>
    <row r="8" spans="1:14" x14ac:dyDescent="0.2">
      <c r="A8" s="50" t="s">
        <v>9</v>
      </c>
      <c r="B8" s="51">
        <f>ROUND('4p_turp_māsu_skaits'!F5*'4p_turp_medik_ēdin'!C5,0)</f>
        <v>1452448</v>
      </c>
      <c r="C8" s="51">
        <f t="shared" si="0"/>
        <v>342632</v>
      </c>
      <c r="D8" s="51">
        <f>ROUND('4p_turp_māsu_skaits'!F5*'4p_turp_medik_ēdin'!$B$17,0)</f>
        <v>131632</v>
      </c>
      <c r="E8" s="51">
        <f>ROUND('4p_turp_māsu_skaits'!C5*'4p_turp_medik_ēdin'!$C$10,0)</f>
        <v>48299</v>
      </c>
      <c r="F8" s="51">
        <f t="shared" ref="F8:F35" si="4">ROUND(B8*$F$3,0)</f>
        <v>414964</v>
      </c>
      <c r="G8" s="51">
        <f t="shared" si="1"/>
        <v>29339</v>
      </c>
      <c r="H8" s="51">
        <f t="shared" si="2"/>
        <v>46769</v>
      </c>
      <c r="I8" s="51">
        <f t="shared" si="3"/>
        <v>2466083</v>
      </c>
      <c r="J8" s="51">
        <v>1902944</v>
      </c>
      <c r="K8" s="52">
        <f t="shared" ref="K8:K36" si="5">I8-J8</f>
        <v>563139</v>
      </c>
      <c r="N8" s="39"/>
    </row>
    <row r="9" spans="1:14" x14ac:dyDescent="0.2">
      <c r="A9" s="53" t="s">
        <v>10</v>
      </c>
      <c r="B9" s="51">
        <f>ROUND('4p_turp_māsu_skaits'!F6*'4p_turp_medik_ēdin'!C5,0)</f>
        <v>1804094</v>
      </c>
      <c r="C9" s="51">
        <f t="shared" si="0"/>
        <v>425586</v>
      </c>
      <c r="D9" s="51">
        <f>ROUND('4p_turp_māsu_skaits'!F6*'4p_turp_medik_ēdin'!$B$17,0)</f>
        <v>163501</v>
      </c>
      <c r="E9" s="51">
        <f>ROUND('4p_turp_māsu_skaits'!C6*'4p_turp_medik_ēdin'!$C$10,0)</f>
        <v>50482</v>
      </c>
      <c r="F9" s="51">
        <f t="shared" si="4"/>
        <v>515430</v>
      </c>
      <c r="G9" s="51">
        <f t="shared" si="1"/>
        <v>36443</v>
      </c>
      <c r="H9" s="51">
        <f t="shared" si="2"/>
        <v>58092</v>
      </c>
      <c r="I9" s="51">
        <f t="shared" si="3"/>
        <v>3053628</v>
      </c>
      <c r="J9" s="51">
        <v>2720756</v>
      </c>
      <c r="K9" s="52">
        <f t="shared" si="5"/>
        <v>332872</v>
      </c>
      <c r="N9" s="39"/>
    </row>
    <row r="10" spans="1:14" x14ac:dyDescent="0.2">
      <c r="A10" s="50" t="s">
        <v>11</v>
      </c>
      <c r="B10" s="51">
        <f>ROUND('4p_turp_māsu_skaits'!F7*'4p_turp_medik_ēdin'!$C$6,0)</f>
        <v>382223</v>
      </c>
      <c r="C10" s="51">
        <f t="shared" si="0"/>
        <v>90166</v>
      </c>
      <c r="D10" s="51">
        <f>ROUND('4p_turp_māsu_skaits'!F7*'4p_turp_medik_ēdin'!$B$17,0)</f>
        <v>34640</v>
      </c>
      <c r="E10" s="51">
        <f>ROUND('4p_turp_māsu_skaits'!C7*'4p_turp_medik_ēdin'!$C$10,0)</f>
        <v>12461</v>
      </c>
      <c r="F10" s="51">
        <f t="shared" si="4"/>
        <v>109201</v>
      </c>
      <c r="G10" s="51">
        <f t="shared" si="1"/>
        <v>7721</v>
      </c>
      <c r="H10" s="51">
        <f t="shared" si="2"/>
        <v>12308</v>
      </c>
      <c r="I10" s="51">
        <f t="shared" si="3"/>
        <v>648720</v>
      </c>
      <c r="J10" s="51">
        <v>563002</v>
      </c>
      <c r="K10" s="52">
        <f t="shared" si="5"/>
        <v>85718</v>
      </c>
      <c r="N10" s="39"/>
    </row>
    <row r="11" spans="1:14" x14ac:dyDescent="0.2">
      <c r="A11" s="50" t="s">
        <v>12</v>
      </c>
      <c r="B11" s="51">
        <f>ROUND('4p_turp_māsu_skaits'!F8*'4p_turp_medik_ēdin'!$C$6,0)</f>
        <v>178880</v>
      </c>
      <c r="C11" s="51">
        <f t="shared" si="0"/>
        <v>42198</v>
      </c>
      <c r="D11" s="51">
        <f>ROUND('4p_turp_māsu_skaits'!F8*'4p_turp_medik_ēdin'!$B$17,0)</f>
        <v>16212</v>
      </c>
      <c r="E11" s="51">
        <f>ROUND('4p_turp_māsu_skaits'!C8*'4p_turp_medik_ēdin'!$C$10,0)</f>
        <v>5550</v>
      </c>
      <c r="F11" s="51">
        <f t="shared" si="4"/>
        <v>51106</v>
      </c>
      <c r="G11" s="51">
        <f t="shared" si="1"/>
        <v>3613</v>
      </c>
      <c r="H11" s="51">
        <f t="shared" si="2"/>
        <v>5760</v>
      </c>
      <c r="I11" s="51">
        <f t="shared" si="3"/>
        <v>303319</v>
      </c>
      <c r="J11" s="51">
        <v>864902</v>
      </c>
      <c r="K11" s="52">
        <f t="shared" si="5"/>
        <v>-561583</v>
      </c>
      <c r="N11" s="39"/>
    </row>
    <row r="12" spans="1:14" x14ac:dyDescent="0.2">
      <c r="A12" s="50" t="s">
        <v>13</v>
      </c>
      <c r="B12" s="51">
        <f>ROUND('4p_turp_māsu_skaits'!F9*'4p_turp_medik_ēdin'!$C$6,0)</f>
        <v>382223</v>
      </c>
      <c r="C12" s="51">
        <f t="shared" si="0"/>
        <v>90166</v>
      </c>
      <c r="D12" s="51">
        <f>ROUND('4p_turp_māsu_skaits'!F9*'4p_turp_medik_ēdin'!$B$17,0)</f>
        <v>34640</v>
      </c>
      <c r="E12" s="51">
        <f>ROUND('4p_turp_māsu_skaits'!C9*'4p_turp_medik_ēdin'!$C$10,0)</f>
        <v>12650</v>
      </c>
      <c r="F12" s="51">
        <f t="shared" si="4"/>
        <v>109201</v>
      </c>
      <c r="G12" s="51">
        <f t="shared" si="1"/>
        <v>7721</v>
      </c>
      <c r="H12" s="51">
        <f t="shared" si="2"/>
        <v>12308</v>
      </c>
      <c r="I12" s="51">
        <f t="shared" si="3"/>
        <v>648909</v>
      </c>
      <c r="J12" s="51">
        <v>474716</v>
      </c>
      <c r="K12" s="52">
        <f t="shared" si="5"/>
        <v>174193</v>
      </c>
      <c r="N12" s="39"/>
    </row>
    <row r="13" spans="1:14" x14ac:dyDescent="0.2">
      <c r="A13" s="50" t="s">
        <v>14</v>
      </c>
      <c r="B13" s="51">
        <f>ROUND('4p_turp_māsu_skaits'!F10*'4p_turp_medik_ēdin'!$C$6,0)</f>
        <v>382223</v>
      </c>
      <c r="C13" s="51">
        <f t="shared" si="0"/>
        <v>90166</v>
      </c>
      <c r="D13" s="51">
        <f>ROUND('4p_turp_māsu_skaits'!F10*'4p_turp_medik_ēdin'!$B$17,0)</f>
        <v>34640</v>
      </c>
      <c r="E13" s="51">
        <f>ROUND('4p_turp_māsu_skaits'!C10*'4p_turp_medik_ēdin'!$C$10,0)</f>
        <v>13057</v>
      </c>
      <c r="F13" s="51">
        <f t="shared" si="4"/>
        <v>109201</v>
      </c>
      <c r="G13" s="51">
        <f t="shared" si="1"/>
        <v>7721</v>
      </c>
      <c r="H13" s="51">
        <f t="shared" si="2"/>
        <v>12308</v>
      </c>
      <c r="I13" s="51">
        <f t="shared" si="3"/>
        <v>649316</v>
      </c>
      <c r="J13" s="51">
        <v>475480</v>
      </c>
      <c r="K13" s="52">
        <f t="shared" si="5"/>
        <v>173836</v>
      </c>
      <c r="N13" s="39"/>
    </row>
    <row r="14" spans="1:14" x14ac:dyDescent="0.2">
      <c r="A14" s="50" t="s">
        <v>15</v>
      </c>
      <c r="B14" s="51">
        <f>ROUND('4p_turp_māsu_skaits'!F11*'4p_turp_medik_ēdin'!$C$6,0)</f>
        <v>382223</v>
      </c>
      <c r="C14" s="51">
        <f t="shared" si="0"/>
        <v>90166</v>
      </c>
      <c r="D14" s="51">
        <f>ROUND('4p_turp_māsu_skaits'!F11*'4p_turp_medik_ēdin'!$B$17,0)</f>
        <v>34640</v>
      </c>
      <c r="E14" s="51">
        <f>ROUND('4p_turp_māsu_skaits'!C11*'4p_turp_medik_ēdin'!$C$10,0)</f>
        <v>12836</v>
      </c>
      <c r="F14" s="51">
        <f t="shared" si="4"/>
        <v>109201</v>
      </c>
      <c r="G14" s="51">
        <f t="shared" si="1"/>
        <v>7721</v>
      </c>
      <c r="H14" s="51">
        <f t="shared" si="2"/>
        <v>12308</v>
      </c>
      <c r="I14" s="51">
        <f t="shared" si="3"/>
        <v>649095</v>
      </c>
      <c r="J14" s="51">
        <v>389476</v>
      </c>
      <c r="K14" s="52">
        <f t="shared" si="5"/>
        <v>259619</v>
      </c>
      <c r="N14" s="39"/>
    </row>
    <row r="15" spans="1:14" x14ac:dyDescent="0.2">
      <c r="A15" s="54" t="s">
        <v>16</v>
      </c>
      <c r="B15" s="51">
        <f>ROUND('4p_turp_māsu_skaits'!F12*'4p_turp_medik_ēdin'!$C$6,0)</f>
        <v>535113</v>
      </c>
      <c r="C15" s="51">
        <f t="shared" si="0"/>
        <v>126233</v>
      </c>
      <c r="D15" s="51">
        <f>ROUND('4p_turp_māsu_skaits'!F12*'4p_turp_medik_ēdin'!$B$17,0)</f>
        <v>48496</v>
      </c>
      <c r="E15" s="51">
        <f>ROUND('4p_turp_māsu_skaits'!C12*'4p_turp_medik_ēdin'!$C$10,0)</f>
        <v>17696</v>
      </c>
      <c r="F15" s="51">
        <f t="shared" si="4"/>
        <v>152882</v>
      </c>
      <c r="G15" s="51">
        <f t="shared" si="1"/>
        <v>10809</v>
      </c>
      <c r="H15" s="51">
        <f t="shared" si="2"/>
        <v>17231</v>
      </c>
      <c r="I15" s="51">
        <f t="shared" si="3"/>
        <v>908460</v>
      </c>
      <c r="J15" s="51">
        <v>693093</v>
      </c>
      <c r="K15" s="52">
        <f t="shared" si="5"/>
        <v>215367</v>
      </c>
      <c r="N15" s="39"/>
    </row>
    <row r="16" spans="1:14" x14ac:dyDescent="0.2">
      <c r="A16" s="50" t="s">
        <v>17</v>
      </c>
      <c r="B16" s="51">
        <f>ROUND('4p_turp_māsu_skaits'!F13*'4p_turp_medik_ēdin'!$C$6,0)</f>
        <v>408214</v>
      </c>
      <c r="C16" s="51">
        <f t="shared" si="0"/>
        <v>96298</v>
      </c>
      <c r="D16" s="51">
        <f>ROUND('4p_turp_māsu_skaits'!F13*'4p_turp_medik_ēdin'!$B$17,0)</f>
        <v>36996</v>
      </c>
      <c r="E16" s="51">
        <f>ROUND('4p_turp_māsu_skaits'!C13*'4p_turp_medik_ēdin'!$C$10,0)</f>
        <v>13617</v>
      </c>
      <c r="F16" s="51">
        <f t="shared" si="4"/>
        <v>116627</v>
      </c>
      <c r="G16" s="51">
        <f t="shared" si="1"/>
        <v>8246</v>
      </c>
      <c r="H16" s="51">
        <f t="shared" si="2"/>
        <v>13144</v>
      </c>
      <c r="I16" s="51">
        <f t="shared" si="3"/>
        <v>693142</v>
      </c>
      <c r="J16" s="51">
        <v>173601</v>
      </c>
      <c r="K16" s="52">
        <f t="shared" si="5"/>
        <v>519541</v>
      </c>
      <c r="N16" s="39"/>
    </row>
    <row r="17" spans="1:14" x14ac:dyDescent="0.2">
      <c r="A17" s="50" t="s">
        <v>18</v>
      </c>
      <c r="B17" s="51">
        <f>ROUND('4p_turp_māsu_skaits'!F14*'4p_turp_medik_ēdin'!$C$6,0)</f>
        <v>178880</v>
      </c>
      <c r="C17" s="51">
        <f t="shared" si="0"/>
        <v>42198</v>
      </c>
      <c r="D17" s="51">
        <f>ROUND('4p_turp_māsu_skaits'!F14*'4p_turp_medik_ēdin'!$B$17,0)</f>
        <v>16212</v>
      </c>
      <c r="E17" s="51">
        <f>ROUND('4p_turp_māsu_skaits'!C14*'4p_turp_medik_ēdin'!$C$10,0)</f>
        <v>5718</v>
      </c>
      <c r="F17" s="51">
        <f t="shared" si="4"/>
        <v>51106</v>
      </c>
      <c r="G17" s="51">
        <f t="shared" si="1"/>
        <v>3613</v>
      </c>
      <c r="H17" s="51">
        <f t="shared" si="2"/>
        <v>5760</v>
      </c>
      <c r="I17" s="51">
        <f t="shared" si="3"/>
        <v>303487</v>
      </c>
      <c r="J17" s="51">
        <v>259447</v>
      </c>
      <c r="K17" s="52">
        <f t="shared" si="5"/>
        <v>44040</v>
      </c>
      <c r="N17" s="39"/>
    </row>
    <row r="18" spans="1:14" x14ac:dyDescent="0.2">
      <c r="A18" s="50" t="s">
        <v>19</v>
      </c>
      <c r="B18" s="51">
        <f>ROUND('4p_turp_māsu_skaits'!F15*'4p_turp_medik_ēdin'!$C$6,0)</f>
        <v>255325</v>
      </c>
      <c r="C18" s="51">
        <f t="shared" si="0"/>
        <v>60231</v>
      </c>
      <c r="D18" s="51">
        <f>ROUND('4p_turp_māsu_skaits'!F15*'4p_turp_medik_ēdin'!$B$17,0)</f>
        <v>23140</v>
      </c>
      <c r="E18" s="51">
        <f>ROUND('4p_turp_māsu_skaits'!C15*'4p_turp_medik_ēdin'!$C$10,0)</f>
        <v>8365</v>
      </c>
      <c r="F18" s="51">
        <f t="shared" si="4"/>
        <v>72946</v>
      </c>
      <c r="G18" s="51">
        <f t="shared" si="1"/>
        <v>5158</v>
      </c>
      <c r="H18" s="51">
        <f t="shared" si="2"/>
        <v>8221</v>
      </c>
      <c r="I18" s="51">
        <f t="shared" si="3"/>
        <v>433386</v>
      </c>
      <c r="J18" s="51">
        <v>389099</v>
      </c>
      <c r="K18" s="52">
        <f t="shared" si="5"/>
        <v>44287</v>
      </c>
      <c r="N18" s="39"/>
    </row>
    <row r="19" spans="1:14" s="55" customFormat="1" x14ac:dyDescent="0.2">
      <c r="A19" s="50" t="s">
        <v>20</v>
      </c>
      <c r="B19" s="51">
        <f>ROUND('4p_turp_māsu_skaits'!F16*'4p_turp_medik_ēdin'!$C$6,0)</f>
        <v>102436</v>
      </c>
      <c r="C19" s="51">
        <f t="shared" si="0"/>
        <v>24165</v>
      </c>
      <c r="D19" s="51">
        <f>ROUND('4p_turp_māsu_skaits'!F16*'4p_turp_medik_ēdin'!$B$17,0)</f>
        <v>9284</v>
      </c>
      <c r="E19" s="51">
        <f>ROUND('4p_turp_māsu_skaits'!C16*'4p_turp_medik_ēdin'!$C$10,0)</f>
        <v>3166</v>
      </c>
      <c r="F19" s="51">
        <f t="shared" si="4"/>
        <v>29266</v>
      </c>
      <c r="G19" s="51">
        <f t="shared" si="1"/>
        <v>2069</v>
      </c>
      <c r="H19" s="51">
        <f t="shared" si="2"/>
        <v>3298</v>
      </c>
      <c r="I19" s="51">
        <v>0</v>
      </c>
      <c r="J19" s="51">
        <v>130022</v>
      </c>
      <c r="K19" s="52">
        <f t="shared" si="5"/>
        <v>-130022</v>
      </c>
      <c r="L19" s="46"/>
    </row>
    <row r="20" spans="1:14" x14ac:dyDescent="0.2">
      <c r="A20" s="50" t="s">
        <v>21</v>
      </c>
      <c r="B20" s="51">
        <f>ROUND('4p_turp_māsu_skaits'!F17*'4p_turp_medik_ēdin'!$C$6,0)</f>
        <v>76445</v>
      </c>
      <c r="C20" s="51">
        <f t="shared" si="0"/>
        <v>18033</v>
      </c>
      <c r="D20" s="51">
        <f>ROUND('4p_turp_māsu_skaits'!F17*'4p_turp_medik_ēdin'!$B$17,0)</f>
        <v>6928</v>
      </c>
      <c r="E20" s="51">
        <f>ROUND('4p_turp_māsu_skaits'!C17*'4p_turp_medik_ēdin'!$C$10,0)</f>
        <v>2353</v>
      </c>
      <c r="F20" s="51">
        <f t="shared" si="4"/>
        <v>21840</v>
      </c>
      <c r="G20" s="51">
        <f t="shared" si="1"/>
        <v>1544</v>
      </c>
      <c r="H20" s="51">
        <f t="shared" si="2"/>
        <v>2462</v>
      </c>
      <c r="I20" s="51">
        <f>ROUND(H20+G20+F20+E20+D20+C20+B20,0)</f>
        <v>129605</v>
      </c>
      <c r="J20" s="51">
        <v>85695</v>
      </c>
      <c r="K20" s="52">
        <f t="shared" si="5"/>
        <v>43910</v>
      </c>
      <c r="N20" s="39"/>
    </row>
    <row r="21" spans="1:14" x14ac:dyDescent="0.2">
      <c r="A21" s="50" t="s">
        <v>22</v>
      </c>
      <c r="B21" s="51">
        <f>ROUND('4p_turp_māsu_skaits'!F18*'4p_turp_medik_ēdin'!$C$6,0)</f>
        <v>408214</v>
      </c>
      <c r="C21" s="51">
        <f t="shared" si="0"/>
        <v>96298</v>
      </c>
      <c r="D21" s="51">
        <f>ROUND('4p_turp_māsu_skaits'!F18*'4p_turp_medik_ēdin'!$B$17,0)</f>
        <v>36996</v>
      </c>
      <c r="E21" s="51">
        <f>ROUND('4p_turp_māsu_skaits'!C18*'4p_turp_medik_ēdin'!$C$10,0)</f>
        <v>13338</v>
      </c>
      <c r="F21" s="51">
        <f t="shared" si="4"/>
        <v>116627</v>
      </c>
      <c r="G21" s="51">
        <f t="shared" si="1"/>
        <v>8246</v>
      </c>
      <c r="H21" s="51">
        <f t="shared" si="2"/>
        <v>13144</v>
      </c>
      <c r="I21" s="51">
        <f>ROUND(H21+G21+F21+E21+D21+C21+B21,0)</f>
        <v>692863</v>
      </c>
      <c r="J21" s="51">
        <v>605302</v>
      </c>
      <c r="K21" s="52">
        <f t="shared" si="5"/>
        <v>87561</v>
      </c>
      <c r="N21" s="39"/>
    </row>
    <row r="22" spans="1:14" x14ac:dyDescent="0.2">
      <c r="A22" s="50" t="s">
        <v>23</v>
      </c>
      <c r="B22" s="51">
        <f>ROUND('4p_turp_māsu_skaits'!F19*'4p_turp_medik_ēdin'!$C$6,0)</f>
        <v>126898</v>
      </c>
      <c r="C22" s="51">
        <f t="shared" si="0"/>
        <v>29935</v>
      </c>
      <c r="D22" s="51">
        <f>ROUND('4p_turp_māsu_skaits'!F19*'4p_turp_medik_ēdin'!$B$17,0)</f>
        <v>11500</v>
      </c>
      <c r="E22" s="51">
        <f>ROUND('4p_turp_māsu_skaits'!C19*'4p_turp_medik_ēdin'!$C$10,0)</f>
        <v>3989</v>
      </c>
      <c r="F22" s="51">
        <f t="shared" si="4"/>
        <v>36255</v>
      </c>
      <c r="G22" s="51">
        <f t="shared" si="1"/>
        <v>2563</v>
      </c>
      <c r="H22" s="51">
        <f t="shared" si="2"/>
        <v>4086</v>
      </c>
      <c r="I22" s="51">
        <f>ROUND(H22+G22+F22+E22+D22+C22+B22,0)</f>
        <v>215226</v>
      </c>
      <c r="J22" s="51">
        <v>130001</v>
      </c>
      <c r="K22" s="52">
        <f t="shared" si="5"/>
        <v>85225</v>
      </c>
      <c r="N22" s="39"/>
    </row>
    <row r="23" spans="1:14" x14ac:dyDescent="0.2">
      <c r="A23" s="50" t="s">
        <v>24</v>
      </c>
      <c r="B23" s="51">
        <f>ROUND('4p_turp_māsu_skaits'!F20*'4p_turp_medik_ēdin'!$C$6,0)</f>
        <v>152889</v>
      </c>
      <c r="C23" s="51">
        <f t="shared" si="0"/>
        <v>36067</v>
      </c>
      <c r="D23" s="51">
        <f>ROUND('4p_turp_māsu_skaits'!F20*'4p_turp_medik_ēdin'!$B$17,0)</f>
        <v>13856</v>
      </c>
      <c r="E23" s="51">
        <f>ROUND('4p_turp_māsu_skaits'!C20*'4p_turp_medik_ēdin'!$C$10,0)</f>
        <v>5014</v>
      </c>
      <c r="F23" s="51">
        <f t="shared" si="4"/>
        <v>43680</v>
      </c>
      <c r="G23" s="51">
        <f t="shared" si="1"/>
        <v>3088</v>
      </c>
      <c r="H23" s="51">
        <f t="shared" si="2"/>
        <v>4923</v>
      </c>
      <c r="I23" s="51">
        <f>ROUND(H23+G23+F23+E23+D23+C23+B23,0)</f>
        <v>259517</v>
      </c>
      <c r="J23" s="51">
        <v>215603</v>
      </c>
      <c r="K23" s="52">
        <f t="shared" si="5"/>
        <v>43914</v>
      </c>
      <c r="N23" s="39"/>
    </row>
    <row r="24" spans="1:14" s="55" customFormat="1" x14ac:dyDescent="0.2">
      <c r="A24" s="50" t="s">
        <v>25</v>
      </c>
      <c r="B24" s="51">
        <f>ROUND('4p_turp_māsu_skaits'!F21*'4p_turp_medik_ēdin'!$C$6,0)</f>
        <v>102436</v>
      </c>
      <c r="C24" s="51">
        <f t="shared" si="0"/>
        <v>24165</v>
      </c>
      <c r="D24" s="51">
        <f>ROUND('4p_turp_māsu_skaits'!F21*'4p_turp_medik_ēdin'!$B$17,0)</f>
        <v>9284</v>
      </c>
      <c r="E24" s="51">
        <f>ROUND('4p_turp_māsu_skaits'!C21*'4p_turp_medik_ēdin'!$C$10,0)</f>
        <v>3236</v>
      </c>
      <c r="F24" s="51">
        <f t="shared" si="4"/>
        <v>29266</v>
      </c>
      <c r="G24" s="51">
        <f t="shared" si="1"/>
        <v>2069</v>
      </c>
      <c r="H24" s="51">
        <f t="shared" si="2"/>
        <v>3298</v>
      </c>
      <c r="I24" s="51">
        <f>ROUND(H24+G24+F24+E24+D24+C24+B24,0)</f>
        <v>173754</v>
      </c>
      <c r="J24" s="51">
        <v>174216</v>
      </c>
      <c r="K24" s="52">
        <f t="shared" si="5"/>
        <v>-462</v>
      </c>
      <c r="L24" s="46"/>
    </row>
    <row r="25" spans="1:14" s="55" customFormat="1" x14ac:dyDescent="0.2">
      <c r="A25" s="50" t="s">
        <v>26</v>
      </c>
      <c r="B25" s="51">
        <f>ROUND('4p_turp_māsu_skaits'!F22*'4p_turp_medik_ēdin'!$C$6,0)</f>
        <v>50453</v>
      </c>
      <c r="C25" s="51">
        <f t="shared" si="0"/>
        <v>11902</v>
      </c>
      <c r="D25" s="51">
        <f>ROUND('4p_turp_māsu_skaits'!F22*'4p_turp_medik_ēdin'!$B$17,0)</f>
        <v>4572</v>
      </c>
      <c r="E25" s="51">
        <f>ROUND('4p_turp_māsu_skaits'!C22*'4p_turp_medik_ēdin'!$C$10,0)</f>
        <v>1887</v>
      </c>
      <c r="F25" s="51">
        <f t="shared" si="4"/>
        <v>14414</v>
      </c>
      <c r="G25" s="51">
        <f t="shared" si="1"/>
        <v>1019</v>
      </c>
      <c r="H25" s="51">
        <f t="shared" si="2"/>
        <v>1625</v>
      </c>
      <c r="I25" s="51">
        <v>0</v>
      </c>
      <c r="J25" s="51">
        <v>44191</v>
      </c>
      <c r="K25" s="52">
        <f t="shared" si="5"/>
        <v>-44191</v>
      </c>
      <c r="L25" s="46"/>
    </row>
    <row r="26" spans="1:14" s="55" customFormat="1" x14ac:dyDescent="0.2">
      <c r="A26" s="50" t="s">
        <v>27</v>
      </c>
      <c r="B26" s="51">
        <f>ROUND('4p_turp_māsu_skaits'!F23*'4p_turp_medik_ēdin'!$C$6,0)</f>
        <v>76445</v>
      </c>
      <c r="C26" s="51">
        <f t="shared" si="0"/>
        <v>18033</v>
      </c>
      <c r="D26" s="51">
        <f>ROUND('4p_turp_māsu_skaits'!F23*'4p_turp_medik_ēdin'!$B$17,0)</f>
        <v>6928</v>
      </c>
      <c r="E26" s="51">
        <f>ROUND('4p_turp_māsu_skaits'!C23*'4p_turp_medik_ēdin'!$C$10,0)</f>
        <v>2498</v>
      </c>
      <c r="F26" s="51">
        <f t="shared" si="4"/>
        <v>21840</v>
      </c>
      <c r="G26" s="51">
        <f t="shared" si="1"/>
        <v>1544</v>
      </c>
      <c r="H26" s="51">
        <f t="shared" si="2"/>
        <v>2462</v>
      </c>
      <c r="I26" s="51">
        <f t="shared" ref="I26:I35" si="6">ROUND(H26+G26+F26+E26+D26+C26+B26,0)</f>
        <v>129750</v>
      </c>
      <c r="J26" s="51">
        <v>85861</v>
      </c>
      <c r="K26" s="52">
        <f t="shared" si="5"/>
        <v>43889</v>
      </c>
      <c r="L26" s="46"/>
    </row>
    <row r="27" spans="1:14" x14ac:dyDescent="0.2">
      <c r="A27" s="50" t="s">
        <v>73</v>
      </c>
      <c r="B27" s="51">
        <f>ROUND('4p_turp_māsu_skaits'!F24*'4p_turp_medik_ēdin'!$C$6,0)</f>
        <v>50453</v>
      </c>
      <c r="C27" s="51">
        <f t="shared" si="0"/>
        <v>11902</v>
      </c>
      <c r="D27" s="51">
        <f>ROUND('4p_turp_māsu_skaits'!F24*'4p_turp_medik_ēdin'!$B$17,0)</f>
        <v>4572</v>
      </c>
      <c r="E27" s="51">
        <f>ROUND('4p_turp_māsu_skaits'!C24*'4p_turp_medik_ēdin'!$C$10,0)</f>
        <v>1447</v>
      </c>
      <c r="F27" s="51">
        <f t="shared" si="4"/>
        <v>14414</v>
      </c>
      <c r="G27" s="51">
        <f t="shared" si="1"/>
        <v>1019</v>
      </c>
      <c r="H27" s="51">
        <f t="shared" si="2"/>
        <v>1625</v>
      </c>
      <c r="I27" s="51">
        <f t="shared" si="6"/>
        <v>85432</v>
      </c>
      <c r="J27" s="51">
        <v>86012</v>
      </c>
      <c r="K27" s="52">
        <f t="shared" si="5"/>
        <v>-580</v>
      </c>
      <c r="N27" s="39"/>
    </row>
    <row r="28" spans="1:14" s="55" customFormat="1" x14ac:dyDescent="0.2">
      <c r="A28" s="50" t="s">
        <v>30</v>
      </c>
      <c r="B28" s="51">
        <f>ROUND('4p_turp_māsu_skaits'!F25*'4p_turp_medik_ēdin'!$C$6,0)</f>
        <v>25991</v>
      </c>
      <c r="C28" s="51">
        <f t="shared" si="0"/>
        <v>6131</v>
      </c>
      <c r="D28" s="51">
        <f>ROUND('4p_turp_māsu_skaits'!F25*'4p_turp_medik_ēdin'!$B$17,0)</f>
        <v>2356</v>
      </c>
      <c r="E28" s="51">
        <f>ROUND('4p_turp_māsu_skaits'!C25*'4p_turp_medik_ēdin'!$C$10,0)</f>
        <v>881</v>
      </c>
      <c r="F28" s="51">
        <f t="shared" si="4"/>
        <v>7426</v>
      </c>
      <c r="G28" s="51">
        <f t="shared" si="1"/>
        <v>525</v>
      </c>
      <c r="H28" s="51">
        <f t="shared" si="2"/>
        <v>837</v>
      </c>
      <c r="I28" s="51">
        <f t="shared" si="6"/>
        <v>44147</v>
      </c>
      <c r="J28" s="51">
        <v>43704</v>
      </c>
      <c r="K28" s="52">
        <f t="shared" si="5"/>
        <v>443</v>
      </c>
      <c r="L28" s="46"/>
    </row>
    <row r="29" spans="1:14" s="55" customFormat="1" x14ac:dyDescent="0.2">
      <c r="A29" s="50" t="s">
        <v>28</v>
      </c>
      <c r="B29" s="51">
        <f>ROUND('4p_turp_māsu_skaits'!F26*'4p_turp_medik_ēdin'!$C$6,0)</f>
        <v>50963</v>
      </c>
      <c r="C29" s="51">
        <f t="shared" si="0"/>
        <v>12022</v>
      </c>
      <c r="D29" s="51">
        <f>ROUND('4p_turp_māsu_skaits'!F26*'4p_turp_medik_ēdin'!$B$17,0)</f>
        <v>4619</v>
      </c>
      <c r="E29" s="51">
        <f>ROUND('4p_turp_māsu_skaits'!C26*'4p_turp_medik_ēdin'!$C$10,0)</f>
        <v>2043</v>
      </c>
      <c r="F29" s="51">
        <f t="shared" si="4"/>
        <v>14560</v>
      </c>
      <c r="G29" s="51">
        <f t="shared" si="1"/>
        <v>1029</v>
      </c>
      <c r="H29" s="51">
        <f t="shared" si="2"/>
        <v>1641</v>
      </c>
      <c r="I29" s="51">
        <f t="shared" si="6"/>
        <v>86877</v>
      </c>
      <c r="J29" s="51">
        <v>42977</v>
      </c>
      <c r="K29" s="52">
        <f t="shared" si="5"/>
        <v>43900</v>
      </c>
      <c r="L29" s="46"/>
    </row>
    <row r="30" spans="1:14" s="55" customFormat="1" x14ac:dyDescent="0.2">
      <c r="A30" s="56" t="s">
        <v>31</v>
      </c>
      <c r="B30" s="51">
        <f>ROUND('4p_turp_māsu_skaits'!F27*'4p_turp_medik_ēdin'!$C$6,0)</f>
        <v>76445</v>
      </c>
      <c r="C30" s="51">
        <f t="shared" si="0"/>
        <v>18033</v>
      </c>
      <c r="D30" s="51">
        <f>ROUND('4p_turp_māsu_skaits'!F27*'4p_turp_medik_ēdin'!$B$17,0)</f>
        <v>6928</v>
      </c>
      <c r="E30" s="51">
        <f>ROUND('4p_turp_māsu_skaits'!C27*'4p_turp_medik_ēdin'!$C$10,0)</f>
        <v>2381</v>
      </c>
      <c r="F30" s="51">
        <f t="shared" si="4"/>
        <v>21840</v>
      </c>
      <c r="G30" s="51">
        <f t="shared" si="1"/>
        <v>1544</v>
      </c>
      <c r="H30" s="51">
        <f t="shared" si="2"/>
        <v>2462</v>
      </c>
      <c r="I30" s="51">
        <f t="shared" si="6"/>
        <v>129633</v>
      </c>
      <c r="J30" s="51">
        <v>47945</v>
      </c>
      <c r="K30" s="52">
        <f t="shared" si="5"/>
        <v>81688</v>
      </c>
      <c r="L30" s="46"/>
    </row>
    <row r="31" spans="1:14" s="55" customFormat="1" x14ac:dyDescent="0.2">
      <c r="A31" s="57" t="s">
        <v>74</v>
      </c>
      <c r="B31" s="51">
        <f>ROUND('4p_turp_māsu_skaits'!F28*'4p_turp_medik_ēdin'!$C$6,0)</f>
        <v>25991</v>
      </c>
      <c r="C31" s="51">
        <f t="shared" si="0"/>
        <v>6131</v>
      </c>
      <c r="D31" s="51">
        <f>ROUND('4p_turp_māsu_skaits'!F28*'4p_turp_medik_ēdin'!$B$17,0)</f>
        <v>2356</v>
      </c>
      <c r="E31" s="51">
        <f>ROUND('4p_turp_māsu_skaits'!C28*'4p_turp_medik_ēdin'!$C$10,0)</f>
        <v>163</v>
      </c>
      <c r="F31" s="51">
        <f t="shared" si="4"/>
        <v>7426</v>
      </c>
      <c r="G31" s="51">
        <f t="shared" si="1"/>
        <v>525</v>
      </c>
      <c r="H31" s="51">
        <f t="shared" si="2"/>
        <v>837</v>
      </c>
      <c r="I31" s="51">
        <f t="shared" si="6"/>
        <v>43429</v>
      </c>
      <c r="J31" s="51">
        <v>10242</v>
      </c>
      <c r="K31" s="52">
        <f t="shared" si="5"/>
        <v>33187</v>
      </c>
      <c r="L31" s="46"/>
    </row>
    <row r="32" spans="1:14" s="55" customFormat="1" x14ac:dyDescent="0.2">
      <c r="A32" s="58" t="s">
        <v>75</v>
      </c>
      <c r="B32" s="51">
        <f>ROUND('4p_turp_māsu_skaits'!F29*'4p_turp_medik_ēdin'!$C$6,0)</f>
        <v>25991</v>
      </c>
      <c r="C32" s="51">
        <f t="shared" si="0"/>
        <v>6131</v>
      </c>
      <c r="D32" s="51">
        <f>ROUND('4p_turp_māsu_skaits'!F29*'4p_turp_medik_ēdin'!$B$17,0)</f>
        <v>2356</v>
      </c>
      <c r="E32" s="51">
        <f>ROUND('4p_turp_māsu_skaits'!C29*'4p_turp_medik_ēdin'!$C$10,0)</f>
        <v>662</v>
      </c>
      <c r="F32" s="51">
        <f t="shared" si="4"/>
        <v>7426</v>
      </c>
      <c r="G32" s="51">
        <f t="shared" si="1"/>
        <v>525</v>
      </c>
      <c r="H32" s="51">
        <f t="shared" si="2"/>
        <v>837</v>
      </c>
      <c r="I32" s="51">
        <f t="shared" si="6"/>
        <v>43928</v>
      </c>
      <c r="J32" s="51">
        <v>37042</v>
      </c>
      <c r="K32" s="52">
        <f t="shared" si="5"/>
        <v>6886</v>
      </c>
      <c r="L32" s="46"/>
    </row>
    <row r="33" spans="1:14" s="55" customFormat="1" x14ac:dyDescent="0.2">
      <c r="A33" s="58" t="s">
        <v>34</v>
      </c>
      <c r="B33" s="51">
        <f>ROUND('4p_turp_māsu_skaits'!F30*'4p_turp_medik_ēdin'!$C$6,0)</f>
        <v>25991</v>
      </c>
      <c r="C33" s="51">
        <f t="shared" si="0"/>
        <v>6131</v>
      </c>
      <c r="D33" s="51">
        <f>ROUND('4p_turp_māsu_skaits'!F30*'4p_turp_medik_ēdin'!$B$17,0)</f>
        <v>2356</v>
      </c>
      <c r="E33" s="51">
        <f>ROUND('4p_turp_māsu_skaits'!C30*'4p_turp_medik_ēdin'!$C$10,0)</f>
        <v>1016</v>
      </c>
      <c r="F33" s="51">
        <f t="shared" si="4"/>
        <v>7426</v>
      </c>
      <c r="G33" s="51">
        <f t="shared" si="1"/>
        <v>525</v>
      </c>
      <c r="H33" s="51">
        <f t="shared" si="2"/>
        <v>837</v>
      </c>
      <c r="I33" s="51">
        <f t="shared" si="6"/>
        <v>44282</v>
      </c>
      <c r="J33" s="51">
        <v>23022</v>
      </c>
      <c r="K33" s="52">
        <f t="shared" si="5"/>
        <v>21260</v>
      </c>
      <c r="L33" s="46"/>
    </row>
    <row r="34" spans="1:14" s="55" customFormat="1" x14ac:dyDescent="0.2">
      <c r="A34" s="57" t="s">
        <v>76</v>
      </c>
      <c r="B34" s="51">
        <f>ROUND('4p_turp_māsu_skaits'!F31*'4p_turp_medik_ēdin'!$C$6,0)</f>
        <v>25991</v>
      </c>
      <c r="C34" s="51">
        <f t="shared" si="0"/>
        <v>6131</v>
      </c>
      <c r="D34" s="51">
        <f>ROUND('4p_turp_māsu_skaits'!F31*'4p_turp_medik_ēdin'!$B$17,0)</f>
        <v>2356</v>
      </c>
      <c r="E34" s="51">
        <f>ROUND('4p_turp_māsu_skaits'!C31*'4p_turp_medik_ēdin'!$C$10,0)</f>
        <v>133</v>
      </c>
      <c r="F34" s="51">
        <f t="shared" si="4"/>
        <v>7426</v>
      </c>
      <c r="G34" s="51">
        <f t="shared" si="1"/>
        <v>525</v>
      </c>
      <c r="H34" s="51">
        <f t="shared" si="2"/>
        <v>837</v>
      </c>
      <c r="I34" s="51">
        <f t="shared" si="6"/>
        <v>43399</v>
      </c>
      <c r="J34" s="51">
        <v>25950</v>
      </c>
      <c r="K34" s="52">
        <f t="shared" si="5"/>
        <v>17449</v>
      </c>
      <c r="L34" s="46"/>
    </row>
    <row r="35" spans="1:14" s="55" customFormat="1" x14ac:dyDescent="0.2">
      <c r="A35" s="57" t="s">
        <v>53</v>
      </c>
      <c r="B35" s="51">
        <f>ROUND('4p_turp_māsu_skaits'!F32*'4p_turp_medik_ēdin'!$C$6,0)</f>
        <v>50963</v>
      </c>
      <c r="C35" s="51">
        <f t="shared" si="0"/>
        <v>12022</v>
      </c>
      <c r="D35" s="51">
        <f>ROUND('4p_turp_māsu_skaits'!F32*'4p_turp_medik_ēdin'!$B$17,0)</f>
        <v>4619</v>
      </c>
      <c r="E35" s="51">
        <f>ROUND('4p_turp_māsu_skaits'!C32*'4p_turp_medik_ēdin'!$C$10,0)</f>
        <v>1701</v>
      </c>
      <c r="F35" s="51">
        <f t="shared" si="4"/>
        <v>14560</v>
      </c>
      <c r="G35" s="51">
        <f t="shared" si="1"/>
        <v>1029</v>
      </c>
      <c r="H35" s="51">
        <f t="shared" si="2"/>
        <v>1641</v>
      </c>
      <c r="I35" s="51">
        <f t="shared" si="6"/>
        <v>86535</v>
      </c>
      <c r="J35" s="51">
        <v>0</v>
      </c>
      <c r="K35" s="52">
        <f t="shared" si="5"/>
        <v>86535</v>
      </c>
      <c r="L35" s="46"/>
    </row>
    <row r="36" spans="1:14" x14ac:dyDescent="0.2">
      <c r="A36" s="59" t="s">
        <v>77</v>
      </c>
      <c r="B36" s="52">
        <f>SUM(B7:B35)</f>
        <v>9122391</v>
      </c>
      <c r="C36" s="52">
        <f>SUM(C7:C35)</f>
        <v>2151969</v>
      </c>
      <c r="D36" s="52">
        <f>SUM(D7:D35,)</f>
        <v>826747</v>
      </c>
      <c r="E36" s="52">
        <f t="shared" ref="E36:J36" si="7">SUM(E7:E35)</f>
        <v>290462</v>
      </c>
      <c r="F36" s="52">
        <f t="shared" si="7"/>
        <v>2606267</v>
      </c>
      <c r="G36" s="52">
        <f t="shared" si="7"/>
        <v>184269</v>
      </c>
      <c r="H36" s="52">
        <f t="shared" si="7"/>
        <v>293744</v>
      </c>
      <c r="I36" s="52">
        <f t="shared" si="7"/>
        <v>15216293</v>
      </c>
      <c r="J36" s="52">
        <f t="shared" si="7"/>
        <v>13075037</v>
      </c>
      <c r="K36" s="52">
        <f t="shared" si="5"/>
        <v>2141256</v>
      </c>
      <c r="N36" s="39"/>
    </row>
    <row r="38" spans="1:14" x14ac:dyDescent="0.2">
      <c r="M38" s="60"/>
    </row>
    <row r="39" spans="1:14" x14ac:dyDescent="0.2">
      <c r="A39" s="46" t="s">
        <v>78</v>
      </c>
      <c r="M39" s="60"/>
    </row>
    <row r="40" spans="1:14" x14ac:dyDescent="0.2">
      <c r="A40" s="62" t="s">
        <v>79</v>
      </c>
    </row>
    <row r="41" spans="1:14" x14ac:dyDescent="0.2">
      <c r="A41" s="91" t="s">
        <v>80</v>
      </c>
      <c r="B41" s="92"/>
      <c r="C41" s="92"/>
      <c r="D41" s="92"/>
      <c r="E41" s="92"/>
      <c r="F41" s="92"/>
      <c r="G41" s="92"/>
      <c r="H41" s="92"/>
      <c r="I41" s="92"/>
      <c r="J41" s="93"/>
    </row>
    <row r="42" spans="1:14" x14ac:dyDescent="0.2">
      <c r="A42" s="88" t="s">
        <v>81</v>
      </c>
      <c r="B42" s="88"/>
      <c r="C42" s="88"/>
      <c r="D42" s="88"/>
      <c r="E42" s="88"/>
      <c r="F42" s="88"/>
      <c r="G42" s="88"/>
      <c r="H42" s="88"/>
      <c r="I42" s="88"/>
      <c r="J42" s="88"/>
    </row>
    <row r="43" spans="1:14" x14ac:dyDescent="0.2">
      <c r="A43" s="88" t="s">
        <v>82</v>
      </c>
      <c r="B43" s="88"/>
      <c r="C43" s="88"/>
      <c r="D43" s="88"/>
      <c r="E43" s="88"/>
      <c r="F43" s="88"/>
      <c r="G43" s="88"/>
      <c r="H43" s="88"/>
      <c r="I43" s="88"/>
      <c r="J43" s="88"/>
    </row>
    <row r="44" spans="1:14" x14ac:dyDescent="0.2">
      <c r="A44" s="88" t="s">
        <v>83</v>
      </c>
      <c r="B44" s="88"/>
      <c r="C44" s="88"/>
      <c r="D44" s="88"/>
      <c r="E44" s="88"/>
      <c r="F44" s="88"/>
      <c r="G44" s="88"/>
      <c r="H44" s="88"/>
      <c r="I44" s="88"/>
      <c r="J44" s="88"/>
    </row>
    <row r="45" spans="1:14" x14ac:dyDescent="0.2">
      <c r="A45" s="88" t="s">
        <v>84</v>
      </c>
      <c r="B45" s="88"/>
      <c r="C45" s="88"/>
      <c r="D45" s="88"/>
      <c r="E45" s="88"/>
      <c r="F45" s="88"/>
      <c r="G45" s="88"/>
      <c r="H45" s="88"/>
      <c r="I45" s="88"/>
      <c r="J45" s="88"/>
    </row>
    <row r="46" spans="1:14" ht="31.15" customHeight="1" x14ac:dyDescent="0.2">
      <c r="A46" s="88" t="s">
        <v>85</v>
      </c>
      <c r="B46" s="88"/>
      <c r="C46" s="88"/>
      <c r="D46" s="88"/>
      <c r="E46" s="88"/>
      <c r="F46" s="88"/>
      <c r="G46" s="88"/>
      <c r="H46" s="88"/>
      <c r="I46" s="88"/>
      <c r="J46" s="88"/>
    </row>
    <row r="47" spans="1:14" x14ac:dyDescent="0.2">
      <c r="A47" s="88" t="s">
        <v>86</v>
      </c>
      <c r="B47" s="88"/>
      <c r="C47" s="88"/>
      <c r="D47" s="88"/>
      <c r="E47" s="88"/>
      <c r="F47" s="88"/>
      <c r="G47" s="88"/>
      <c r="H47" s="88"/>
      <c r="I47" s="88"/>
      <c r="J47" s="88"/>
    </row>
    <row r="50" spans="1:10" ht="94.9" customHeight="1" x14ac:dyDescent="0.2">
      <c r="A50" s="90" t="s">
        <v>87</v>
      </c>
      <c r="B50" s="90"/>
      <c r="C50" s="90"/>
      <c r="D50" s="90"/>
      <c r="E50" s="90"/>
      <c r="F50" s="90"/>
      <c r="G50" s="90"/>
      <c r="H50" s="90"/>
      <c r="I50" s="90"/>
      <c r="J50" s="90"/>
    </row>
  </sheetData>
  <mergeCells count="10">
    <mergeCell ref="I1:K1"/>
    <mergeCell ref="A46:J46"/>
    <mergeCell ref="A47:J47"/>
    <mergeCell ref="F2:I2"/>
    <mergeCell ref="A50:J50"/>
    <mergeCell ref="A41:J41"/>
    <mergeCell ref="A42:J42"/>
    <mergeCell ref="A43:J43"/>
    <mergeCell ref="A44:J44"/>
    <mergeCell ref="A45:J4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8B067-CBEB-45AD-9620-C9C7E36BC421}">
  <sheetPr>
    <tabColor theme="9" tint="0.79998168889431442"/>
  </sheetPr>
  <dimension ref="A1:D24"/>
  <sheetViews>
    <sheetView workbookViewId="0">
      <selection activeCell="C1" sqref="C1:D1"/>
    </sheetView>
  </sheetViews>
  <sheetFormatPr defaultColWidth="9.140625" defaultRowHeight="12.75" x14ac:dyDescent="0.2"/>
  <cols>
    <col min="1" max="1" width="34.7109375" style="1" customWidth="1"/>
    <col min="2" max="2" width="36" style="1" customWidth="1"/>
    <col min="3" max="3" width="36.5703125" style="1" customWidth="1"/>
    <col min="4" max="4" width="30.7109375" style="1" customWidth="1"/>
    <col min="5" max="16384" width="9.140625" style="1"/>
  </cols>
  <sheetData>
    <row r="1" spans="1:4" ht="54" customHeight="1" x14ac:dyDescent="0.2">
      <c r="C1" s="94" t="s">
        <v>99</v>
      </c>
      <c r="D1" s="94"/>
    </row>
    <row r="2" spans="1:4" x14ac:dyDescent="0.2">
      <c r="A2" s="63" t="s">
        <v>96</v>
      </c>
      <c r="C2" s="36"/>
    </row>
    <row r="4" spans="1:4" x14ac:dyDescent="0.2">
      <c r="A4" s="64" t="s">
        <v>36</v>
      </c>
      <c r="B4" s="65" t="s">
        <v>37</v>
      </c>
      <c r="C4" s="65" t="s">
        <v>97</v>
      </c>
    </row>
    <row r="5" spans="1:4" x14ac:dyDescent="0.2">
      <c r="A5" s="66" t="s">
        <v>38</v>
      </c>
      <c r="B5" s="67" t="s">
        <v>39</v>
      </c>
      <c r="C5" s="68">
        <f>'[1]Algas aprekins'!BB29+'[1]Algas aprekins'!BB34</f>
        <v>152889.29999999999</v>
      </c>
      <c r="D5" s="69"/>
    </row>
    <row r="6" spans="1:4" x14ac:dyDescent="0.2">
      <c r="A6" s="66" t="s">
        <v>40</v>
      </c>
      <c r="B6" s="67" t="s">
        <v>39</v>
      </c>
      <c r="C6" s="68">
        <f>'[1]Algas aprekins'!BB44+'[1]Algas aprekins'!BB49</f>
        <v>152889.29999999999</v>
      </c>
      <c r="D6" s="69"/>
    </row>
    <row r="9" spans="1:4" x14ac:dyDescent="0.2">
      <c r="B9" s="64" t="s">
        <v>36</v>
      </c>
      <c r="C9" s="64" t="s">
        <v>41</v>
      </c>
    </row>
    <row r="10" spans="1:4" x14ac:dyDescent="0.2">
      <c r="B10" s="70" t="s">
        <v>38</v>
      </c>
      <c r="C10" s="68">
        <f>ROUND(7/3,2)</f>
        <v>2.33</v>
      </c>
      <c r="D10" s="71"/>
    </row>
    <row r="11" spans="1:4" x14ac:dyDescent="0.2">
      <c r="B11" s="70" t="s">
        <v>40</v>
      </c>
      <c r="C11" s="68">
        <f>ROUND(7/3,2)</f>
        <v>2.33</v>
      </c>
      <c r="D11" s="71"/>
    </row>
    <row r="12" spans="1:4" x14ac:dyDescent="0.2">
      <c r="B12" s="1" t="s">
        <v>91</v>
      </c>
    </row>
    <row r="17" spans="1:3" x14ac:dyDescent="0.2">
      <c r="A17" s="72" t="s">
        <v>98</v>
      </c>
      <c r="B17" s="73">
        <f>13856</f>
        <v>13856</v>
      </c>
    </row>
    <row r="24" spans="1:3" x14ac:dyDescent="0.2">
      <c r="C24" s="71"/>
    </row>
  </sheetData>
  <mergeCells count="1">
    <mergeCell ref="C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0CA46-5FF7-4011-A31C-F6F971C7EA2C}">
  <sheetPr>
    <tabColor theme="9" tint="0.79998168889431442"/>
  </sheetPr>
  <dimension ref="A1:I42"/>
  <sheetViews>
    <sheetView workbookViewId="0">
      <selection activeCell="I23" sqref="I23"/>
    </sheetView>
  </sheetViews>
  <sheetFormatPr defaultColWidth="9.140625" defaultRowHeight="12.75" x14ac:dyDescent="0.2"/>
  <cols>
    <col min="1" max="1" width="7.5703125" style="1" customWidth="1"/>
    <col min="2" max="2" width="48.5703125" style="1" customWidth="1"/>
    <col min="3" max="3" width="15.42578125" style="2" customWidth="1"/>
    <col min="4" max="6" width="15.42578125" style="1" customWidth="1"/>
    <col min="7" max="7" width="9.140625" style="1"/>
    <col min="8" max="8" width="15.28515625" style="3" customWidth="1"/>
    <col min="9" max="16384" width="9.140625" style="1"/>
  </cols>
  <sheetData>
    <row r="1" spans="1:9" ht="37.5" customHeight="1" x14ac:dyDescent="0.2">
      <c r="D1" s="94" t="s">
        <v>99</v>
      </c>
      <c r="E1" s="94"/>
      <c r="F1" s="94"/>
    </row>
    <row r="2" spans="1:9" x14ac:dyDescent="0.2">
      <c r="A2" s="63" t="s">
        <v>0</v>
      </c>
      <c r="B2" s="5"/>
    </row>
    <row r="3" spans="1:9" ht="63.75" x14ac:dyDescent="0.2">
      <c r="A3" s="6" t="s">
        <v>42</v>
      </c>
      <c r="B3" s="6" t="s">
        <v>1</v>
      </c>
      <c r="C3" s="29" t="s">
        <v>54</v>
      </c>
      <c r="D3" s="32" t="s">
        <v>43</v>
      </c>
      <c r="E3" s="30" t="s">
        <v>44</v>
      </c>
      <c r="F3" s="30" t="s">
        <v>45</v>
      </c>
      <c r="I3" s="7"/>
    </row>
    <row r="4" spans="1:9" x14ac:dyDescent="0.2">
      <c r="A4" s="8">
        <v>1</v>
      </c>
      <c r="B4" s="9" t="s">
        <v>8</v>
      </c>
      <c r="C4" s="12">
        <v>18808</v>
      </c>
      <c r="D4" s="9">
        <f>ROUND(C4/365,0)</f>
        <v>52</v>
      </c>
      <c r="E4" s="9">
        <v>6</v>
      </c>
      <c r="F4" s="13">
        <f>ROUND(D4/E4,2)</f>
        <v>8.67</v>
      </c>
    </row>
    <row r="5" spans="1:9" x14ac:dyDescent="0.2">
      <c r="A5" s="8">
        <v>2</v>
      </c>
      <c r="B5" s="10" t="s">
        <v>9</v>
      </c>
      <c r="C5" s="12">
        <v>20729</v>
      </c>
      <c r="D5" s="9">
        <f t="shared" ref="D5:D30" si="0">ROUND(C5/365,0)</f>
        <v>57</v>
      </c>
      <c r="E5" s="9">
        <v>6</v>
      </c>
      <c r="F5" s="13">
        <f t="shared" ref="F5:F24" si="1">ROUND(D5/E5,2)</f>
        <v>9.5</v>
      </c>
      <c r="H5" s="11"/>
    </row>
    <row r="6" spans="1:9" s="5" customFormat="1" x14ac:dyDescent="0.2">
      <c r="A6" s="8">
        <v>3</v>
      </c>
      <c r="B6" s="10" t="s">
        <v>10</v>
      </c>
      <c r="C6" s="12">
        <v>21666</v>
      </c>
      <c r="D6" s="9">
        <f t="shared" si="0"/>
        <v>59</v>
      </c>
      <c r="E6" s="9">
        <v>5</v>
      </c>
      <c r="F6" s="13">
        <f>ROUND(D6/E6,2)</f>
        <v>11.8</v>
      </c>
      <c r="H6" s="11"/>
    </row>
    <row r="7" spans="1:9" s="5" customFormat="1" x14ac:dyDescent="0.2">
      <c r="A7" s="8">
        <v>4</v>
      </c>
      <c r="B7" s="10" t="s">
        <v>11</v>
      </c>
      <c r="C7" s="12">
        <v>5348</v>
      </c>
      <c r="D7" s="9">
        <f t="shared" si="0"/>
        <v>15</v>
      </c>
      <c r="E7" s="9">
        <v>6</v>
      </c>
      <c r="F7" s="13">
        <f>ROUND(D7/E7,2)</f>
        <v>2.5</v>
      </c>
      <c r="H7" s="11"/>
    </row>
    <row r="8" spans="1:9" s="5" customFormat="1" x14ac:dyDescent="0.2">
      <c r="A8" s="8">
        <v>5</v>
      </c>
      <c r="B8" s="10" t="s">
        <v>12</v>
      </c>
      <c r="C8" s="12">
        <v>2382</v>
      </c>
      <c r="D8" s="9">
        <f>ROUND(C8/365,0)</f>
        <v>7</v>
      </c>
      <c r="E8" s="9">
        <v>6</v>
      </c>
      <c r="F8" s="13">
        <f t="shared" si="1"/>
        <v>1.17</v>
      </c>
      <c r="H8" s="11"/>
    </row>
    <row r="9" spans="1:9" s="4" customFormat="1" x14ac:dyDescent="0.2">
      <c r="A9" s="8">
        <v>6</v>
      </c>
      <c r="B9" s="10" t="s">
        <v>13</v>
      </c>
      <c r="C9" s="12">
        <v>5429</v>
      </c>
      <c r="D9" s="9">
        <f t="shared" si="0"/>
        <v>15</v>
      </c>
      <c r="E9" s="9">
        <v>6</v>
      </c>
      <c r="F9" s="13">
        <f t="shared" si="1"/>
        <v>2.5</v>
      </c>
      <c r="H9" s="14"/>
    </row>
    <row r="10" spans="1:9" s="5" customFormat="1" x14ac:dyDescent="0.2">
      <c r="A10" s="8">
        <v>7</v>
      </c>
      <c r="B10" s="10" t="s">
        <v>14</v>
      </c>
      <c r="C10" s="12">
        <v>5604</v>
      </c>
      <c r="D10" s="9">
        <f t="shared" si="0"/>
        <v>15</v>
      </c>
      <c r="E10" s="9">
        <v>6</v>
      </c>
      <c r="F10" s="13">
        <f t="shared" si="1"/>
        <v>2.5</v>
      </c>
      <c r="H10" s="3"/>
    </row>
    <row r="11" spans="1:9" s="5" customFormat="1" x14ac:dyDescent="0.2">
      <c r="A11" s="8">
        <v>8</v>
      </c>
      <c r="B11" s="10" t="s">
        <v>15</v>
      </c>
      <c r="C11" s="12">
        <v>5509</v>
      </c>
      <c r="D11" s="9">
        <f t="shared" si="0"/>
        <v>15</v>
      </c>
      <c r="E11" s="9">
        <v>6</v>
      </c>
      <c r="F11" s="13">
        <f t="shared" si="1"/>
        <v>2.5</v>
      </c>
      <c r="H11" s="3"/>
    </row>
    <row r="12" spans="1:9" s="5" customFormat="1" x14ac:dyDescent="0.2">
      <c r="A12" s="8">
        <v>9</v>
      </c>
      <c r="B12" s="10" t="s">
        <v>16</v>
      </c>
      <c r="C12" s="12">
        <v>7595</v>
      </c>
      <c r="D12" s="9">
        <f>ROUND(C12/365,0)</f>
        <v>21</v>
      </c>
      <c r="E12" s="9">
        <v>6</v>
      </c>
      <c r="F12" s="13">
        <f>ROUND(D12/E12,2)</f>
        <v>3.5</v>
      </c>
      <c r="H12" s="3"/>
    </row>
    <row r="13" spans="1:9" x14ac:dyDescent="0.2">
      <c r="A13" s="8">
        <v>10</v>
      </c>
      <c r="B13" s="10" t="s">
        <v>17</v>
      </c>
      <c r="C13" s="12">
        <v>5844</v>
      </c>
      <c r="D13" s="9">
        <f t="shared" si="0"/>
        <v>16</v>
      </c>
      <c r="E13" s="9">
        <v>6</v>
      </c>
      <c r="F13" s="13">
        <f t="shared" si="1"/>
        <v>2.67</v>
      </c>
    </row>
    <row r="14" spans="1:9" s="4" customFormat="1" x14ac:dyDescent="0.2">
      <c r="A14" s="15">
        <v>11</v>
      </c>
      <c r="B14" s="10" t="s">
        <v>18</v>
      </c>
      <c r="C14" s="16">
        <v>2454</v>
      </c>
      <c r="D14" s="10">
        <f t="shared" si="0"/>
        <v>7</v>
      </c>
      <c r="E14" s="10">
        <v>6</v>
      </c>
      <c r="F14" s="17">
        <f t="shared" si="1"/>
        <v>1.17</v>
      </c>
      <c r="H14" s="14"/>
    </row>
    <row r="15" spans="1:9" x14ac:dyDescent="0.2">
      <c r="A15" s="8">
        <v>12</v>
      </c>
      <c r="B15" s="10" t="s">
        <v>19</v>
      </c>
      <c r="C15" s="12">
        <v>3590</v>
      </c>
      <c r="D15" s="9">
        <f t="shared" si="0"/>
        <v>10</v>
      </c>
      <c r="E15" s="9">
        <v>6</v>
      </c>
      <c r="F15" s="13">
        <f t="shared" si="1"/>
        <v>1.67</v>
      </c>
    </row>
    <row r="16" spans="1:9" x14ac:dyDescent="0.2">
      <c r="A16" s="8">
        <v>13</v>
      </c>
      <c r="B16" s="10" t="s">
        <v>20</v>
      </c>
      <c r="C16" s="12">
        <v>1359</v>
      </c>
      <c r="D16" s="9">
        <f t="shared" si="0"/>
        <v>4</v>
      </c>
      <c r="E16" s="9">
        <v>6</v>
      </c>
      <c r="F16" s="13">
        <f>ROUND(D16/E16,2)</f>
        <v>0.67</v>
      </c>
    </row>
    <row r="17" spans="1:9" x14ac:dyDescent="0.2">
      <c r="A17" s="8">
        <v>14</v>
      </c>
      <c r="B17" s="10" t="s">
        <v>21</v>
      </c>
      <c r="C17" s="12">
        <v>1010</v>
      </c>
      <c r="D17" s="9">
        <f t="shared" si="0"/>
        <v>3</v>
      </c>
      <c r="E17" s="9">
        <v>6</v>
      </c>
      <c r="F17" s="13">
        <f t="shared" si="1"/>
        <v>0.5</v>
      </c>
    </row>
    <row r="18" spans="1:9" x14ac:dyDescent="0.2">
      <c r="A18" s="8">
        <v>15</v>
      </c>
      <c r="B18" s="10" t="s">
        <v>22</v>
      </c>
      <c r="C18" s="12">
        <v>5724.42</v>
      </c>
      <c r="D18" s="9">
        <f t="shared" si="0"/>
        <v>16</v>
      </c>
      <c r="E18" s="9">
        <v>6</v>
      </c>
      <c r="F18" s="13">
        <f t="shared" si="1"/>
        <v>2.67</v>
      </c>
    </row>
    <row r="19" spans="1:9" x14ac:dyDescent="0.2">
      <c r="A19" s="8">
        <v>16</v>
      </c>
      <c r="B19" s="10" t="s">
        <v>23</v>
      </c>
      <c r="C19" s="12">
        <v>1712</v>
      </c>
      <c r="D19" s="9">
        <f t="shared" si="0"/>
        <v>5</v>
      </c>
      <c r="E19" s="9">
        <v>6</v>
      </c>
      <c r="F19" s="13">
        <f t="shared" si="1"/>
        <v>0.83</v>
      </c>
    </row>
    <row r="20" spans="1:9" x14ac:dyDescent="0.2">
      <c r="A20" s="8">
        <v>17</v>
      </c>
      <c r="B20" s="10" t="s">
        <v>24</v>
      </c>
      <c r="C20" s="12">
        <v>2152</v>
      </c>
      <c r="D20" s="9">
        <f t="shared" si="0"/>
        <v>6</v>
      </c>
      <c r="E20" s="9">
        <v>6</v>
      </c>
      <c r="F20" s="13">
        <f t="shared" si="1"/>
        <v>1</v>
      </c>
    </row>
    <row r="21" spans="1:9" x14ac:dyDescent="0.2">
      <c r="A21" s="8">
        <v>18</v>
      </c>
      <c r="B21" s="10" t="s">
        <v>25</v>
      </c>
      <c r="C21" s="12">
        <v>1389</v>
      </c>
      <c r="D21" s="9">
        <f t="shared" si="0"/>
        <v>4</v>
      </c>
      <c r="E21" s="9">
        <v>6</v>
      </c>
      <c r="F21" s="13">
        <f t="shared" si="1"/>
        <v>0.67</v>
      </c>
    </row>
    <row r="22" spans="1:9" x14ac:dyDescent="0.2">
      <c r="A22" s="8">
        <v>19</v>
      </c>
      <c r="B22" s="10" t="s">
        <v>26</v>
      </c>
      <c r="C22" s="12">
        <v>810</v>
      </c>
      <c r="D22" s="9">
        <f t="shared" si="0"/>
        <v>2</v>
      </c>
      <c r="E22" s="9">
        <v>6</v>
      </c>
      <c r="F22" s="13">
        <f t="shared" si="1"/>
        <v>0.33</v>
      </c>
    </row>
    <row r="23" spans="1:9" x14ac:dyDescent="0.2">
      <c r="A23" s="8">
        <v>20</v>
      </c>
      <c r="B23" s="10" t="s">
        <v>27</v>
      </c>
      <c r="C23" s="12">
        <v>1072</v>
      </c>
      <c r="D23" s="9">
        <f t="shared" si="0"/>
        <v>3</v>
      </c>
      <c r="E23" s="9">
        <v>6</v>
      </c>
      <c r="F23" s="13">
        <f t="shared" si="1"/>
        <v>0.5</v>
      </c>
    </row>
    <row r="24" spans="1:9" x14ac:dyDescent="0.2">
      <c r="A24" s="8">
        <v>21</v>
      </c>
      <c r="B24" s="10" t="s">
        <v>46</v>
      </c>
      <c r="C24" s="16">
        <v>621</v>
      </c>
      <c r="D24" s="10">
        <f t="shared" si="0"/>
        <v>2</v>
      </c>
      <c r="E24" s="10">
        <v>6</v>
      </c>
      <c r="F24" s="18">
        <f t="shared" si="1"/>
        <v>0.33</v>
      </c>
    </row>
    <row r="25" spans="1:9" s="19" customFormat="1" x14ac:dyDescent="0.2">
      <c r="A25" s="15">
        <v>22</v>
      </c>
      <c r="B25" s="10" t="s">
        <v>47</v>
      </c>
      <c r="C25" s="16">
        <v>378</v>
      </c>
      <c r="D25" s="10">
        <f t="shared" si="0"/>
        <v>1</v>
      </c>
      <c r="E25" s="10">
        <v>6</v>
      </c>
      <c r="F25" s="18">
        <f>ROUND(D25/E25,2)</f>
        <v>0.17</v>
      </c>
      <c r="H25" s="20"/>
    </row>
    <row r="26" spans="1:9" s="5" customFormat="1" x14ac:dyDescent="0.2">
      <c r="A26" s="8">
        <v>23</v>
      </c>
      <c r="B26" s="10" t="s">
        <v>48</v>
      </c>
      <c r="C26" s="16">
        <v>877</v>
      </c>
      <c r="D26" s="10">
        <f t="shared" si="0"/>
        <v>2</v>
      </c>
      <c r="E26" s="10">
        <v>6</v>
      </c>
      <c r="F26" s="18">
        <f>ROUND(D26/E26,8)</f>
        <v>0.33333332999999998</v>
      </c>
      <c r="H26" s="11"/>
    </row>
    <row r="27" spans="1:9" x14ac:dyDescent="0.2">
      <c r="A27" s="8">
        <v>24</v>
      </c>
      <c r="B27" s="10" t="s">
        <v>31</v>
      </c>
      <c r="C27" s="16">
        <v>1022</v>
      </c>
      <c r="D27" s="10">
        <f t="shared" si="0"/>
        <v>3</v>
      </c>
      <c r="E27" s="10">
        <v>6</v>
      </c>
      <c r="F27" s="18">
        <f>ROUND(D27/E27,2)</f>
        <v>0.5</v>
      </c>
    </row>
    <row r="28" spans="1:9" s="24" customFormat="1" x14ac:dyDescent="0.2">
      <c r="A28" s="15">
        <v>25</v>
      </c>
      <c r="B28" s="10" t="s">
        <v>49</v>
      </c>
      <c r="C28" s="16">
        <v>70</v>
      </c>
      <c r="D28" s="10">
        <f>ROUND(C28/365,0)</f>
        <v>0</v>
      </c>
      <c r="E28" s="10">
        <v>6</v>
      </c>
      <c r="F28" s="18">
        <v>0.17</v>
      </c>
      <c r="H28" s="25"/>
      <c r="I28" s="26"/>
    </row>
    <row r="29" spans="1:9" s="27" customFormat="1" x14ac:dyDescent="0.2">
      <c r="A29" s="15">
        <v>26</v>
      </c>
      <c r="B29" s="10" t="s">
        <v>50</v>
      </c>
      <c r="C29" s="16">
        <v>284</v>
      </c>
      <c r="D29" s="10">
        <f t="shared" si="0"/>
        <v>1</v>
      </c>
      <c r="E29" s="10">
        <v>6</v>
      </c>
      <c r="F29" s="18">
        <f>ROUND(D29/E29,2)</f>
        <v>0.17</v>
      </c>
      <c r="H29" s="28"/>
    </row>
    <row r="30" spans="1:9" s="27" customFormat="1" x14ac:dyDescent="0.2">
      <c r="A30" s="15">
        <v>27</v>
      </c>
      <c r="B30" s="10" t="s">
        <v>51</v>
      </c>
      <c r="C30" s="16">
        <v>436</v>
      </c>
      <c r="D30" s="10">
        <f t="shared" si="0"/>
        <v>1</v>
      </c>
      <c r="E30" s="10">
        <v>6</v>
      </c>
      <c r="F30" s="18">
        <f>ROUND(D30/E30,2)</f>
        <v>0.17</v>
      </c>
      <c r="H30" s="28"/>
    </row>
    <row r="31" spans="1:9" s="24" customFormat="1" x14ac:dyDescent="0.2">
      <c r="A31" s="15">
        <v>28</v>
      </c>
      <c r="B31" s="10" t="s">
        <v>52</v>
      </c>
      <c r="C31" s="16">
        <v>57</v>
      </c>
      <c r="D31" s="10">
        <f>ROUND(C31/365,0)</f>
        <v>0</v>
      </c>
      <c r="E31" s="10">
        <v>6</v>
      </c>
      <c r="F31" s="18">
        <v>0.17</v>
      </c>
      <c r="H31" s="25"/>
    </row>
    <row r="32" spans="1:9" s="24" customFormat="1" x14ac:dyDescent="0.2">
      <c r="A32" s="15">
        <v>29</v>
      </c>
      <c r="B32" s="10" t="s">
        <v>58</v>
      </c>
      <c r="C32" s="16">
        <v>730</v>
      </c>
      <c r="D32" s="10">
        <f>C32/365</f>
        <v>2</v>
      </c>
      <c r="E32" s="10">
        <v>6</v>
      </c>
      <c r="F32" s="18">
        <f>ROUND(D32/E32,8)</f>
        <v>0.33333332999999998</v>
      </c>
      <c r="H32" s="25"/>
    </row>
    <row r="33" spans="1:3" x14ac:dyDescent="0.2">
      <c r="B33" s="5"/>
      <c r="C33" s="2">
        <f>SUM(C4:C31)</f>
        <v>123931.42</v>
      </c>
    </row>
    <row r="35" spans="1:3" x14ac:dyDescent="0.2">
      <c r="A35" s="31" t="s">
        <v>59</v>
      </c>
    </row>
    <row r="38" spans="1:3" x14ac:dyDescent="0.2">
      <c r="A38" s="5"/>
      <c r="B38" s="21"/>
    </row>
    <row r="39" spans="1:3" x14ac:dyDescent="0.2">
      <c r="A39" s="5"/>
      <c r="B39" s="22"/>
    </row>
    <row r="40" spans="1:3" x14ac:dyDescent="0.2">
      <c r="A40" s="5"/>
      <c r="B40" s="22"/>
    </row>
    <row r="41" spans="1:3" x14ac:dyDescent="0.2">
      <c r="A41" s="5"/>
      <c r="B41" s="22"/>
    </row>
    <row r="42" spans="1:3" x14ac:dyDescent="0.2">
      <c r="A42" s="5"/>
      <c r="B42" s="22"/>
    </row>
  </sheetData>
  <mergeCells count="1">
    <mergeCell ref="D1:F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B655D-AAF9-46CA-8E88-3A1594ED4D8A}">
  <sheetPr>
    <tabColor theme="9" tint="0.79998168889431442"/>
  </sheetPr>
  <dimension ref="A1:L38"/>
  <sheetViews>
    <sheetView workbookViewId="0">
      <selection activeCell="K26" sqref="K26"/>
    </sheetView>
  </sheetViews>
  <sheetFormatPr defaultColWidth="8.85546875" defaultRowHeight="12.75" x14ac:dyDescent="0.2"/>
  <cols>
    <col min="1" max="1" width="38" style="39" customWidth="1"/>
    <col min="2" max="4" width="18.140625" style="39" hidden="1" customWidth="1"/>
    <col min="5" max="5" width="18.140625" style="39" customWidth="1"/>
    <col min="6" max="6" width="18.85546875" style="39" customWidth="1"/>
    <col min="7" max="7" width="11.42578125" style="39" customWidth="1"/>
    <col min="8" max="8" width="17.28515625" style="39" customWidth="1"/>
    <col min="9" max="9" width="20.5703125" style="39" customWidth="1"/>
    <col min="10" max="10" width="8.85546875" style="39"/>
    <col min="11" max="11" width="24" style="39" customWidth="1"/>
    <col min="12" max="16384" width="8.85546875" style="39"/>
  </cols>
  <sheetData>
    <row r="1" spans="1:9" ht="55.5" customHeight="1" x14ac:dyDescent="0.2">
      <c r="G1" s="95" t="s">
        <v>99</v>
      </c>
      <c r="H1" s="95"/>
      <c r="I1" s="95"/>
    </row>
    <row r="2" spans="1:9" x14ac:dyDescent="0.2">
      <c r="A2" s="82" t="s">
        <v>0</v>
      </c>
    </row>
    <row r="3" spans="1:9" ht="51" x14ac:dyDescent="0.2">
      <c r="A3" s="84" t="s">
        <v>1</v>
      </c>
      <c r="B3" s="85" t="s">
        <v>2</v>
      </c>
      <c r="C3" s="85" t="s">
        <v>56</v>
      </c>
      <c r="D3" s="85" t="s">
        <v>57</v>
      </c>
      <c r="E3" s="85" t="s">
        <v>3</v>
      </c>
      <c r="F3" s="85" t="s">
        <v>4</v>
      </c>
      <c r="G3" s="86" t="s">
        <v>5</v>
      </c>
      <c r="H3" s="86" t="s">
        <v>6</v>
      </c>
      <c r="I3" s="86" t="s">
        <v>7</v>
      </c>
    </row>
    <row r="4" spans="1:9" s="46" customFormat="1" ht="13.5" x14ac:dyDescent="0.2">
      <c r="A4" s="74" t="s">
        <v>8</v>
      </c>
      <c r="B4" s="23">
        <v>91184</v>
      </c>
      <c r="C4" s="23">
        <v>24749</v>
      </c>
      <c r="D4" s="23">
        <v>1144</v>
      </c>
      <c r="E4" s="23">
        <f>B4-C4-D4</f>
        <v>65291</v>
      </c>
      <c r="F4" s="23">
        <v>21618</v>
      </c>
      <c r="G4" s="75">
        <f>F4/E4</f>
        <v>0.33110229587538864</v>
      </c>
      <c r="H4" s="75">
        <v>0.2</v>
      </c>
      <c r="I4" s="76">
        <f>ROUND(F4-(F4*0.13),0)</f>
        <v>18808</v>
      </c>
    </row>
    <row r="5" spans="1:9" s="46" customFormat="1" ht="13.5" x14ac:dyDescent="0.2">
      <c r="A5" s="74" t="s">
        <v>9</v>
      </c>
      <c r="B5" s="23">
        <v>118706</v>
      </c>
      <c r="C5" s="23">
        <v>27223</v>
      </c>
      <c r="D5" s="23"/>
      <c r="E5" s="23">
        <f t="shared" ref="E5:E31" si="0">B5-C5-D5</f>
        <v>91483</v>
      </c>
      <c r="F5" s="23">
        <v>21370</v>
      </c>
      <c r="G5" s="75">
        <f t="shared" ref="G5:G31" si="1">F5/E5</f>
        <v>0.2335953127903545</v>
      </c>
      <c r="H5" s="75">
        <v>0.2</v>
      </c>
      <c r="I5" s="76">
        <f>ROUND(F5-(F5*0.03),0)</f>
        <v>20729</v>
      </c>
    </row>
    <row r="6" spans="1:9" s="46" customFormat="1" ht="13.5" x14ac:dyDescent="0.2">
      <c r="A6" s="74" t="s">
        <v>10</v>
      </c>
      <c r="B6" s="23">
        <v>47032</v>
      </c>
      <c r="C6" s="23">
        <v>6501</v>
      </c>
      <c r="D6" s="23"/>
      <c r="E6" s="23">
        <f t="shared" si="0"/>
        <v>40531</v>
      </c>
      <c r="F6" s="23">
        <v>21666</v>
      </c>
      <c r="G6" s="75">
        <f t="shared" si="1"/>
        <v>0.53455379832720629</v>
      </c>
      <c r="H6" s="75">
        <f>G6</f>
        <v>0.53455379832720629</v>
      </c>
      <c r="I6" s="76">
        <f>F6</f>
        <v>21666</v>
      </c>
    </row>
    <row r="7" spans="1:9" s="46" customFormat="1" ht="13.5" x14ac:dyDescent="0.2">
      <c r="A7" s="74" t="s">
        <v>11</v>
      </c>
      <c r="B7" s="23">
        <v>34280</v>
      </c>
      <c r="C7" s="23">
        <v>5117</v>
      </c>
      <c r="D7" s="23">
        <v>636</v>
      </c>
      <c r="E7" s="23">
        <f t="shared" si="0"/>
        <v>28527</v>
      </c>
      <c r="F7" s="23">
        <v>5348</v>
      </c>
      <c r="G7" s="75">
        <f t="shared" si="1"/>
        <v>0.18747151821081781</v>
      </c>
      <c r="H7" s="75">
        <v>0.2</v>
      </c>
      <c r="I7" s="76">
        <f>F7</f>
        <v>5348</v>
      </c>
    </row>
    <row r="8" spans="1:9" s="46" customFormat="1" ht="13.5" x14ac:dyDescent="0.2">
      <c r="A8" s="74" t="s">
        <v>12</v>
      </c>
      <c r="B8" s="23">
        <v>39452</v>
      </c>
      <c r="C8" s="23">
        <v>5469</v>
      </c>
      <c r="D8" s="23">
        <v>471</v>
      </c>
      <c r="E8" s="23">
        <f t="shared" si="0"/>
        <v>33512</v>
      </c>
      <c r="F8" s="23">
        <v>2382</v>
      </c>
      <c r="G8" s="75">
        <f t="shared" si="1"/>
        <v>7.1079016471711623E-2</v>
      </c>
      <c r="H8" s="75">
        <f>G8</f>
        <v>7.1079016471711623E-2</v>
      </c>
      <c r="I8" s="76">
        <f>F8</f>
        <v>2382</v>
      </c>
    </row>
    <row r="9" spans="1:9" s="46" customFormat="1" ht="13.5" x14ac:dyDescent="0.2">
      <c r="A9" s="74" t="s">
        <v>13</v>
      </c>
      <c r="B9" s="23">
        <v>26496</v>
      </c>
      <c r="C9" s="23">
        <v>2102</v>
      </c>
      <c r="D9" s="23">
        <v>366</v>
      </c>
      <c r="E9" s="23">
        <f t="shared" si="0"/>
        <v>24028</v>
      </c>
      <c r="F9" s="23">
        <v>5655</v>
      </c>
      <c r="G9" s="75">
        <f t="shared" si="1"/>
        <v>0.23535042450474447</v>
      </c>
      <c r="H9" s="75">
        <v>0.2</v>
      </c>
      <c r="I9" s="76">
        <f>ROUND(F9-(F9*0.04),0)</f>
        <v>5429</v>
      </c>
    </row>
    <row r="10" spans="1:9" s="46" customFormat="1" ht="13.5" x14ac:dyDescent="0.2">
      <c r="A10" s="74" t="s">
        <v>14</v>
      </c>
      <c r="B10" s="23">
        <v>34084</v>
      </c>
      <c r="C10" s="23">
        <v>615</v>
      </c>
      <c r="D10" s="23">
        <v>567</v>
      </c>
      <c r="E10" s="23">
        <f t="shared" si="0"/>
        <v>32902</v>
      </c>
      <c r="F10" s="23">
        <v>5604</v>
      </c>
      <c r="G10" s="75">
        <f t="shared" si="1"/>
        <v>0.1703239924624643</v>
      </c>
      <c r="H10" s="75">
        <f>G10</f>
        <v>0.1703239924624643</v>
      </c>
      <c r="I10" s="76">
        <f>F10</f>
        <v>5604</v>
      </c>
    </row>
    <row r="11" spans="1:9" s="46" customFormat="1" ht="13.5" x14ac:dyDescent="0.2">
      <c r="A11" s="74" t="s">
        <v>15</v>
      </c>
      <c r="B11" s="23">
        <v>30936</v>
      </c>
      <c r="C11" s="23">
        <v>2130</v>
      </c>
      <c r="D11" s="23">
        <v>650</v>
      </c>
      <c r="E11" s="23">
        <f t="shared" si="0"/>
        <v>28156</v>
      </c>
      <c r="F11" s="23">
        <v>5509</v>
      </c>
      <c r="G11" s="75">
        <f>F11/E11</f>
        <v>0.1956598948714306</v>
      </c>
      <c r="H11" s="75">
        <v>0.2</v>
      </c>
      <c r="I11" s="76">
        <f>F11</f>
        <v>5509</v>
      </c>
    </row>
    <row r="12" spans="1:9" s="46" customFormat="1" ht="13.5" x14ac:dyDescent="0.2">
      <c r="A12" s="74" t="s">
        <v>16</v>
      </c>
      <c r="B12" s="23">
        <v>22268</v>
      </c>
      <c r="C12" s="23">
        <v>733</v>
      </c>
      <c r="D12" s="23">
        <v>338</v>
      </c>
      <c r="E12" s="23">
        <f t="shared" si="0"/>
        <v>21197</v>
      </c>
      <c r="F12" s="23">
        <v>11685</v>
      </c>
      <c r="G12" s="75">
        <f t="shared" si="1"/>
        <v>0.55125725338491294</v>
      </c>
      <c r="H12" s="75">
        <v>0.2</v>
      </c>
      <c r="I12" s="76">
        <f>ROUND(F12-(F12*0.35),0)</f>
        <v>7595</v>
      </c>
    </row>
    <row r="13" spans="1:9" s="46" customFormat="1" ht="13.5" x14ac:dyDescent="0.2">
      <c r="A13" s="74" t="s">
        <v>17</v>
      </c>
      <c r="B13" s="23">
        <v>24874</v>
      </c>
      <c r="C13" s="23">
        <v>1129</v>
      </c>
      <c r="D13" s="23">
        <v>236</v>
      </c>
      <c r="E13" s="23">
        <f t="shared" si="0"/>
        <v>23509</v>
      </c>
      <c r="F13" s="23">
        <v>6217</v>
      </c>
      <c r="G13" s="75">
        <f t="shared" si="1"/>
        <v>0.26445191203368923</v>
      </c>
      <c r="H13" s="75">
        <v>0.2</v>
      </c>
      <c r="I13" s="76">
        <f>ROUND(F13-(F13*0.06),0)</f>
        <v>5844</v>
      </c>
    </row>
    <row r="14" spans="1:9" s="46" customFormat="1" ht="13.5" x14ac:dyDescent="0.2">
      <c r="A14" s="74" t="s">
        <v>18</v>
      </c>
      <c r="B14" s="23">
        <v>9977</v>
      </c>
      <c r="C14" s="23">
        <v>968</v>
      </c>
      <c r="D14" s="23">
        <v>166</v>
      </c>
      <c r="E14" s="23">
        <f t="shared" si="0"/>
        <v>8843</v>
      </c>
      <c r="F14" s="23">
        <v>2757</v>
      </c>
      <c r="G14" s="75">
        <f t="shared" si="1"/>
        <v>0.31177202306909418</v>
      </c>
      <c r="H14" s="75">
        <v>0.2</v>
      </c>
      <c r="I14" s="76">
        <f>ROUND(F14-(F14*0.11),0)</f>
        <v>2454</v>
      </c>
    </row>
    <row r="15" spans="1:9" s="46" customFormat="1" ht="13.5" x14ac:dyDescent="0.2">
      <c r="A15" s="74" t="s">
        <v>19</v>
      </c>
      <c r="B15" s="23">
        <v>12231</v>
      </c>
      <c r="C15" s="23">
        <v>316</v>
      </c>
      <c r="D15" s="23"/>
      <c r="E15" s="23">
        <f t="shared" si="0"/>
        <v>11915</v>
      </c>
      <c r="F15" s="23">
        <v>4223</v>
      </c>
      <c r="G15" s="75">
        <f t="shared" si="1"/>
        <v>0.35442719261435168</v>
      </c>
      <c r="H15" s="75">
        <v>0.2</v>
      </c>
      <c r="I15" s="76">
        <f>ROUND(F15-(F15*0.15),0)</f>
        <v>3590</v>
      </c>
    </row>
    <row r="16" spans="1:9" s="46" customFormat="1" ht="13.5" x14ac:dyDescent="0.2">
      <c r="A16" s="74" t="s">
        <v>20</v>
      </c>
      <c r="B16" s="23">
        <v>6767</v>
      </c>
      <c r="C16" s="23">
        <v>166</v>
      </c>
      <c r="D16" s="23">
        <v>194</v>
      </c>
      <c r="E16" s="23">
        <f t="shared" si="0"/>
        <v>6407</v>
      </c>
      <c r="F16" s="23">
        <v>1373</v>
      </c>
      <c r="G16" s="75">
        <f t="shared" si="1"/>
        <v>0.21429686280630561</v>
      </c>
      <c r="H16" s="75">
        <v>0.2</v>
      </c>
      <c r="I16" s="76">
        <f>ROUND(F16-(F16*0.01),0)</f>
        <v>1359</v>
      </c>
    </row>
    <row r="17" spans="1:12" s="46" customFormat="1" ht="13.5" x14ac:dyDescent="0.2">
      <c r="A17" s="74" t="s">
        <v>21</v>
      </c>
      <c r="B17" s="23">
        <v>10315</v>
      </c>
      <c r="C17" s="23">
        <v>205</v>
      </c>
      <c r="D17" s="23">
        <v>1219</v>
      </c>
      <c r="E17" s="23">
        <f t="shared" si="0"/>
        <v>8891</v>
      </c>
      <c r="F17" s="23">
        <v>1010</v>
      </c>
      <c r="G17" s="75">
        <f t="shared" si="1"/>
        <v>0.11359802047013834</v>
      </c>
      <c r="H17" s="75">
        <f>G17</f>
        <v>0.11359802047013834</v>
      </c>
      <c r="I17" s="76">
        <f>F17</f>
        <v>1010</v>
      </c>
    </row>
    <row r="18" spans="1:12" s="46" customFormat="1" ht="13.5" x14ac:dyDescent="0.2">
      <c r="A18" s="74" t="s">
        <v>22</v>
      </c>
      <c r="B18" s="23">
        <v>19189</v>
      </c>
      <c r="C18" s="23">
        <v>42</v>
      </c>
      <c r="D18" s="23">
        <v>551</v>
      </c>
      <c r="E18" s="23">
        <f t="shared" si="0"/>
        <v>18596</v>
      </c>
      <c r="F18" s="23">
        <v>6981</v>
      </c>
      <c r="G18" s="75">
        <f t="shared" si="1"/>
        <v>0.37540331254033127</v>
      </c>
      <c r="H18" s="75">
        <v>0.2</v>
      </c>
      <c r="I18" s="76">
        <f>F18-(F18*0.18)</f>
        <v>5724.42</v>
      </c>
    </row>
    <row r="19" spans="1:12" s="46" customFormat="1" ht="13.5" x14ac:dyDescent="0.2">
      <c r="A19" s="74" t="s">
        <v>23</v>
      </c>
      <c r="B19" s="23">
        <v>7448</v>
      </c>
      <c r="C19" s="23">
        <v>255</v>
      </c>
      <c r="D19" s="23">
        <v>139</v>
      </c>
      <c r="E19" s="23">
        <f t="shared" si="0"/>
        <v>7054</v>
      </c>
      <c r="F19" s="23">
        <v>1821</v>
      </c>
      <c r="G19" s="75">
        <f t="shared" si="1"/>
        <v>0.25815140345903032</v>
      </c>
      <c r="H19" s="75">
        <v>0.2</v>
      </c>
      <c r="I19" s="76">
        <f>ROUND(F19-(F19*0.06),0)</f>
        <v>1712</v>
      </c>
    </row>
    <row r="20" spans="1:12" s="46" customFormat="1" ht="13.5" x14ac:dyDescent="0.2">
      <c r="A20" s="74" t="s">
        <v>24</v>
      </c>
      <c r="B20" s="23">
        <v>11876</v>
      </c>
      <c r="C20" s="23">
        <v>383</v>
      </c>
      <c r="D20" s="23">
        <v>374</v>
      </c>
      <c r="E20" s="23">
        <f t="shared" si="0"/>
        <v>11119</v>
      </c>
      <c r="F20" s="23">
        <v>2152</v>
      </c>
      <c r="G20" s="75">
        <f t="shared" si="1"/>
        <v>0.19354258476481698</v>
      </c>
      <c r="H20" s="75">
        <v>0.2</v>
      </c>
      <c r="I20" s="76">
        <f>F20</f>
        <v>2152</v>
      </c>
    </row>
    <row r="21" spans="1:12" s="46" customFormat="1" ht="13.5" x14ac:dyDescent="0.2">
      <c r="A21" s="74" t="s">
        <v>25</v>
      </c>
      <c r="B21" s="23">
        <v>5623</v>
      </c>
      <c r="C21" s="23">
        <v>48</v>
      </c>
      <c r="D21" s="23"/>
      <c r="E21" s="23">
        <f>B21-C21-D21</f>
        <v>5575</v>
      </c>
      <c r="F21" s="23">
        <v>1494</v>
      </c>
      <c r="G21" s="75">
        <f>F21/E21</f>
        <v>0.26798206278026904</v>
      </c>
      <c r="H21" s="75">
        <v>0.2</v>
      </c>
      <c r="I21" s="76">
        <f>ROUND(F21-(F21*0.07),0)</f>
        <v>1389</v>
      </c>
    </row>
    <row r="22" spans="1:12" s="46" customFormat="1" ht="13.5" x14ac:dyDescent="0.2">
      <c r="A22" s="74" t="s">
        <v>26</v>
      </c>
      <c r="B22" s="23">
        <v>3716</v>
      </c>
      <c r="C22" s="23">
        <v>58</v>
      </c>
      <c r="D22" s="23">
        <v>195</v>
      </c>
      <c r="E22" s="23">
        <f t="shared" si="0"/>
        <v>3463</v>
      </c>
      <c r="F22" s="23">
        <v>844</v>
      </c>
      <c r="G22" s="75">
        <f t="shared" si="1"/>
        <v>0.24371931850996245</v>
      </c>
      <c r="H22" s="75">
        <v>0.2</v>
      </c>
      <c r="I22" s="76">
        <f>ROUND(F22-(F22*0.04),0)</f>
        <v>810</v>
      </c>
    </row>
    <row r="23" spans="1:12" s="46" customFormat="1" ht="13.5" x14ac:dyDescent="0.2">
      <c r="A23" s="74" t="s">
        <v>27</v>
      </c>
      <c r="B23" s="23">
        <v>8015</v>
      </c>
      <c r="C23" s="23">
        <v>330</v>
      </c>
      <c r="D23" s="23"/>
      <c r="E23" s="23">
        <f t="shared" si="0"/>
        <v>7685</v>
      </c>
      <c r="F23" s="23">
        <v>1072</v>
      </c>
      <c r="G23" s="75">
        <f t="shared" si="1"/>
        <v>0.1394925178919974</v>
      </c>
      <c r="H23" s="75">
        <f>G23</f>
        <v>0.1394925178919974</v>
      </c>
      <c r="I23" s="76">
        <f>F23</f>
        <v>1072</v>
      </c>
    </row>
    <row r="24" spans="1:12" s="46" customFormat="1" ht="13.5" x14ac:dyDescent="0.2">
      <c r="A24" s="74" t="s">
        <v>28</v>
      </c>
      <c r="B24" s="23">
        <v>3211</v>
      </c>
      <c r="C24" s="23">
        <v>294</v>
      </c>
      <c r="D24" s="23"/>
      <c r="E24" s="23">
        <f t="shared" si="0"/>
        <v>2917</v>
      </c>
      <c r="F24" s="23">
        <v>1044</v>
      </c>
      <c r="G24" s="75">
        <f t="shared" si="1"/>
        <v>0.35790195406239289</v>
      </c>
      <c r="H24" s="75">
        <v>0.2</v>
      </c>
      <c r="I24" s="76">
        <f>ROUND(F24-(F24*0.16),0)</f>
        <v>877</v>
      </c>
    </row>
    <row r="25" spans="1:12" s="46" customFormat="1" ht="13.5" x14ac:dyDescent="0.2">
      <c r="A25" s="74" t="s">
        <v>29</v>
      </c>
      <c r="B25" s="23">
        <v>5304</v>
      </c>
      <c r="C25" s="23"/>
      <c r="D25" s="23">
        <v>3573</v>
      </c>
      <c r="E25" s="23">
        <f t="shared" si="0"/>
        <v>1731</v>
      </c>
      <c r="F25" s="23">
        <v>970</v>
      </c>
      <c r="G25" s="75">
        <f t="shared" si="1"/>
        <v>0.56036972848064703</v>
      </c>
      <c r="H25" s="75">
        <v>0.2</v>
      </c>
      <c r="I25" s="76">
        <f>ROUND(F25-(F25*0.36),0)</f>
        <v>621</v>
      </c>
    </row>
    <row r="26" spans="1:12" s="46" customFormat="1" ht="13.5" x14ac:dyDescent="0.2">
      <c r="A26" s="74" t="s">
        <v>30</v>
      </c>
      <c r="B26" s="23">
        <v>6650</v>
      </c>
      <c r="C26" s="23">
        <v>348</v>
      </c>
      <c r="D26" s="23">
        <v>676</v>
      </c>
      <c r="E26" s="23">
        <f t="shared" si="0"/>
        <v>5626</v>
      </c>
      <c r="F26" s="23">
        <v>378</v>
      </c>
      <c r="G26" s="75">
        <f t="shared" si="1"/>
        <v>6.7188055456807685E-2</v>
      </c>
      <c r="H26" s="75">
        <f>G26</f>
        <v>6.7188055456807685E-2</v>
      </c>
      <c r="I26" s="76">
        <f>F26</f>
        <v>378</v>
      </c>
    </row>
    <row r="27" spans="1:12" s="46" customFormat="1" ht="13.5" x14ac:dyDescent="0.2">
      <c r="A27" s="74" t="s">
        <v>31</v>
      </c>
      <c r="B27" s="23">
        <v>10203</v>
      </c>
      <c r="C27" s="23">
        <v>191</v>
      </c>
      <c r="D27" s="23"/>
      <c r="E27" s="23">
        <f t="shared" si="0"/>
        <v>10012</v>
      </c>
      <c r="F27" s="23">
        <v>1022</v>
      </c>
      <c r="G27" s="75">
        <f t="shared" si="1"/>
        <v>0.10207750699161007</v>
      </c>
      <c r="H27" s="75">
        <f>G27</f>
        <v>0.10207750699161007</v>
      </c>
      <c r="I27" s="76">
        <f t="shared" ref="I27:I31" si="2">F27</f>
        <v>1022</v>
      </c>
    </row>
    <row r="28" spans="1:12" s="46" customFormat="1" ht="13.5" x14ac:dyDescent="0.2">
      <c r="A28" s="74" t="s">
        <v>32</v>
      </c>
      <c r="B28" s="23">
        <v>2109</v>
      </c>
      <c r="C28" s="23"/>
      <c r="D28" s="23"/>
      <c r="E28" s="23">
        <f t="shared" si="0"/>
        <v>2109</v>
      </c>
      <c r="F28" s="23">
        <v>70</v>
      </c>
      <c r="G28" s="75">
        <f t="shared" si="1"/>
        <v>3.3191085822664772E-2</v>
      </c>
      <c r="H28" s="75">
        <f>G28</f>
        <v>3.3191085822664772E-2</v>
      </c>
      <c r="I28" s="76">
        <f t="shared" si="2"/>
        <v>70</v>
      </c>
    </row>
    <row r="29" spans="1:12" s="46" customFormat="1" ht="13.5" x14ac:dyDescent="0.2">
      <c r="A29" s="74" t="s">
        <v>33</v>
      </c>
      <c r="B29" s="23">
        <v>7985</v>
      </c>
      <c r="C29" s="23">
        <v>519</v>
      </c>
      <c r="D29" s="23"/>
      <c r="E29" s="23">
        <f t="shared" si="0"/>
        <v>7466</v>
      </c>
      <c r="F29" s="23">
        <v>284</v>
      </c>
      <c r="G29" s="75">
        <f t="shared" si="1"/>
        <v>3.8039110634878116E-2</v>
      </c>
      <c r="H29" s="75">
        <v>0.04</v>
      </c>
      <c r="I29" s="76">
        <f t="shared" si="2"/>
        <v>284</v>
      </c>
    </row>
    <row r="30" spans="1:12" s="46" customFormat="1" ht="13.5" x14ac:dyDescent="0.2">
      <c r="A30" s="74" t="s">
        <v>34</v>
      </c>
      <c r="B30" s="23">
        <v>4079</v>
      </c>
      <c r="C30" s="23">
        <v>208</v>
      </c>
      <c r="D30" s="23"/>
      <c r="E30" s="23">
        <f t="shared" si="0"/>
        <v>3871</v>
      </c>
      <c r="F30" s="23">
        <v>436</v>
      </c>
      <c r="G30" s="75">
        <f t="shared" si="1"/>
        <v>0.11263239473004391</v>
      </c>
      <c r="H30" s="75">
        <f>G30</f>
        <v>0.11263239473004391</v>
      </c>
      <c r="I30" s="76">
        <f t="shared" si="2"/>
        <v>436</v>
      </c>
    </row>
    <row r="31" spans="1:12" s="46" customFormat="1" ht="13.5" x14ac:dyDescent="0.2">
      <c r="A31" s="74" t="s">
        <v>35</v>
      </c>
      <c r="B31" s="23">
        <v>3544</v>
      </c>
      <c r="C31" s="23"/>
      <c r="D31" s="23"/>
      <c r="E31" s="23">
        <f t="shared" si="0"/>
        <v>3544</v>
      </c>
      <c r="F31" s="23">
        <v>57</v>
      </c>
      <c r="G31" s="75">
        <f t="shared" si="1"/>
        <v>1.608352144469526E-2</v>
      </c>
      <c r="H31" s="75">
        <f>G31</f>
        <v>1.608352144469526E-2</v>
      </c>
      <c r="I31" s="76">
        <f t="shared" si="2"/>
        <v>57</v>
      </c>
      <c r="K31" s="39"/>
      <c r="L31" s="39"/>
    </row>
    <row r="32" spans="1:12" s="81" customFormat="1" x14ac:dyDescent="0.2">
      <c r="A32" s="77" t="s">
        <v>55</v>
      </c>
      <c r="B32" s="78"/>
      <c r="C32" s="78"/>
      <c r="D32" s="78"/>
      <c r="E32" s="78"/>
      <c r="F32" s="79">
        <f>SUM(F4:F31)</f>
        <v>135042</v>
      </c>
      <c r="G32" s="77"/>
      <c r="H32" s="77"/>
      <c r="I32" s="80">
        <f>SUM(I4:I31)</f>
        <v>123931.42</v>
      </c>
      <c r="K32" s="82"/>
      <c r="L32" s="82"/>
    </row>
    <row r="38" spans="8:8" x14ac:dyDescent="0.2">
      <c r="H38" s="83"/>
    </row>
  </sheetData>
  <mergeCells count="1">
    <mergeCell ref="G1:I1"/>
  </mergeCells>
  <pageMargins left="0.7" right="0.7" top="0.75" bottom="0.75" header="0.3" footer="0.3"/>
</worksheet>
</file>

<file path=docMetadata/LabelInfo.xml><?xml version="1.0" encoding="utf-8"?>
<clbl:labelList xmlns:clbl="http://schemas.microsoft.com/office/2020/mipLabelMetadata">
  <clbl:label id="{171abc8c-0b18-4336-97d7-51d65f5c7f99}" enabled="1" method="Standard" siteId="{dbc9012d-628b-43d4-b190-8a730f7e1e9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4</vt:i4>
      </vt:variant>
    </vt:vector>
  </HeadingPairs>
  <TitlesOfParts>
    <vt:vector size="4" baseType="lpstr">
      <vt:lpstr>4_pielikums_aprēķins</vt:lpstr>
      <vt:lpstr>4p_turp_medik_ēdin</vt:lpstr>
      <vt:lpstr>4p_turp_māsu_skaits</vt:lpstr>
      <vt:lpstr>4p_turp_dati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Kronberga</dc:creator>
  <cp:lastModifiedBy>Ivita Šņore</cp:lastModifiedBy>
  <dcterms:created xsi:type="dcterms:W3CDTF">2026-04-29T10:49:49Z</dcterms:created>
  <dcterms:modified xsi:type="dcterms:W3CDTF">2026-05-15T14:14:33Z</dcterms:modified>
</cp:coreProperties>
</file>