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veselibasministrija-my.sharepoint.com/personal/ivita_snore_vm_gov_lv/Documents/Darbvirsma/Not_1529/2026_GATAVOTIE_NOTEIKUMI/Slimnicu_tikla_reforma_2groz/Gala_variants_pielikumi_4x/"/>
    </mc:Choice>
  </mc:AlternateContent>
  <xr:revisionPtr revIDLastSave="75" documentId="8_{C161C2D9-5140-4F2C-A67C-14BBC0E1AA72}" xr6:coauthVersionLast="47" xr6:coauthVersionMax="47" xr10:uidLastSave="{C90853A8-8FA5-4DA0-A9A5-6CECE55F4646}"/>
  <bookViews>
    <workbookView xWindow="780" yWindow="720" windowWidth="27255" windowHeight="15480" tabRatio="599" firstSheet="2" activeTab="2" xr2:uid="{3C17D82C-1298-4627-BC8D-DEF4CE9A8D01}"/>
  </bookViews>
  <sheets>
    <sheet name="Pivot" sheetId="14" state="hidden" r:id="rId1"/>
    <sheet name="Round" sheetId="15" state="hidden" r:id="rId2"/>
    <sheet name="5_pielikums_SMPP" sheetId="16" r:id="rId3"/>
    <sheet name="5_pielikuma_turp_Nr1_kalendārs" sheetId="12" r:id="rId4"/>
  </sheets>
  <definedNames>
    <definedName name="_xlnm._FilterDatabase" localSheetId="2" hidden="1">'5_pielikums_SMPP'!$A$4:$AH$6</definedName>
    <definedName name="_xlnm.Print_Area" localSheetId="3">'5_pielikuma_turp_Nr1_kalendārs'!$A$1:$N$62</definedName>
    <definedName name="_xlnm.Print_Area" localSheetId="2">'5_pielikums_SMPP'!$A$1:$AH$6</definedName>
  </definedNames>
  <calcPr calcId="191028"/>
  <pivotCaches>
    <pivotCache cacheId="1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3" i="16" l="1"/>
  <c r="C10" i="16"/>
  <c r="F10" i="16" s="1"/>
  <c r="AA5" i="16"/>
  <c r="AA6" i="16"/>
  <c r="AF5" i="16"/>
  <c r="AF6" i="16" l="1"/>
  <c r="X6" i="16"/>
  <c r="U6" i="16"/>
  <c r="R6" i="16"/>
  <c r="O6" i="16"/>
  <c r="L6" i="16"/>
  <c r="I6" i="16"/>
  <c r="F6" i="16"/>
  <c r="X5" i="16"/>
  <c r="U5" i="16"/>
  <c r="R5" i="16"/>
  <c r="O5" i="16"/>
  <c r="L5" i="16"/>
  <c r="I5" i="16"/>
  <c r="F5" i="16"/>
  <c r="AB6" i="16" l="1"/>
  <c r="AB5" i="16"/>
  <c r="A3" i="12" l="1" a="1"/>
  <c r="A3" i="12" s="1"/>
  <c r="A4" i="12" a="1"/>
  <c r="A4" i="12" s="1"/>
  <c r="C39" i="15" l="1"/>
  <c r="D39" i="15"/>
  <c r="E39" i="15"/>
  <c r="F39" i="15"/>
  <c r="G39" i="15"/>
  <c r="B39" i="15"/>
  <c r="H4" i="15"/>
  <c r="H5" i="15"/>
  <c r="H6" i="15"/>
  <c r="H7" i="15"/>
  <c r="H8" i="15"/>
  <c r="H9" i="15"/>
  <c r="H10" i="15"/>
  <c r="H11" i="15"/>
  <c r="H12" i="15"/>
  <c r="H13" i="15"/>
  <c r="H14" i="15"/>
  <c r="H15" i="15"/>
  <c r="H16" i="15"/>
  <c r="H17" i="15"/>
  <c r="H18" i="15"/>
  <c r="H19" i="15"/>
  <c r="H20" i="15"/>
  <c r="H21" i="15"/>
  <c r="H22" i="15"/>
  <c r="H23" i="15"/>
  <c r="H24" i="15"/>
  <c r="H25" i="15"/>
  <c r="H26" i="15"/>
  <c r="H27" i="15"/>
  <c r="H28" i="15"/>
  <c r="H29" i="15"/>
  <c r="H30" i="15"/>
  <c r="H31" i="15"/>
  <c r="H32" i="15"/>
  <c r="H33" i="15"/>
  <c r="H34" i="15"/>
  <c r="H35" i="15"/>
  <c r="H36" i="15"/>
  <c r="H37" i="15"/>
  <c r="H38" i="15"/>
  <c r="H3" i="15"/>
  <c r="H39" i="15" l="1"/>
  <c r="H59" i="12" l="1"/>
  <c r="J59" i="12" s="1"/>
  <c r="J62" i="12"/>
  <c r="J60" i="12"/>
  <c r="N57" i="12"/>
  <c r="M57" i="12"/>
  <c r="K57" i="12"/>
  <c r="C52" i="12"/>
  <c r="D52" i="12" s="1"/>
  <c r="E52" i="12" s="1"/>
  <c r="F52" i="12" s="1"/>
  <c r="G52" i="12" s="1"/>
  <c r="H52" i="12" s="1"/>
  <c r="I52" i="12" s="1"/>
  <c r="C53" i="12" s="1"/>
  <c r="D53" i="12" s="1"/>
  <c r="E53" i="12" s="1"/>
  <c r="F53" i="12" s="1"/>
  <c r="G53" i="12" s="1"/>
  <c r="H53" i="12" s="1"/>
  <c r="L51" i="12"/>
  <c r="L47" i="12"/>
  <c r="H47" i="12"/>
  <c r="I47" i="12" s="1"/>
  <c r="C48" i="12" s="1"/>
  <c r="D48" i="12" s="1"/>
  <c r="E48" i="12" s="1"/>
  <c r="F48" i="12" s="1"/>
  <c r="G48" i="12" s="1"/>
  <c r="H48" i="12"/>
  <c r="I48" i="12" s="1"/>
  <c r="C49" i="12" s="1"/>
  <c r="D49" i="12" s="1"/>
  <c r="E49" i="12" s="1"/>
  <c r="F49" i="12" s="1"/>
  <c r="G49" i="12" s="1"/>
  <c r="H49" i="12" s="1"/>
  <c r="I49" i="12"/>
  <c r="C50" i="12" s="1"/>
  <c r="D50" i="12" s="1"/>
  <c r="E50" i="12" s="1"/>
  <c r="F50" i="12" s="1"/>
  <c r="G50" i="12" s="1"/>
  <c r="H50" i="12" s="1"/>
  <c r="I50" i="12" s="1"/>
  <c r="C51" i="12" s="1"/>
  <c r="D51" i="12" s="1"/>
  <c r="E51" i="12" s="1"/>
  <c r="F51" i="12" s="1"/>
  <c r="G51" i="12" s="1"/>
  <c r="H51" i="12" s="1"/>
  <c r="L43" i="12"/>
  <c r="E43" i="12"/>
  <c r="F43" i="12" s="1"/>
  <c r="G43" i="12" s="1"/>
  <c r="H43" i="12" s="1"/>
  <c r="I43" i="12" s="1"/>
  <c r="C44" i="12" s="1"/>
  <c r="D44" i="12" s="1"/>
  <c r="E44" i="12" s="1"/>
  <c r="F44" i="12" s="1"/>
  <c r="G44" i="12" s="1"/>
  <c r="H44" i="12" s="1"/>
  <c r="I44" i="12" s="1"/>
  <c r="C45" i="12" s="1"/>
  <c r="D45" i="12" s="1"/>
  <c r="E45" i="12" s="1"/>
  <c r="F45" i="12" s="1"/>
  <c r="G45" i="12" s="1"/>
  <c r="H45" i="12" s="1"/>
  <c r="I45" i="12" s="1"/>
  <c r="C46" i="12" s="1"/>
  <c r="D46" i="12" s="1"/>
  <c r="E46" i="12" s="1"/>
  <c r="F46" i="12" s="1"/>
  <c r="G46" i="12" s="1"/>
  <c r="H46" i="12" s="1"/>
  <c r="I46" i="12" s="1"/>
  <c r="C47" i="12" s="1"/>
  <c r="D47" i="12" s="1"/>
  <c r="E47" i="12" s="1"/>
  <c r="F47" i="12" s="1"/>
  <c r="C39" i="12"/>
  <c r="D39" i="12" s="1"/>
  <c r="E39" i="12" s="1"/>
  <c r="F39" i="12" s="1"/>
  <c r="G39" i="12" s="1"/>
  <c r="H39" i="12" s="1"/>
  <c r="I39" i="12" s="1"/>
  <c r="C40" i="12" s="1"/>
  <c r="D40" i="12" s="1"/>
  <c r="E40" i="12" s="1"/>
  <c r="F40" i="12" s="1"/>
  <c r="G40" i="12" s="1"/>
  <c r="H40" i="12" s="1"/>
  <c r="I40" i="12" s="1"/>
  <c r="C41" i="12" s="1"/>
  <c r="D41" i="12" s="1"/>
  <c r="E41" i="12" s="1"/>
  <c r="F41" i="12" s="1"/>
  <c r="G41" i="12" s="1"/>
  <c r="H41" i="12" s="1"/>
  <c r="I41" i="12" s="1"/>
  <c r="C42" i="12" s="1"/>
  <c r="D42" i="12" s="1"/>
  <c r="E42" i="12" s="1"/>
  <c r="F42" i="12" s="1"/>
  <c r="G42" i="12" s="1"/>
  <c r="H42" i="12" s="1"/>
  <c r="I42" i="12" s="1"/>
  <c r="C43" i="12" s="1"/>
  <c r="L38" i="12"/>
  <c r="L34" i="12"/>
  <c r="G34" i="12"/>
  <c r="H34" i="12" s="1"/>
  <c r="I34" i="12" s="1"/>
  <c r="C35" i="12" s="1"/>
  <c r="D35" i="12" s="1"/>
  <c r="E35" i="12" s="1"/>
  <c r="F35" i="12" s="1"/>
  <c r="G35" i="12" s="1"/>
  <c r="H35" i="12" s="1"/>
  <c r="I35" i="12" s="1"/>
  <c r="C36" i="12" s="1"/>
  <c r="D36" i="12" s="1"/>
  <c r="E36" i="12" s="1"/>
  <c r="F36" i="12" s="1"/>
  <c r="G36" i="12" s="1"/>
  <c r="H36" i="12" s="1"/>
  <c r="I36" i="12" s="1"/>
  <c r="C37" i="12" s="1"/>
  <c r="D37" i="12" s="1"/>
  <c r="E37" i="12" s="1"/>
  <c r="F37" i="12" s="1"/>
  <c r="G37" i="12" s="1"/>
  <c r="H37" i="12" s="1"/>
  <c r="I37" i="12" s="1"/>
  <c r="C38" i="12" s="1"/>
  <c r="D38" i="12" s="1"/>
  <c r="E38" i="12" s="1"/>
  <c r="F38" i="12" s="1"/>
  <c r="G38" i="12" s="1"/>
  <c r="H38" i="12" s="1"/>
  <c r="L30" i="12"/>
  <c r="D30" i="12"/>
  <c r="E30" i="12" s="1"/>
  <c r="F30" i="12" s="1"/>
  <c r="G30" i="12" s="1"/>
  <c r="H30" i="12" s="1"/>
  <c r="I30" i="12" s="1"/>
  <c r="C31" i="12" s="1"/>
  <c r="D31" i="12" s="1"/>
  <c r="E31" i="12" s="1"/>
  <c r="F31" i="12" s="1"/>
  <c r="G31" i="12" s="1"/>
  <c r="H31" i="12" s="1"/>
  <c r="I31" i="12" s="1"/>
  <c r="C32" i="12" s="1"/>
  <c r="D32" i="12" s="1"/>
  <c r="E32" i="12" s="1"/>
  <c r="F32" i="12" s="1"/>
  <c r="G32" i="12" s="1"/>
  <c r="H32" i="12" s="1"/>
  <c r="I32" i="12" s="1"/>
  <c r="C33" i="12" s="1"/>
  <c r="D33" i="12" s="1"/>
  <c r="E33" i="12" s="1"/>
  <c r="F33" i="12" s="1"/>
  <c r="G33" i="12" s="1"/>
  <c r="H33" i="12" s="1"/>
  <c r="I33" i="12" s="1"/>
  <c r="C34" i="12" s="1"/>
  <c r="D34" i="12" s="1"/>
  <c r="E34" i="12" s="1"/>
  <c r="L25" i="12"/>
  <c r="I25" i="12"/>
  <c r="C26" i="12" s="1"/>
  <c r="D26" i="12" s="1"/>
  <c r="E26" i="12" s="1"/>
  <c r="F26" i="12" s="1"/>
  <c r="G26" i="12" s="1"/>
  <c r="H26" i="12" s="1"/>
  <c r="I26" i="12" s="1"/>
  <c r="C27" i="12" s="1"/>
  <c r="D27" i="12" s="1"/>
  <c r="E27" i="12" s="1"/>
  <c r="F27" i="12" s="1"/>
  <c r="G27" i="12" s="1"/>
  <c r="H27" i="12" s="1"/>
  <c r="I27" i="12" s="1"/>
  <c r="C28" i="12" s="1"/>
  <c r="D28" i="12" s="1"/>
  <c r="E28" i="12" s="1"/>
  <c r="F28" i="12" s="1"/>
  <c r="G28" i="12" s="1"/>
  <c r="H28" i="12" s="1"/>
  <c r="I28" i="12" s="1"/>
  <c r="C29" i="12" s="1"/>
  <c r="L21" i="12"/>
  <c r="F21" i="12"/>
  <c r="G21" i="12" s="1"/>
  <c r="H21" i="12" s="1"/>
  <c r="L17" i="12"/>
  <c r="D17" i="12"/>
  <c r="E17" i="12" s="1"/>
  <c r="F17" i="12" s="1"/>
  <c r="G17" i="12" s="1"/>
  <c r="H17" i="12" s="1"/>
  <c r="I17" i="12" s="1"/>
  <c r="C18" i="12" s="1"/>
  <c r="D18" i="12" s="1"/>
  <c r="E18" i="12" s="1"/>
  <c r="F18" i="12" s="1"/>
  <c r="G18" i="12" s="1"/>
  <c r="H18" i="12" s="1"/>
  <c r="I18" i="12" s="1"/>
  <c r="C19" i="12" s="1"/>
  <c r="D19" i="12" s="1"/>
  <c r="E19" i="12" s="1"/>
  <c r="F19" i="12" s="1"/>
  <c r="G19" i="12" s="1"/>
  <c r="H19" i="12" s="1"/>
  <c r="I19" i="12" s="1"/>
  <c r="C20" i="12" s="1"/>
  <c r="D20" i="12" s="1"/>
  <c r="E20" i="12" s="1"/>
  <c r="F20" i="12" s="1"/>
  <c r="G20" i="12" s="1"/>
  <c r="H20" i="12" s="1"/>
  <c r="I20" i="12" s="1"/>
  <c r="C21" i="12" s="1"/>
  <c r="D21" i="12" s="1"/>
  <c r="L12" i="12"/>
  <c r="H12" i="12"/>
  <c r="I12" i="12" s="1"/>
  <c r="C13" i="12" s="1"/>
  <c r="D13" i="12" s="1"/>
  <c r="E13" i="12" s="1"/>
  <c r="F13" i="12" s="1"/>
  <c r="G13" i="12" s="1"/>
  <c r="H13" i="12" s="1"/>
  <c r="I13" i="12" s="1"/>
  <c r="C14" i="12" s="1"/>
  <c r="D14" i="12" s="1"/>
  <c r="E14" i="12" s="1"/>
  <c r="F14" i="12" s="1"/>
  <c r="G14" i="12" s="1"/>
  <c r="H14" i="12" s="1"/>
  <c r="I14" i="12" s="1"/>
  <c r="C15" i="12" s="1"/>
  <c r="D15" i="12" s="1"/>
  <c r="E15" i="12" s="1"/>
  <c r="F15" i="12" s="1"/>
  <c r="G15" i="12" s="1"/>
  <c r="H15" i="12" s="1"/>
  <c r="I15" i="12" s="1"/>
  <c r="C16" i="12" s="1"/>
  <c r="D16" i="12" s="1"/>
  <c r="E16" i="12" s="1"/>
  <c r="F16" i="12" s="1"/>
  <c r="G16" i="12" s="1"/>
  <c r="L8" i="12"/>
  <c r="G8" i="12"/>
  <c r="H8" i="12" s="1"/>
  <c r="I8" i="12" s="1"/>
  <c r="C9" i="12" s="1"/>
  <c r="D9" i="12" s="1"/>
  <c r="E9" i="12" s="1"/>
  <c r="F9" i="12" s="1"/>
  <c r="G9" i="12" s="1"/>
  <c r="H9" i="12" s="1"/>
  <c r="I9" i="12" s="1"/>
  <c r="C10" i="12" s="1"/>
  <c r="D10" i="12" s="1"/>
  <c r="E10" i="12" s="1"/>
  <c r="F10" i="12" s="1"/>
  <c r="G10" i="12" s="1"/>
  <c r="H10" i="12" s="1"/>
  <c r="I10" i="12" s="1"/>
  <c r="C11" i="12" s="1"/>
  <c r="D11" i="12" s="1"/>
  <c r="E11" i="12" s="1"/>
  <c r="F11" i="12" s="1"/>
  <c r="G11" i="12" s="1"/>
  <c r="H11" i="12" s="1"/>
  <c r="I11" i="12" s="1"/>
  <c r="C12" i="12" s="1"/>
  <c r="D12" i="12" s="1"/>
  <c r="E12" i="12" s="1"/>
  <c r="F12" i="12" s="1"/>
  <c r="L4" i="12"/>
  <c r="D4" i="12"/>
  <c r="E4" i="12" s="1"/>
  <c r="F4" i="12" s="1"/>
  <c r="A5" i="12" a="1"/>
  <c r="A5" i="12" s="1"/>
  <c r="A6" i="12" a="1"/>
  <c r="A6" i="12" s="1"/>
  <c r="A7" i="12" a="1"/>
  <c r="A7" i="12" s="1"/>
  <c r="A8" i="12" a="1"/>
  <c r="A8" i="12" s="1"/>
  <c r="A9" i="12" a="1"/>
  <c r="A9" i="12" s="1"/>
  <c r="A10" i="12" a="1"/>
  <c r="A10" i="12" s="1"/>
  <c r="A11" i="12" a="1"/>
  <c r="A11" i="12" s="1"/>
  <c r="A12" i="12" a="1"/>
  <c r="A12" i="12" s="1"/>
  <c r="A13" i="12" a="1"/>
  <c r="A13" i="12" s="1"/>
  <c r="A14" i="12" a="1"/>
  <c r="A14" i="12" s="1"/>
  <c r="A15" i="12" a="1"/>
  <c r="A15" i="12" s="1"/>
  <c r="A16" i="12" a="1"/>
  <c r="A16" i="12"/>
  <c r="A17" i="12" a="1"/>
  <c r="A17" i="12" s="1"/>
  <c r="A18" i="12" a="1"/>
  <c r="A18" i="12" s="1"/>
  <c r="A19" i="12" a="1"/>
  <c r="A19" i="12" s="1"/>
  <c r="A20" i="12" a="1"/>
  <c r="A20" i="12" s="1"/>
  <c r="A21" i="12" a="1"/>
  <c r="A21" i="12" s="1"/>
  <c r="A22" i="12" a="1"/>
  <c r="A22" i="12" s="1"/>
  <c r="A23" i="12" a="1"/>
  <c r="A23" i="12" s="1"/>
  <c r="A24" i="12" a="1"/>
  <c r="A24" i="12"/>
  <c r="A25" i="12" a="1"/>
  <c r="A25" i="12" s="1"/>
  <c r="A26" i="12" a="1"/>
  <c r="A26" i="12" s="1"/>
  <c r="A27" i="12" a="1"/>
  <c r="A27" i="12" s="1"/>
  <c r="A28" i="12" a="1"/>
  <c r="A28" i="12" s="1"/>
  <c r="A29" i="12" a="1"/>
  <c r="A29" i="12" s="1"/>
  <c r="A30" i="12" a="1"/>
  <c r="A30" i="12" s="1"/>
  <c r="A31" i="12" a="1"/>
  <c r="A31" i="12" s="1"/>
  <c r="A32" i="12" a="1"/>
  <c r="A32" i="12" s="1"/>
  <c r="A33" i="12" a="1"/>
  <c r="A33" i="12" s="1"/>
  <c r="A34" i="12" a="1"/>
  <c r="A34" i="12" s="1"/>
  <c r="A35" i="12" a="1"/>
  <c r="A35" i="12" s="1"/>
  <c r="A36" i="12" a="1"/>
  <c r="A36" i="12" s="1"/>
  <c r="A37" i="12" a="1"/>
  <c r="A37" i="12" s="1"/>
  <c r="A38" i="12" a="1"/>
  <c r="A38" i="12" s="1"/>
  <c r="A39" i="12" a="1"/>
  <c r="A39" i="12" s="1"/>
  <c r="A40" i="12" a="1"/>
  <c r="A40" i="12" s="1"/>
  <c r="A41" i="12" a="1"/>
  <c r="A41" i="12" s="1"/>
  <c r="A42" i="12" a="1"/>
  <c r="A42" i="12" s="1"/>
  <c r="A43" i="12" a="1"/>
  <c r="A43" i="12" s="1"/>
  <c r="A44" i="12" a="1"/>
  <c r="A44" i="12" s="1"/>
  <c r="A45" i="12" a="1"/>
  <c r="A45" i="12" s="1"/>
  <c r="A46" i="12" a="1"/>
  <c r="A46" i="12" s="1"/>
  <c r="A47" i="12" a="1"/>
  <c r="A47" i="12" s="1"/>
  <c r="A48" i="12" a="1"/>
  <c r="A48" i="12" s="1"/>
  <c r="A49" i="12" a="1"/>
  <c r="A49" i="12" s="1"/>
  <c r="A50" i="12" a="1"/>
  <c r="A50" i="12" s="1"/>
  <c r="A51" i="12" a="1"/>
  <c r="A51" i="12" s="1"/>
  <c r="A52" i="12" a="1"/>
  <c r="A52" i="12" s="1"/>
  <c r="A53" i="12" a="1"/>
  <c r="A53" i="12" s="1"/>
  <c r="A54" i="12" a="1"/>
  <c r="A54" i="12" s="1"/>
  <c r="A55" i="12" a="1"/>
  <c r="A55" i="12" s="1"/>
  <c r="A56" i="12" a="1"/>
  <c r="A56" i="12" s="1"/>
  <c r="A57" i="12" a="1"/>
  <c r="A57" i="12" s="1"/>
  <c r="A58" i="12" a="1"/>
  <c r="A58" i="12" s="1"/>
  <c r="A59" i="12" a="1"/>
  <c r="A59" i="12" s="1"/>
  <c r="A60" i="12" a="1"/>
  <c r="A60" i="12" s="1"/>
  <c r="A61" i="12" a="1"/>
  <c r="A61" i="12" s="1"/>
  <c r="A62" i="12" a="1"/>
  <c r="A62" i="12" s="1"/>
  <c r="A63" i="12" a="1"/>
  <c r="A63" i="12" s="1"/>
  <c r="A64" i="12" a="1"/>
  <c r="A64" i="12" s="1"/>
  <c r="A65" i="12" a="1"/>
  <c r="A65" i="12" s="1"/>
  <c r="A66" i="12" a="1"/>
  <c r="A66" i="12" s="1"/>
  <c r="A67" i="12" a="1"/>
  <c r="A67" i="12" s="1"/>
  <c r="A68" i="12" a="1"/>
  <c r="A68" i="12" s="1"/>
  <c r="A69" i="12" a="1"/>
  <c r="A69" i="12" s="1"/>
  <c r="A70" i="12" a="1"/>
  <c r="A70" i="12" s="1"/>
  <c r="A71" i="12" a="1"/>
  <c r="A71" i="12" s="1"/>
  <c r="A72" i="12" a="1"/>
  <c r="A72" i="12" s="1"/>
  <c r="A73" i="12" a="1"/>
  <c r="A73" i="12" s="1"/>
  <c r="A74" i="12" a="1"/>
  <c r="A74" i="12" s="1"/>
  <c r="A75" i="12" a="1"/>
  <c r="A75" i="12" s="1"/>
  <c r="A76" i="12" a="1"/>
  <c r="A76" i="12" s="1"/>
  <c r="A77" i="12" a="1"/>
  <c r="A77" i="12" s="1"/>
  <c r="A78" i="12" a="1"/>
  <c r="A78" i="12" s="1"/>
  <c r="A79" i="12" a="1"/>
  <c r="A79" i="12" s="1"/>
  <c r="A80" i="12" a="1"/>
  <c r="A80" i="12" s="1"/>
  <c r="A81" i="12" a="1"/>
  <c r="A81" i="12" s="1"/>
  <c r="A82" i="12" a="1"/>
  <c r="A82" i="12" s="1"/>
  <c r="A83" i="12" a="1"/>
  <c r="A83" i="12" s="1"/>
  <c r="A84" i="12" a="1"/>
  <c r="A84" i="12" s="1"/>
  <c r="A85" i="12" a="1"/>
  <c r="A85" i="12" s="1"/>
  <c r="A86" i="12" a="1"/>
  <c r="A86" i="12" s="1"/>
  <c r="A87" i="12" a="1"/>
  <c r="A87" i="12" s="1"/>
  <c r="A88" i="12" a="1"/>
  <c r="A88" i="12" s="1"/>
  <c r="A89" i="12" a="1"/>
  <c r="A89" i="12" s="1"/>
  <c r="A90" i="12" a="1"/>
  <c r="A90" i="12" s="1"/>
  <c r="A91" i="12" a="1"/>
  <c r="A91" i="12" s="1"/>
  <c r="A92" i="12" a="1"/>
  <c r="A92" i="12" s="1"/>
  <c r="A93" i="12" a="1"/>
  <c r="A93" i="12" s="1"/>
  <c r="A94" i="12" a="1"/>
  <c r="A94" i="12" s="1"/>
  <c r="A95" i="12" a="1"/>
  <c r="A95" i="12" s="1"/>
  <c r="A96" i="12" a="1"/>
  <c r="A96" i="12" s="1"/>
  <c r="A97" i="12" a="1"/>
  <c r="A97" i="12" s="1"/>
  <c r="A98" i="12" a="1"/>
  <c r="A98" i="12" s="1"/>
  <c r="A99" i="12" a="1"/>
  <c r="A99" i="12" s="1"/>
  <c r="A100" i="12" a="1"/>
  <c r="A100" i="12" s="1"/>
  <c r="A101" i="12" a="1"/>
  <c r="A101" i="12" s="1"/>
  <c r="A102" i="12" a="1"/>
  <c r="A102" i="12" s="1"/>
  <c r="A103" i="12" a="1"/>
  <c r="A103" i="12" s="1"/>
  <c r="A104" i="12" a="1"/>
  <c r="A104" i="12" s="1"/>
  <c r="A105" i="12" a="1"/>
  <c r="A105" i="12" s="1"/>
  <c r="A106" i="12" a="1"/>
  <c r="A106" i="12" s="1"/>
  <c r="A107" i="12" a="1"/>
  <c r="A107" i="12" s="1"/>
  <c r="A108" i="12" a="1"/>
  <c r="A108" i="12" s="1"/>
  <c r="A109" i="12" a="1"/>
  <c r="A109" i="12" s="1"/>
  <c r="A110" i="12" a="1"/>
  <c r="A110" i="12" s="1"/>
  <c r="A111" i="12" a="1"/>
  <c r="A111" i="12" s="1"/>
  <c r="A112" i="12" a="1"/>
  <c r="A112" i="12" s="1"/>
  <c r="A113" i="12" a="1"/>
  <c r="A113" i="12" s="1"/>
  <c r="A114" i="12" a="1"/>
  <c r="A114" i="12" s="1"/>
  <c r="A115" i="12" a="1"/>
  <c r="A115" i="12" s="1"/>
  <c r="A116" i="12" a="1"/>
  <c r="A116" i="12" s="1"/>
  <c r="A117" i="12" a="1"/>
  <c r="A117" i="12" s="1"/>
  <c r="A118" i="12" a="1"/>
  <c r="A118" i="12" s="1"/>
  <c r="A119" i="12" a="1"/>
  <c r="A119" i="12" s="1"/>
  <c r="A120" i="12" a="1"/>
  <c r="A120" i="12" s="1"/>
  <c r="A121" i="12" a="1"/>
  <c r="A121" i="12" s="1"/>
  <c r="A122" i="12" a="1"/>
  <c r="A122" i="12" s="1"/>
  <c r="A123" i="12" a="1"/>
  <c r="A123" i="12" s="1"/>
  <c r="A124" i="12" a="1"/>
  <c r="A124" i="12" s="1"/>
  <c r="A125" i="12" a="1"/>
  <c r="A125" i="12" s="1"/>
  <c r="A126" i="12" a="1"/>
  <c r="A126" i="12" s="1"/>
  <c r="A127" i="12" a="1"/>
  <c r="A127" i="12" s="1"/>
  <c r="A128" i="12" a="1"/>
  <c r="A128" i="12" s="1"/>
  <c r="A129" i="12" a="1"/>
  <c r="A129" i="12" s="1"/>
  <c r="A130" i="12" a="1"/>
  <c r="A130" i="12" s="1"/>
  <c r="A131" i="12" a="1"/>
  <c r="A131" i="12" s="1"/>
  <c r="A132" i="12" a="1"/>
  <c r="A132" i="12" s="1"/>
  <c r="A133" i="12" a="1"/>
  <c r="A133" i="12" s="1"/>
  <c r="A134" i="12" a="1"/>
  <c r="A134" i="12" s="1"/>
  <c r="A135" i="12" a="1"/>
  <c r="A135" i="12" s="1"/>
  <c r="A136" i="12" a="1"/>
  <c r="A136" i="12" s="1"/>
  <c r="A137" i="12" a="1"/>
  <c r="A137" i="12" s="1"/>
  <c r="A138" i="12" a="1"/>
  <c r="A138" i="12" s="1"/>
  <c r="A139" i="12" a="1"/>
  <c r="A139" i="12" s="1"/>
  <c r="A140" i="12" a="1"/>
  <c r="A140" i="12" s="1"/>
  <c r="A141" i="12" a="1"/>
  <c r="A141" i="12" s="1"/>
  <c r="A142" i="12" a="1"/>
  <c r="A142" i="12" s="1"/>
  <c r="A143" i="12" a="1"/>
  <c r="A143" i="12" s="1"/>
  <c r="A144" i="12" a="1"/>
  <c r="A144" i="12" s="1"/>
  <c r="A145" i="12" a="1"/>
  <c r="A145" i="12" s="1"/>
  <c r="A146" i="12" a="1"/>
  <c r="A146" i="12" s="1"/>
  <c r="A147" i="12" a="1"/>
  <c r="A147" i="12" s="1"/>
  <c r="A148" i="12" a="1"/>
  <c r="A148" i="12" s="1"/>
  <c r="A149" i="12" a="1"/>
  <c r="A149" i="12" s="1"/>
  <c r="A150" i="12" a="1"/>
  <c r="A150" i="12" s="1"/>
  <c r="A151" i="12" a="1"/>
  <c r="A151" i="12" s="1"/>
  <c r="A152" i="12" a="1"/>
  <c r="A152" i="12" s="1"/>
  <c r="A153" i="12" a="1"/>
  <c r="A153" i="12" s="1"/>
  <c r="A154" i="12" a="1"/>
  <c r="A154" i="12" s="1"/>
  <c r="A155" i="12" a="1"/>
  <c r="A155" i="12" s="1"/>
  <c r="A156" i="12" a="1"/>
  <c r="A156" i="12" s="1"/>
  <c r="A157" i="12" a="1"/>
  <c r="A157" i="12" s="1"/>
  <c r="A158" i="12" a="1"/>
  <c r="A158" i="12" s="1"/>
  <c r="A159" i="12" a="1"/>
  <c r="A159" i="12" s="1"/>
  <c r="A160" i="12" a="1"/>
  <c r="A160" i="12" s="1"/>
  <c r="A161" i="12" a="1"/>
  <c r="A161" i="12" s="1"/>
  <c r="A162" i="12" a="1"/>
  <c r="A162" i="12" s="1"/>
  <c r="A163" i="12" a="1"/>
  <c r="A163" i="12" s="1"/>
  <c r="A164" i="12" a="1"/>
  <c r="A164" i="12" s="1"/>
  <c r="A165" i="12" a="1"/>
  <c r="A165" i="12" s="1"/>
  <c r="A166" i="12" a="1"/>
  <c r="A166" i="12" s="1"/>
  <c r="A167" i="12" a="1"/>
  <c r="A167" i="12" s="1"/>
  <c r="A168" i="12" a="1"/>
  <c r="A168" i="12" s="1"/>
  <c r="A169" i="12" a="1"/>
  <c r="A169" i="12" s="1"/>
  <c r="A170" i="12" a="1"/>
  <c r="A170" i="12" s="1"/>
  <c r="A171" i="12" a="1"/>
  <c r="A171" i="12" s="1"/>
  <c r="A172" i="12" a="1"/>
  <c r="A172" i="12" s="1"/>
  <c r="A173" i="12" a="1"/>
  <c r="A173" i="12" s="1"/>
  <c r="A174" i="12" a="1"/>
  <c r="A174" i="12" s="1"/>
  <c r="A175" i="12" a="1"/>
  <c r="A175" i="12" s="1"/>
  <c r="A176" i="12" a="1"/>
  <c r="A176" i="12" s="1"/>
  <c r="A177" i="12" a="1"/>
  <c r="A177" i="12" s="1"/>
  <c r="A178" i="12" a="1"/>
  <c r="A178" i="12" s="1"/>
  <c r="A179" i="12" a="1"/>
  <c r="A179" i="12" s="1"/>
  <c r="A180" i="12" a="1"/>
  <c r="A180" i="12" s="1"/>
  <c r="A181" i="12" a="1"/>
  <c r="A181" i="12" s="1"/>
  <c r="A182" i="12" a="1"/>
  <c r="A182" i="12" s="1"/>
  <c r="A183" i="12" a="1"/>
  <c r="A183" i="12" s="1"/>
  <c r="A184" i="12" a="1"/>
  <c r="A184" i="12" s="1"/>
  <c r="A185" i="12" a="1"/>
  <c r="A185" i="12" s="1"/>
  <c r="A186" i="12" a="1"/>
  <c r="A186" i="12" s="1"/>
  <c r="A187" i="12" a="1"/>
  <c r="A187" i="12" s="1"/>
  <c r="A188" i="12" a="1"/>
  <c r="A188" i="12" s="1"/>
  <c r="A189" i="12" a="1"/>
  <c r="A189" i="12" s="1"/>
  <c r="A190" i="12" a="1"/>
  <c r="A190" i="12" s="1"/>
  <c r="A191" i="12" a="1"/>
  <c r="A191" i="12" s="1"/>
  <c r="A192" i="12" a="1"/>
  <c r="A192" i="12" s="1"/>
  <c r="A193" i="12" a="1"/>
  <c r="A193" i="12" s="1"/>
  <c r="A194" i="12" a="1"/>
  <c r="A194" i="12" s="1"/>
  <c r="A195" i="12" a="1"/>
  <c r="A195" i="12" s="1"/>
  <c r="A196" i="12" a="1"/>
  <c r="A196" i="12" s="1"/>
  <c r="A197" i="12" a="1"/>
  <c r="A197" i="12" s="1"/>
  <c r="A198" i="12" a="1"/>
  <c r="A198" i="12" s="1"/>
  <c r="A199" i="12" a="1"/>
  <c r="A199" i="12" s="1"/>
  <c r="A200" i="12" a="1"/>
  <c r="A200" i="12" s="1"/>
  <c r="A201" i="12" a="1"/>
  <c r="A201" i="12" s="1"/>
  <c r="A202" i="12" a="1"/>
  <c r="A202" i="12" s="1"/>
  <c r="A203" i="12" a="1"/>
  <c r="A203" i="12" s="1"/>
  <c r="A204" i="12" a="1"/>
  <c r="A204" i="12" s="1"/>
  <c r="A205" i="12" a="1"/>
  <c r="A205" i="12" s="1"/>
  <c r="A206" i="12" a="1"/>
  <c r="A206" i="12" s="1"/>
  <c r="A207" i="12" a="1"/>
  <c r="A207" i="12" s="1"/>
  <c r="A208" i="12" a="1"/>
  <c r="A208" i="12" s="1"/>
  <c r="A209" i="12" a="1"/>
  <c r="A209" i="12" s="1"/>
  <c r="A210" i="12" a="1"/>
  <c r="A210" i="12" s="1"/>
  <c r="A211" i="12" a="1"/>
  <c r="A211" i="12" s="1"/>
  <c r="A212" i="12" a="1"/>
  <c r="A212" i="12" s="1"/>
  <c r="A213" i="12" a="1"/>
  <c r="A213" i="12" s="1"/>
  <c r="A214" i="12" a="1"/>
  <c r="A214" i="12" s="1"/>
  <c r="A215" i="12" a="1"/>
  <c r="A215" i="12" s="1"/>
  <c r="A216" i="12" a="1"/>
  <c r="A216" i="12" s="1"/>
  <c r="A217" i="12" a="1"/>
  <c r="A217" i="12" s="1"/>
  <c r="A218" i="12" a="1"/>
  <c r="A218" i="12" s="1"/>
  <c r="A219" i="12" a="1"/>
  <c r="A219" i="12" s="1"/>
  <c r="A220" i="12" a="1"/>
  <c r="A220" i="12" s="1"/>
  <c r="A221" i="12" a="1"/>
  <c r="A221" i="12" s="1"/>
  <c r="A222" i="12" a="1"/>
  <c r="A222" i="12" s="1"/>
  <c r="A223" i="12" a="1"/>
  <c r="A223" i="12" s="1"/>
  <c r="A224" i="12" a="1"/>
  <c r="A224" i="12" s="1"/>
  <c r="A225" i="12" a="1"/>
  <c r="A225" i="12" s="1"/>
  <c r="A226" i="12" a="1"/>
  <c r="A226" i="12" s="1"/>
  <c r="A227" i="12" a="1"/>
  <c r="A227" i="12" s="1"/>
  <c r="A228" i="12" a="1"/>
  <c r="A228" i="12" s="1"/>
  <c r="A229" i="12" a="1"/>
  <c r="A229" i="12" s="1"/>
  <c r="A230" i="12" a="1"/>
  <c r="A230" i="12" s="1"/>
  <c r="A231" i="12" a="1"/>
  <c r="A231" i="12" s="1"/>
  <c r="A232" i="12" a="1"/>
  <c r="A232" i="12" s="1"/>
  <c r="A233" i="12" a="1"/>
  <c r="A233" i="12" s="1"/>
  <c r="A234" i="12" a="1"/>
  <c r="A234" i="12" s="1"/>
  <c r="A235" i="12" a="1"/>
  <c r="A235" i="12" s="1"/>
  <c r="A236" i="12" a="1"/>
  <c r="A236" i="12" s="1"/>
  <c r="A237" i="12" a="1"/>
  <c r="A237" i="12" s="1"/>
  <c r="A238" i="12" a="1"/>
  <c r="A238" i="12" s="1"/>
  <c r="A239" i="12" a="1"/>
  <c r="A239" i="12" s="1"/>
  <c r="A240" i="12" a="1"/>
  <c r="A240" i="12" s="1"/>
  <c r="A241" i="12" a="1"/>
  <c r="A241" i="12" s="1"/>
  <c r="A242" i="12" a="1"/>
  <c r="A242" i="12" s="1"/>
  <c r="A243" i="12" a="1"/>
  <c r="A243" i="12" s="1"/>
  <c r="A244" i="12" a="1"/>
  <c r="A244" i="12" s="1"/>
  <c r="A245" i="12" a="1"/>
  <c r="A245" i="12" s="1"/>
  <c r="A246" i="12" a="1"/>
  <c r="A246" i="12" s="1"/>
  <c r="A247" i="12" a="1"/>
  <c r="A247" i="12" s="1"/>
  <c r="A248" i="12" a="1"/>
  <c r="A248" i="12" s="1"/>
  <c r="A249" i="12" a="1"/>
  <c r="A249" i="12" s="1"/>
  <c r="A250" i="12" a="1"/>
  <c r="A250" i="12" s="1"/>
  <c r="A251" i="12" a="1"/>
  <c r="A251" i="12" s="1"/>
  <c r="A252" i="12" a="1"/>
  <c r="A252" i="12" s="1"/>
  <c r="A253" i="12" a="1"/>
  <c r="A253" i="12" s="1"/>
  <c r="A254" i="12" a="1"/>
  <c r="A254" i="12" s="1"/>
  <c r="A255" i="12" a="1"/>
  <c r="A255" i="12" s="1"/>
  <c r="A256" i="12" a="1"/>
  <c r="A256" i="12" s="1"/>
  <c r="A257" i="12" a="1"/>
  <c r="A257" i="12" s="1"/>
  <c r="A258" i="12" a="1"/>
  <c r="A258" i="12" s="1"/>
  <c r="A259" i="12" a="1"/>
  <c r="A259" i="12" s="1"/>
  <c r="A260" i="12" a="1"/>
  <c r="A260" i="12" s="1"/>
  <c r="A261" i="12" a="1"/>
  <c r="A261" i="12" s="1"/>
  <c r="A262" i="12" a="1"/>
  <c r="A262" i="12" s="1"/>
  <c r="A263" i="12" a="1"/>
  <c r="A263" i="12" s="1"/>
  <c r="A264" i="12" a="1"/>
  <c r="A264" i="12" s="1"/>
  <c r="A265" i="12" a="1"/>
  <c r="A265" i="12" s="1"/>
  <c r="A266" i="12" a="1"/>
  <c r="A266" i="12" s="1"/>
  <c r="A267" i="12" a="1"/>
  <c r="A267" i="12" s="1"/>
  <c r="A268" i="12" a="1"/>
  <c r="A268" i="12" s="1"/>
  <c r="A269" i="12" a="1"/>
  <c r="A269" i="12" s="1"/>
  <c r="A270" i="12" a="1"/>
  <c r="A270" i="12" s="1"/>
  <c r="A271" i="12" a="1"/>
  <c r="A271" i="12" s="1"/>
  <c r="A272" i="12" a="1"/>
  <c r="A272" i="12" s="1"/>
  <c r="A273" i="12" a="1"/>
  <c r="A273" i="12" s="1"/>
  <c r="A274" i="12" a="1"/>
  <c r="A274" i="12" s="1"/>
  <c r="A275" i="12" a="1"/>
  <c r="A275" i="12" s="1"/>
  <c r="A276" i="12" a="1"/>
  <c r="A276" i="12" s="1"/>
  <c r="A277" i="12" a="1"/>
  <c r="A277" i="12" s="1"/>
  <c r="A278" i="12" a="1"/>
  <c r="A278" i="12" s="1"/>
  <c r="A279" i="12" a="1"/>
  <c r="A279" i="12" s="1"/>
  <c r="A280" i="12" a="1"/>
  <c r="A280" i="12" s="1"/>
  <c r="A281" i="12" a="1"/>
  <c r="A281" i="12" s="1"/>
  <c r="A282" i="12" a="1"/>
  <c r="A282" i="12" s="1"/>
  <c r="A283" i="12" a="1"/>
  <c r="A283" i="12" s="1"/>
  <c r="A284" i="12" a="1"/>
  <c r="A284" i="12" s="1"/>
  <c r="A285" i="12" a="1"/>
  <c r="A285" i="12" s="1"/>
  <c r="A286" i="12" a="1"/>
  <c r="A286" i="12" s="1"/>
  <c r="A287" i="12" a="1"/>
  <c r="A287" i="12" s="1"/>
  <c r="A288" i="12" a="1"/>
  <c r="A288" i="12" s="1"/>
  <c r="A289" i="12" a="1"/>
  <c r="A289" i="12" s="1"/>
  <c r="A290" i="12" a="1"/>
  <c r="A290" i="12" s="1"/>
  <c r="A291" i="12" a="1"/>
  <c r="A291" i="12" s="1"/>
  <c r="A292" i="12" a="1"/>
  <c r="A292" i="12" s="1"/>
  <c r="A293" i="12" a="1"/>
  <c r="A293" i="12" s="1"/>
  <c r="A294" i="12" a="1"/>
  <c r="A294" i="12" s="1"/>
  <c r="A295" i="12" a="1"/>
  <c r="A295" i="12" s="1"/>
  <c r="A296" i="12" a="1"/>
  <c r="A296" i="12" s="1"/>
  <c r="A297" i="12" a="1"/>
  <c r="A297" i="12" s="1"/>
  <c r="A298" i="12" a="1"/>
  <c r="A298" i="12" s="1"/>
  <c r="A299" i="12" a="1"/>
  <c r="A299" i="12" s="1"/>
  <c r="A300" i="12" a="1"/>
  <c r="A300" i="12" s="1"/>
  <c r="A301" i="12" a="1"/>
  <c r="A301" i="12" s="1"/>
  <c r="A302" i="12" a="1"/>
  <c r="A302" i="12" s="1"/>
  <c r="A303" i="12" a="1"/>
  <c r="A303" i="12" s="1"/>
  <c r="A304" i="12" a="1"/>
  <c r="A304" i="12" s="1"/>
  <c r="A305" i="12" a="1"/>
  <c r="A305" i="12" s="1"/>
  <c r="A306" i="12" a="1"/>
  <c r="A306" i="12" s="1"/>
  <c r="A307" i="12" a="1"/>
  <c r="A307" i="12" s="1"/>
  <c r="A308" i="12" a="1"/>
  <c r="A308" i="12" s="1"/>
  <c r="A309" i="12" a="1"/>
  <c r="A309" i="12" s="1"/>
  <c r="A310" i="12" a="1"/>
  <c r="A310" i="12" s="1"/>
  <c r="A311" i="12" a="1"/>
  <c r="A311" i="12" s="1"/>
  <c r="A312" i="12" a="1"/>
  <c r="A312" i="12" s="1"/>
  <c r="A313" i="12" a="1"/>
  <c r="A313" i="12" s="1"/>
  <c r="A314" i="12" a="1"/>
  <c r="A314" i="12" s="1"/>
  <c r="A315" i="12" a="1"/>
  <c r="A315" i="12" s="1"/>
  <c r="A316" i="12" a="1"/>
  <c r="A316" i="12" s="1"/>
  <c r="A317" i="12" a="1"/>
  <c r="A317" i="12" s="1"/>
  <c r="A318" i="12" a="1"/>
  <c r="A318" i="12" s="1"/>
  <c r="A319" i="12" a="1"/>
  <c r="A319" i="12" s="1"/>
  <c r="A320" i="12" a="1"/>
  <c r="A320" i="12" s="1"/>
  <c r="A321" i="12" a="1"/>
  <c r="A321" i="12" s="1"/>
  <c r="A322" i="12" a="1"/>
  <c r="A322" i="12" s="1"/>
  <c r="A323" i="12" a="1"/>
  <c r="A323" i="12" s="1"/>
  <c r="A324" i="12" a="1"/>
  <c r="A324" i="12" s="1"/>
  <c r="A325" i="12" a="1"/>
  <c r="A325" i="12" s="1"/>
  <c r="A326" i="12" a="1"/>
  <c r="A326" i="12" s="1"/>
  <c r="A327" i="12" a="1"/>
  <c r="A327" i="12" s="1"/>
  <c r="A328" i="12" a="1"/>
  <c r="A328" i="12" s="1"/>
  <c r="A329" i="12" a="1"/>
  <c r="A329" i="12" s="1"/>
  <c r="A330" i="12" a="1"/>
  <c r="A330" i="12" s="1"/>
  <c r="A331" i="12" a="1"/>
  <c r="A331" i="12" s="1"/>
  <c r="A332" i="12" a="1"/>
  <c r="A332" i="12" s="1"/>
  <c r="A333" i="12" a="1"/>
  <c r="A333" i="12" s="1"/>
  <c r="A334" i="12" a="1"/>
  <c r="A334" i="12" s="1"/>
  <c r="A335" i="12" a="1"/>
  <c r="A335" i="12" s="1"/>
  <c r="A336" i="12" a="1"/>
  <c r="A336" i="12" s="1"/>
  <c r="A337" i="12" a="1"/>
  <c r="A337" i="12" s="1"/>
  <c r="A338" i="12" a="1"/>
  <c r="A338" i="12" s="1"/>
  <c r="A339" i="12" a="1"/>
  <c r="A339" i="12" s="1"/>
  <c r="A340" i="12" a="1"/>
  <c r="A340" i="12" s="1"/>
  <c r="A341" i="12" a="1"/>
  <c r="A341" i="12" s="1"/>
  <c r="A342" i="12" a="1"/>
  <c r="A342" i="12" s="1"/>
  <c r="A343" i="12" a="1"/>
  <c r="A343" i="12" s="1"/>
  <c r="A344" i="12" a="1"/>
  <c r="A344" i="12" s="1"/>
  <c r="A345" i="12" a="1"/>
  <c r="A345" i="12" s="1"/>
  <c r="A346" i="12" a="1"/>
  <c r="A346" i="12" s="1"/>
  <c r="A347" i="12" a="1"/>
  <c r="A347" i="12" s="1"/>
  <c r="A348" i="12" a="1"/>
  <c r="A348" i="12" s="1"/>
  <c r="A349" i="12" a="1"/>
  <c r="A349" i="12" s="1"/>
  <c r="A350" i="12" a="1"/>
  <c r="A350" i="12" s="1"/>
  <c r="A351" i="12" a="1"/>
  <c r="A351" i="12" s="1"/>
  <c r="A352" i="12" a="1"/>
  <c r="A352" i="12" s="1"/>
  <c r="A353" i="12" a="1"/>
  <c r="A353" i="12" s="1"/>
  <c r="A354" i="12" a="1"/>
  <c r="A354" i="12" s="1"/>
  <c r="A355" i="12" a="1"/>
  <c r="A355" i="12" s="1"/>
  <c r="A356" i="12" a="1"/>
  <c r="A356" i="12" s="1"/>
  <c r="A357" i="12" a="1"/>
  <c r="A357" i="12" s="1"/>
  <c r="A358" i="12" a="1"/>
  <c r="A358" i="12" s="1"/>
  <c r="A359" i="12" a="1"/>
  <c r="A359" i="12" s="1"/>
  <c r="A360" i="12" a="1"/>
  <c r="A360" i="12" s="1"/>
  <c r="A361" i="12" a="1"/>
  <c r="A361" i="12" s="1"/>
  <c r="A362" i="12" a="1"/>
  <c r="A362" i="12" s="1"/>
  <c r="A363" i="12" a="1"/>
  <c r="A363" i="12" s="1"/>
  <c r="A364" i="12" a="1"/>
  <c r="A364" i="12" s="1"/>
  <c r="A365" i="12" a="1"/>
  <c r="A365" i="12" s="1"/>
  <c r="A366" i="12" a="1"/>
  <c r="A366" i="12" s="1"/>
  <c r="L57" i="12" l="1"/>
  <c r="I21" i="12"/>
  <c r="C22" i="12" s="1"/>
  <c r="D22" i="12" s="1"/>
  <c r="E22" i="12" s="1"/>
  <c r="F22" i="12" s="1"/>
  <c r="G22" i="12" s="1"/>
  <c r="H22" i="12" s="1"/>
  <c r="I22" i="12" s="1"/>
  <c r="C23" i="12" s="1"/>
  <c r="D23" i="12" s="1"/>
  <c r="E23" i="12" s="1"/>
  <c r="F23" i="12" s="1"/>
  <c r="G23" i="12" s="1"/>
  <c r="H23" i="12" s="1"/>
  <c r="I23" i="12" s="1"/>
  <c r="C24" i="12" s="1"/>
  <c r="D24" i="12" s="1"/>
  <c r="E24" i="12" s="1"/>
  <c r="F24" i="12" s="1"/>
  <c r="G24" i="12" s="1"/>
  <c r="H24" i="12" s="1"/>
  <c r="I24" i="12" s="1"/>
  <c r="C25" i="12" s="1"/>
  <c r="D25" i="12" s="1"/>
  <c r="E25" i="12" s="1"/>
  <c r="F25" i="12" s="1"/>
  <c r="G25" i="12" s="1"/>
  <c r="H61" i="12"/>
  <c r="L58" i="12"/>
  <c r="D29" i="12"/>
  <c r="E29" i="12" s="1"/>
  <c r="F29" i="12" s="1"/>
  <c r="G29" i="12" s="1"/>
  <c r="H29" i="12" s="1"/>
  <c r="I29" i="12" s="1"/>
  <c r="C61" i="12"/>
  <c r="G61" i="12"/>
  <c r="H16" i="12"/>
  <c r="I16" i="12" s="1"/>
  <c r="I61" i="12" s="1"/>
  <c r="I53" i="12"/>
  <c r="C54" i="12" s="1"/>
  <c r="D54" i="12" s="1"/>
  <c r="E54" i="12" s="1"/>
  <c r="F54" i="12" s="1"/>
  <c r="G54" i="12" s="1"/>
  <c r="H54" i="12" s="1"/>
  <c r="I54" i="12" s="1"/>
  <c r="C55" i="12" s="1"/>
  <c r="D55" i="12" s="1"/>
  <c r="G4" i="12"/>
  <c r="E55" i="12" l="1"/>
  <c r="H4" i="12"/>
  <c r="I4" i="12" l="1"/>
  <c r="F55" i="12"/>
  <c r="E61" i="12"/>
  <c r="F61" i="12" l="1"/>
  <c r="G55" i="12"/>
  <c r="H55" i="12" s="1"/>
  <c r="C5" i="12"/>
  <c r="D5" i="12" l="1"/>
  <c r="I55" i="12"/>
  <c r="C56" i="12" s="1"/>
  <c r="D56" i="12" s="1"/>
  <c r="D61" i="12" s="1"/>
  <c r="J61" i="12" s="1"/>
  <c r="H58" i="12"/>
  <c r="E5" i="12" l="1"/>
  <c r="F5" i="12" l="1"/>
  <c r="G5" i="12" l="1"/>
  <c r="H5" i="12" l="1"/>
  <c r="I5" i="12" l="1"/>
  <c r="C6" i="12" l="1"/>
  <c r="D6" i="12" l="1"/>
  <c r="E6" i="12" l="1"/>
  <c r="F6" i="12" l="1"/>
  <c r="G6" i="12" l="1"/>
  <c r="H6" i="12" l="1"/>
  <c r="I6" i="12" l="1"/>
  <c r="C7" i="12" l="1"/>
  <c r="D7" i="12" l="1"/>
  <c r="E7" i="12" l="1"/>
  <c r="F7" i="12" l="1"/>
  <c r="G7" i="12" l="1"/>
  <c r="F57" i="12"/>
  <c r="F58" i="12"/>
  <c r="H7" i="12" l="1"/>
  <c r="G58" i="12"/>
  <c r="G57" i="12"/>
  <c r="I7" i="12" l="1"/>
  <c r="H57" i="12"/>
  <c r="C8" i="12" l="1"/>
  <c r="I57" i="12"/>
  <c r="D8" i="12" l="1"/>
  <c r="C58" i="12"/>
  <c r="C57" i="12"/>
  <c r="E8" i="12" l="1"/>
  <c r="D58" i="12"/>
  <c r="D57" i="12"/>
  <c r="E58" i="12" l="1"/>
  <c r="AC5" i="16" s="1"/>
  <c r="E57" i="12"/>
  <c r="J57" i="12" s="1"/>
  <c r="J58" i="12" l="1"/>
  <c r="AG5" i="16"/>
  <c r="AH5" i="16" s="1"/>
  <c r="AD5" i="16"/>
  <c r="AC6" i="16"/>
  <c r="AD6" i="16" l="1"/>
  <c r="AG6" i="16"/>
  <c r="AH6" i="16" s="1"/>
  <c r="AH7" i="16" s="1"/>
  <c r="B12" i="16"/>
</calcChain>
</file>

<file path=xl/sharedStrings.xml><?xml version="1.0" encoding="utf-8"?>
<sst xmlns="http://schemas.openxmlformats.org/spreadsheetml/2006/main" count="179" uniqueCount="116">
  <si>
    <t>Rīgas Austrumu klīniskā universitātes slimnīca</t>
  </si>
  <si>
    <t>Paula Stradiņa klīniskā universitātes slimnīca</t>
  </si>
  <si>
    <t>Bērnu klīniskā universitātes slimnīca</t>
  </si>
  <si>
    <t>Jūrmalas slimnīca</t>
  </si>
  <si>
    <t>Siguldas slimnīca</t>
  </si>
  <si>
    <t>Liepājas reģionālā slimnīca</t>
  </si>
  <si>
    <t>Kuldīgas slimnīca</t>
  </si>
  <si>
    <t>Tukuma slimnīca</t>
  </si>
  <si>
    <t>Daugavpils reģionālā slimnīca</t>
  </si>
  <si>
    <t>Krāslavas slimnīca</t>
  </si>
  <si>
    <t>Preiļu slimnīca</t>
  </si>
  <si>
    <t>Rēzeknes slimnīca</t>
  </si>
  <si>
    <t>Līvānu slimnīca</t>
  </si>
  <si>
    <t>Balvu un Gulbenes slimnīcu apvienība</t>
  </si>
  <si>
    <t>Vidzemes slimnīca</t>
  </si>
  <si>
    <t>Cēsu klīnika</t>
  </si>
  <si>
    <t>Limbažu slimnīca</t>
  </si>
  <si>
    <t>Madonas slimnīca</t>
  </si>
  <si>
    <t>Alūksnes slimnīca</t>
  </si>
  <si>
    <t>Ogres rajona slimnīca</t>
  </si>
  <si>
    <t>Jelgavas pilsētas slimnīca</t>
  </si>
  <si>
    <t>Bauskas slimnīca</t>
  </si>
  <si>
    <t>Jēkabpils reģionālā slimnīca</t>
  </si>
  <si>
    <t>Aizkraukles slimnīca</t>
  </si>
  <si>
    <t>Speciālisti</t>
  </si>
  <si>
    <t>Rīgas Dzemdību nams</t>
  </si>
  <si>
    <t>Traumatoloģijas un ortopēdijas slimnīca</t>
  </si>
  <si>
    <t>Posteņu skaits</t>
  </si>
  <si>
    <t>Pirmdienās</t>
  </si>
  <si>
    <t>Otrdienās</t>
  </si>
  <si>
    <t>Trešdienās</t>
  </si>
  <si>
    <t>Ceturtdienās</t>
  </si>
  <si>
    <t>Piektdienās</t>
  </si>
  <si>
    <t>Sestdienās</t>
  </si>
  <si>
    <t>Svētdienās</t>
  </si>
  <si>
    <t>Stundas vidēji gadā</t>
  </si>
  <si>
    <t>no</t>
  </si>
  <si>
    <t>līdz</t>
  </si>
  <si>
    <t>Tehniskā</t>
  </si>
  <si>
    <t>slodzes</t>
  </si>
  <si>
    <t>Mēnešalga</t>
  </si>
  <si>
    <t>Stundas likme (vidējā)</t>
  </si>
  <si>
    <t>U</t>
  </si>
  <si>
    <t>A</t>
  </si>
  <si>
    <t>Nedēļas diena    /     Mēnesis</t>
  </si>
  <si>
    <t>P</t>
  </si>
  <si>
    <t>O</t>
  </si>
  <si>
    <t>T</t>
  </si>
  <si>
    <t>C</t>
  </si>
  <si>
    <t>S</t>
  </si>
  <si>
    <t>Sv</t>
  </si>
  <si>
    <t>KOPĀ dienas</t>
  </si>
  <si>
    <t>Darba dienas</t>
  </si>
  <si>
    <t>Darba stundas</t>
  </si>
  <si>
    <t>Svētku dienas</t>
  </si>
  <si>
    <t>Pārceltā brīvdiena</t>
  </si>
  <si>
    <t>Dienu skaits kopā</t>
  </si>
  <si>
    <t>Darba dienu skaits</t>
  </si>
  <si>
    <t>Sestdienu skaits</t>
  </si>
  <si>
    <t>Svētdienu skaits</t>
  </si>
  <si>
    <t>Pārceltās brīvdienas</t>
  </si>
  <si>
    <t>Kopā</t>
  </si>
  <si>
    <t>D</t>
  </si>
  <si>
    <t>M</t>
  </si>
  <si>
    <t>Dobeles un apkārtnes slimnīca</t>
  </si>
  <si>
    <t>Ludzas medicīnas centrs</t>
  </si>
  <si>
    <t>Rīgas 2. slimnīca</t>
  </si>
  <si>
    <t>Strenču psihoneiroloģiskā slimnīca</t>
  </si>
  <si>
    <t>Daugavpils psihoneiroloģiskā slimnīca</t>
  </si>
  <si>
    <t>Piejūras slimnīca</t>
  </si>
  <si>
    <t>Rīgas psihiatrijas un narkoloģijas centrs</t>
  </si>
  <si>
    <t>2024. gada darba dienu kalendārs</t>
  </si>
  <si>
    <t>JANVĀRIS</t>
  </si>
  <si>
    <t>MARTS</t>
  </si>
  <si>
    <t>APRĪLIS</t>
  </si>
  <si>
    <t>MAIJS</t>
  </si>
  <si>
    <t>FEBRUĀRIS</t>
  </si>
  <si>
    <t>JŪNIJS</t>
  </si>
  <si>
    <t>JŪLIJS</t>
  </si>
  <si>
    <t>AUGUSTS</t>
  </si>
  <si>
    <t>SEPTEMBRIS</t>
  </si>
  <si>
    <t>OKTOBRIS</t>
  </si>
  <si>
    <t>NOVEMBRIS</t>
  </si>
  <si>
    <t>DECEMBRIS</t>
  </si>
  <si>
    <t>Svētkos un brīvdienās</t>
  </si>
  <si>
    <t>Ziemeļkurzemes reģionālā slimnīca</t>
  </si>
  <si>
    <t>Slimnīca Ģintermuiža</t>
  </si>
  <si>
    <t xml:space="preserve">Vaivari, nacionālais rehabilitācijas centrs </t>
  </si>
  <si>
    <t>Row Labels</t>
  </si>
  <si>
    <t>Grand Total</t>
  </si>
  <si>
    <t>Sum of D kopā</t>
  </si>
  <si>
    <t>Sum of S kopā</t>
  </si>
  <si>
    <t>Sum of M kopā</t>
  </si>
  <si>
    <t>Sum of U kopā</t>
  </si>
  <si>
    <t>Sum of A kopā</t>
  </si>
  <si>
    <t>Sum of n kopā</t>
  </si>
  <si>
    <t>N</t>
  </si>
  <si>
    <t>Nedēļas dienas</t>
  </si>
  <si>
    <t>Darba laiks</t>
  </si>
  <si>
    <t>Specialitāte vai struktūrvienība</t>
  </si>
  <si>
    <t>Māsa 24/7</t>
  </si>
  <si>
    <t xml:space="preserve"> Ārsts (internists vai ķirurgs) 8.00 - 20.00</t>
  </si>
  <si>
    <t>Steidzamās medicīniskās palīdzības punkts (4.5 slodzes)</t>
  </si>
  <si>
    <t>Samaksa gadā, euro</t>
  </si>
  <si>
    <t>Kopā gadā ar VSOA, euro</t>
  </si>
  <si>
    <t>5.pielikums MK noteikumu projekta "Grozījumi Ministru kabineta 2018.gada 28.augusta noteikumos Nr.555 „Veselības aprūpes pakalpojumu organizēšanas un samaksas kārtība"" anotācijai</t>
  </si>
  <si>
    <t>Fiksētā maksājuma apjoms gadā, euro</t>
  </si>
  <si>
    <t>Nolietojums, euro
(N)</t>
  </si>
  <si>
    <t>Administratīvie izdevumi, euro
(A)</t>
  </si>
  <si>
    <t>Pieskaitāmās un netiešās ražošanas izmaksas, euro
(U)</t>
  </si>
  <si>
    <t>Ārstniecības līdzekļi, euro
(M)</t>
  </si>
  <si>
    <t>Kopā atalgojumam gadā ar VSOA, euro</t>
  </si>
  <si>
    <t>Kopā atalgojumam un uzturēšanai, euro</t>
  </si>
  <si>
    <t>darba stundas</t>
  </si>
  <si>
    <t>5.pielikuma turpinājums Nr.1 MK noteikumu projekta "Grozījumi Ministru kabineta 2018.gada 28.augusta noteikumos Nr.555 „Veselības aprūpes pakalpojumu organizēšanas un samaksas kārtība"" anotācijai</t>
  </si>
  <si>
    <t>Steidzamās medicīniskās palīdzības punkts SIA "Līvānu slimnīca"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</si>
</sst>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&quot; &quot;#,##0.00&quot; &quot;;&quot;-&quot;#,##0.00&quot; &quot;;&quot; -&quot;00&quot; &quot;;&quot; &quot;@&quot; &quot;"/>
    <numFmt numFmtId="165" formatCode="0.0"/>
    <numFmt numFmtId="166" formatCode="_-* #,##0\ _€_-;\-* #,##0\ _€_-;_-* &quot;-&quot;??\ _€_-;_-@_-"/>
  </numFmts>
  <fonts count="16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sz val="11"/>
      <color rgb="FF000000"/>
      <name val="Calibri"/>
      <family val="2"/>
      <charset val="186"/>
    </font>
    <font>
      <sz val="10"/>
      <color rgb="FF000000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2"/>
      <color theme="5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color theme="0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0"/>
      <color rgb="FF242424"/>
      <name val="Calibri"/>
      <family val="2"/>
      <charset val="186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rgb="FF969696"/>
      </patternFill>
    </fill>
    <fill>
      <patternFill patternType="solid">
        <fgColor theme="9" tint="0.79998168889431442"/>
        <bgColor rgb="FFFFFF00"/>
      </patternFill>
    </fill>
    <fill>
      <patternFill patternType="solid">
        <fgColor theme="9" tint="0.79998168889431442"/>
        <bgColor rgb="FFFF9900"/>
      </patternFill>
    </fill>
    <fill>
      <patternFill patternType="solid">
        <fgColor theme="9" tint="0.79998168889431442"/>
        <bgColor rgb="FFE6B9B8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7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43" fontId="3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16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3" fillId="0" borderId="0"/>
  </cellStyleXfs>
  <cellXfs count="75">
    <xf numFmtId="0" fontId="0" fillId="0" borderId="0" xfId="0"/>
    <xf numFmtId="0" fontId="6" fillId="3" borderId="1" xfId="0" applyFont="1" applyFill="1" applyBorder="1"/>
    <xf numFmtId="0" fontId="6" fillId="0" borderId="1" xfId="0" applyFont="1" applyBorder="1"/>
    <xf numFmtId="0" fontId="6" fillId="2" borderId="1" xfId="0" applyFont="1" applyFill="1" applyBorder="1"/>
    <xf numFmtId="0" fontId="6" fillId="5" borderId="1" xfId="0" applyFont="1" applyFill="1" applyBorder="1"/>
    <xf numFmtId="0" fontId="6" fillId="6" borderId="1" xfId="0" applyFont="1" applyFill="1" applyBorder="1"/>
    <xf numFmtId="0" fontId="7" fillId="0" borderId="1" xfId="0" applyFont="1" applyBorder="1"/>
    <xf numFmtId="0" fontId="7" fillId="7" borderId="1" xfId="0" applyFont="1" applyFill="1" applyBorder="1"/>
    <xf numFmtId="0" fontId="7" fillId="3" borderId="1" xfId="0" applyFont="1" applyFill="1" applyBorder="1"/>
    <xf numFmtId="0" fontId="7" fillId="6" borderId="1" xfId="0" applyFont="1" applyFill="1" applyBorder="1"/>
    <xf numFmtId="0" fontId="6" fillId="7" borderId="1" xfId="0" applyFont="1" applyFill="1" applyBorder="1"/>
    <xf numFmtId="0" fontId="7" fillId="2" borderId="1" xfId="0" applyFont="1" applyFill="1" applyBorder="1"/>
    <xf numFmtId="0" fontId="7" fillId="5" borderId="1" xfId="0" applyFont="1" applyFill="1" applyBorder="1"/>
    <xf numFmtId="0" fontId="6" fillId="3" borderId="2" xfId="0" applyFont="1" applyFill="1" applyBorder="1"/>
    <xf numFmtId="0" fontId="6" fillId="0" borderId="2" xfId="0" applyFont="1" applyBorder="1"/>
    <xf numFmtId="0" fontId="6" fillId="2" borderId="2" xfId="0" applyFont="1" applyFill="1" applyBorder="1"/>
    <xf numFmtId="0" fontId="6" fillId="5" borderId="2" xfId="0" applyFont="1" applyFill="1" applyBorder="1"/>
    <xf numFmtId="1" fontId="6" fillId="0" borderId="1" xfId="0" applyNumberFormat="1" applyFont="1" applyBorder="1"/>
    <xf numFmtId="0" fontId="6" fillId="4" borderId="2" xfId="0" applyFont="1" applyFill="1" applyBorder="1"/>
    <xf numFmtId="0" fontId="6" fillId="4" borderId="1" xfId="0" applyFont="1" applyFill="1" applyBorder="1"/>
    <xf numFmtId="0" fontId="0" fillId="0" borderId="0" xfId="0" pivotButton="1"/>
    <xf numFmtId="0" fontId="0" fillId="0" borderId="0" xfId="0" applyAlignment="1">
      <alignment horizontal="left"/>
    </xf>
    <xf numFmtId="3" fontId="0" fillId="0" borderId="0" xfId="0" applyNumberFormat="1"/>
    <xf numFmtId="3" fontId="9" fillId="0" borderId="0" xfId="0" applyNumberFormat="1" applyFont="1"/>
    <xf numFmtId="0" fontId="9" fillId="0" borderId="0" xfId="0" applyFont="1" applyAlignment="1">
      <alignment horizontal="left"/>
    </xf>
    <xf numFmtId="0" fontId="10" fillId="0" borderId="0" xfId="0" applyFont="1"/>
    <xf numFmtId="0" fontId="9" fillId="4" borderId="0" xfId="0" applyFont="1" applyFill="1"/>
    <xf numFmtId="0" fontId="9" fillId="4" borderId="0" xfId="0" applyFont="1" applyFill="1" applyAlignment="1">
      <alignment horizontal="center"/>
    </xf>
    <xf numFmtId="0" fontId="11" fillId="0" borderId="0" xfId="0" applyFont="1"/>
    <xf numFmtId="0" fontId="4" fillId="0" borderId="0" xfId="0" applyFont="1"/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justify" vertical="center" wrapText="1"/>
    </xf>
    <xf numFmtId="0" fontId="4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textRotation="90" wrapText="1"/>
    </xf>
    <xf numFmtId="0" fontId="4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65" fontId="4" fillId="0" borderId="0" xfId="0" applyNumberFormat="1" applyFont="1" applyAlignment="1">
      <alignment horizontal="justify" vertical="center" wrapText="1"/>
    </xf>
    <xf numFmtId="0" fontId="11" fillId="8" borderId="1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 wrapText="1"/>
    </xf>
    <xf numFmtId="165" fontId="4" fillId="0" borderId="0" xfId="0" applyNumberFormat="1" applyFont="1"/>
    <xf numFmtId="43" fontId="4" fillId="0" borderId="0" xfId="14" applyFont="1" applyFill="1" applyAlignment="1">
      <alignment wrapText="1"/>
    </xf>
    <xf numFmtId="0" fontId="4" fillId="0" borderId="0" xfId="0" applyFont="1" applyAlignment="1">
      <alignment wrapText="1"/>
    </xf>
    <xf numFmtId="0" fontId="13" fillId="0" borderId="0" xfId="6" applyFont="1" applyAlignment="1">
      <alignment vertical="center"/>
    </xf>
    <xf numFmtId="4" fontId="11" fillId="0" borderId="1" xfId="0" applyNumberFormat="1" applyFont="1" applyBorder="1" applyAlignment="1">
      <alignment horizontal="center" vertical="center"/>
    </xf>
    <xf numFmtId="2" fontId="11" fillId="0" borderId="1" xfId="2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wrapText="1"/>
    </xf>
    <xf numFmtId="4" fontId="11" fillId="0" borderId="4" xfId="0" applyNumberFormat="1" applyFont="1" applyBorder="1"/>
    <xf numFmtId="0" fontId="11" fillId="8" borderId="5" xfId="0" applyFont="1" applyFill="1" applyBorder="1" applyAlignment="1">
      <alignment horizontal="center" vertical="center" wrapText="1"/>
    </xf>
    <xf numFmtId="166" fontId="11" fillId="8" borderId="6" xfId="0" applyNumberFormat="1" applyFont="1" applyFill="1" applyBorder="1"/>
    <xf numFmtId="0" fontId="13" fillId="0" borderId="0" xfId="0" applyFont="1"/>
    <xf numFmtId="0" fontId="14" fillId="0" borderId="0" xfId="0" applyFont="1"/>
    <xf numFmtId="0" fontId="4" fillId="8" borderId="3" xfId="0" applyFont="1" applyFill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14" fontId="13" fillId="0" borderId="0" xfId="0" applyNumberFormat="1" applyFont="1"/>
    <xf numFmtId="0" fontId="7" fillId="8" borderId="1" xfId="0" applyFont="1" applyFill="1" applyBorder="1" applyAlignment="1">
      <alignment horizontal="center" vertical="center" wrapText="1"/>
    </xf>
    <xf numFmtId="0" fontId="7" fillId="10" borderId="1" xfId="0" applyFont="1" applyFill="1" applyBorder="1" applyAlignment="1">
      <alignment horizontal="center" vertical="center" wrapText="1"/>
    </xf>
    <xf numFmtId="0" fontId="7" fillId="11" borderId="1" xfId="0" applyFont="1" applyFill="1" applyBorder="1" applyAlignment="1">
      <alignment horizontal="center" vertical="center" wrapText="1"/>
    </xf>
    <xf numFmtId="0" fontId="6" fillId="4" borderId="0" xfId="0" applyFont="1" applyFill="1"/>
    <xf numFmtId="0" fontId="6" fillId="0" borderId="0" xfId="0" applyFont="1"/>
    <xf numFmtId="0" fontId="4" fillId="0" borderId="1" xfId="16" applyFont="1" applyBorder="1" applyAlignment="1">
      <alignment vertical="top" wrapText="1"/>
    </xf>
    <xf numFmtId="3" fontId="4" fillId="0" borderId="1" xfId="0" applyNumberFormat="1" applyFont="1" applyBorder="1" applyAlignment="1">
      <alignment horizontal="right" vertical="top"/>
    </xf>
    <xf numFmtId="3" fontId="11" fillId="0" borderId="1" xfId="0" applyNumberFormat="1" applyFont="1" applyBorder="1" applyAlignment="1">
      <alignment horizontal="right" vertical="top"/>
    </xf>
    <xf numFmtId="3" fontId="4" fillId="0" borderId="1" xfId="0" applyNumberFormat="1" applyFont="1" applyBorder="1" applyAlignment="1">
      <alignment horizontal="center" vertical="top"/>
    </xf>
    <xf numFmtId="3" fontId="11" fillId="0" borderId="1" xfId="0" applyNumberFormat="1" applyFont="1" applyBorder="1" applyAlignment="1">
      <alignment horizontal="right" vertical="top" wrapText="1"/>
    </xf>
    <xf numFmtId="4" fontId="4" fillId="0" borderId="1" xfId="0" applyNumberFormat="1" applyFont="1" applyBorder="1" applyAlignment="1">
      <alignment horizontal="right" vertical="top"/>
    </xf>
    <xf numFmtId="0" fontId="11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4" fillId="11" borderId="0" xfId="0" applyFont="1" applyFill="1" applyAlignment="1">
      <alignment horizontal="center" vertical="center"/>
    </xf>
    <xf numFmtId="0" fontId="4" fillId="12" borderId="3" xfId="0" applyFont="1" applyFill="1" applyBorder="1" applyAlignment="1">
      <alignment horizontal="center" vertical="center"/>
    </xf>
    <xf numFmtId="0" fontId="4" fillId="9" borderId="0" xfId="0" applyFont="1" applyFill="1" applyAlignment="1">
      <alignment horizontal="center" vertical="center"/>
    </xf>
    <xf numFmtId="0" fontId="14" fillId="0" borderId="0" xfId="0" applyFont="1" applyAlignment="1">
      <alignment horizontal="left"/>
    </xf>
    <xf numFmtId="0" fontId="13" fillId="0" borderId="0" xfId="0" applyFont="1" applyAlignment="1">
      <alignment horizontal="left" vertical="center" wrapText="1"/>
    </xf>
  </cellXfs>
  <cellStyles count="17">
    <cellStyle name="Comma 2 2" xfId="5" xr:uid="{16692113-1141-47CC-ADA5-D81BE2B6C92E}"/>
    <cellStyle name="Comma 2 2 2" xfId="9" xr:uid="{963C13DB-60FC-478C-85D9-1E99C3ACBFBC}"/>
    <cellStyle name="Comma 2 2 3" xfId="10" xr:uid="{724726E7-201E-4954-B812-417C039BEF88}"/>
    <cellStyle name="Comma 2 2 4" xfId="13" xr:uid="{58EFE4F6-998E-4A24-AD3E-07E58F1CD74F}"/>
    <cellStyle name="Komats" xfId="14" builtinId="3"/>
    <cellStyle name="Normal 10 2 2" xfId="2" xr:uid="{2C5A1F36-4B57-428C-82FD-1CA1105D3D00}"/>
    <cellStyle name="Normal 10 2 3" xfId="12" xr:uid="{F23145D4-70A0-4930-BC3E-3F4936E77701}"/>
    <cellStyle name="Normal 12" xfId="7" xr:uid="{D4FBF20F-B3BA-495F-A6FB-C89374C05A7E}"/>
    <cellStyle name="Normal 2" xfId="1" xr:uid="{C282704F-C8B0-45D2-A7F9-B58260680A7F}"/>
    <cellStyle name="Normal 2 2" xfId="4" xr:uid="{838F207E-8A1C-44C7-967E-58B15CB9ECA9}"/>
    <cellStyle name="Normal 2 2 2 2" xfId="16" xr:uid="{92A6FDE1-00D5-47DB-8285-2EE8E6842B37}"/>
    <cellStyle name="Normal 2 2 3" xfId="3" xr:uid="{CD412503-DC99-496E-90F2-EAB844E97132}"/>
    <cellStyle name="Normal 3" xfId="6" xr:uid="{BAEEAC9E-05D9-4890-82B1-A7C4C369B7E0}"/>
    <cellStyle name="Normal 3 2 2" xfId="11" xr:uid="{9E6C1FAF-FEEC-49D9-897E-3AAFE5079F26}"/>
    <cellStyle name="Normal 76" xfId="15" xr:uid="{33C4FCAB-F6B7-48F2-B001-B43FE9C39BF9}"/>
    <cellStyle name="Parasts" xfId="0" builtinId="0"/>
    <cellStyle name="Parasts 2" xfId="8" xr:uid="{C18F5A83-E30A-41FD-9FA9-861D1259D249}"/>
  </cellStyles>
  <dxfs count="2">
    <dxf>
      <font>
        <color rgb="FF9C5700"/>
      </font>
      <fill>
        <patternFill>
          <bgColor rgb="FFFFEB9C"/>
        </patternFill>
      </fill>
    </dxf>
    <dxf>
      <numFmt numFmtId="3" formatCode="#,##0"/>
    </dxf>
  </dxfs>
  <tableStyles count="0" defaultTableStyle="TableStyleMedium2" defaultPivotStyle="PivotStyleLight16"/>
  <colors>
    <mruColors>
      <color rgb="FFCCFFCC"/>
      <color rgb="FF009999"/>
      <color rgb="FFFFFF99"/>
      <color rgb="FFCCCCFF"/>
      <color rgb="FF6600CC"/>
      <color rgb="FFE2FFA7"/>
      <color rgb="FFFFCCCC"/>
      <color rgb="FFDDFF7D"/>
      <color rgb="FFFFFFCC"/>
      <color rgb="FFE0FFC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Inita%20Rolava\AppData\Roaming\Microsoft\Excel\T&#257;lrunis%20(version%201).xlsb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eļena Gomzina" refreshedDate="45399.616360185188" createdVersion="8" refreshedVersion="8" minRefreshableVersion="3" recordCount="593" xr:uid="{5989C5D7-63E6-4566-8521-FAF7FB7EA56A}">
  <cacheSource type="worksheet">
    <worksheetSource ref="C8:AL601" sheet="Specialisti" r:id="rId2"/>
  </cacheSource>
  <cacheFields count="36">
    <cacheField name="Ārstniecības iestāde" numFmtId="0">
      <sharedItems containsBlank="1" count="39">
        <s v="Daugavpils psihoneiroloģiskā slimnīca"/>
        <s v="Piejūras slimnīca"/>
        <s v="Vaivari, nacionālais rehabilitācijas centrs "/>
        <s v="Rīgas psihiatrijas un narkoloģijas centrs"/>
        <s v="Slimnīca Ģintermuiža"/>
        <s v="Strenču psihoneiroloģiskā slimnīca"/>
        <s v="Rīgas Austrumu klīniskā universitātes slimnīca"/>
        <s v="Paula Stradiņa klīniskā universitātes slimnīca"/>
        <s v="Bērnu klīniskā universitātes slimnīca"/>
        <s v="Rīgas Dzemdību nams"/>
        <s v="Traumatoloģijas un ortopēdijas slimnīca"/>
        <s v="Jūrmalas slimnīca"/>
        <s v="Siguldas slimnīca"/>
        <s v="Rīgas 2. slimnīca"/>
        <s v="Liepājas reģionālā slimnīca"/>
        <s v="Kuldīgas slimnīca"/>
        <s v="Saldus medicīnas centrs"/>
        <m/>
        <s v="Priekules slimnīca"/>
        <s v="Ziemeļkurzemes reģionālā slimnīca"/>
        <s v="Tukuma slimnīca"/>
        <s v="Daugavpils reģionālā slimnīca"/>
        <s v="Krāslavas slimnīca"/>
        <s v="Preiļu slimnīca"/>
        <s v="Rēzeknes slimnīca"/>
        <s v="Līvānu slimnīca"/>
        <s v="Ludzas medicīnas centrs"/>
        <s v="Balvu un Gulbenes slimnīcu apvienība"/>
        <s v="Vidzemes slimnīca"/>
        <s v="Cēsu klīnika"/>
        <s v="Limbažu slimnīca"/>
        <s v="Madonas slimnīca"/>
        <s v="Alūksnes slimnīca"/>
        <s v="Ogres rajona slimnīca"/>
        <s v="Jelgavas pilsētas slimnīca"/>
        <s v="Dobeles un apkārtnes slimnīca"/>
        <s v="Bauskas slimnīca"/>
        <s v="Jēkabpils reģionālā slimnīca"/>
        <s v="Aizkraukles slimnīca"/>
      </sharedItems>
    </cacheField>
    <cacheField name="Veselības aprūpes pakalpojumu profili atbilstoši MK Nr.555 6.pielikumam" numFmtId="0">
      <sharedItems containsBlank="1"/>
    </cacheField>
    <cacheField name="Plānotie pakalpojumi**" numFmtId="0">
      <sharedItems containsBlank="1"/>
    </cacheField>
    <cacheField name="Speciālisti" numFmtId="0">
      <sharedItems containsBlank="1" count="62">
        <s v="Ārstu skaits"/>
        <s v="Psihiatrs"/>
        <s v="Narkologs"/>
        <s v="Māsa"/>
        <s v="Māsas palīgs"/>
        <s v="Kopā"/>
        <s v="Internists vai anesteziologs, reanimatologs"/>
        <s v="Citi speciālisti (psihiatrs konsult.tālrunis)"/>
        <s v="Internists"/>
        <s v="Neatliekamās medicīnas ārsts"/>
        <s v="Ķirurgs"/>
        <s v="Ginekologs, dzemdību speciālists"/>
        <s v="Traumatologs, ortopēds"/>
        <s v="Neirologs"/>
        <s v="Anesteziologs, reanimatologs"/>
        <s v="Radiologs"/>
        <s v="Radiologa asist./radiogrāfers 24/7"/>
        <s v="Citi speciālisti"/>
        <s v="Pediatrs"/>
        <s v="Neonatologs"/>
        <s v="Vecmāte"/>
        <s v="Pediatrs vai neatliekamās medicīnas ārsts"/>
        <s v="Ārsta palīgs"/>
        <s v="Radiologs (attālināti)"/>
        <s v="Citi speciālisti (proktologs attālināti)"/>
        <s v="Anesteziologs, reanimatologs 16h+24h"/>
        <s v="Neatliekamās medicīnas ārsts vai internists"/>
        <s v="Citi speciālisti (kardiologs 8h)"/>
        <s v="Māsa 8h (kardiologam)"/>
        <s v="Māsas palīgs 8h (kardiologam)"/>
        <s v="–"/>
        <m/>
        <s v="Citi speciālisti (oftalmologs)"/>
        <s v="Internists 12h"/>
        <s v="Ķirurgs 12h"/>
        <s v="Māsa 12h (ķirurgam)"/>
        <s v="Māsas palīgs 12h (ķirurgam)"/>
        <s v="Internists vai neatliekamās medicīnas ārsts"/>
        <s v="Citi speciālisti (kardiologs 12h)" u="1"/>
        <s v="Māsa 12h (kardiologam)" u="1"/>
        <s v="Māsas palīgs 12h (kardiologam)" u="1"/>
        <s v="Anesteziologs, reanimatologs 16.00-8.00" u="1"/>
        <s v="Ķirurgs (12h)" u="1"/>
        <s v="Citi speciālisti (psihiatrs attālināti)" u="1"/>
        <s v="Māsas" u="1"/>
        <s v="Internisti" u="1"/>
        <s v="Neatliekamās medicīnas ārsti" u="1"/>
        <s v="Ķirurgi" u="1"/>
        <s v="Ginekologi, dzemdību speciālisti" u="1"/>
        <s v="Traumatologi,ortopēdi" u="1"/>
        <s v="Neirologi" u="1"/>
        <s v="Anesteziologi, reanimatologi" u="1"/>
        <s v="Radiologi" u="1"/>
        <s v="Radiologa asist./radiogrāferi 12h" u="1"/>
        <s v="Vecmātes" u="1"/>
        <s v="Ārsta palīgi" u="1"/>
        <s v="Radiologi (attālināti)" u="1"/>
        <s v="Anesteziologi, reanimatologi 16.00-8.00 " u="1"/>
        <s v="Anesteziologi, reanimatologi 16.00-8.00" u="1"/>
        <s v="Anesteziologi, reanimatolog 16.00-8.00i" u="1"/>
        <s v="Ķirurgi (12H)" u="1"/>
        <s v="Anesteziologi, reanimatologi16.00-8.00 " u="1"/>
      </sharedItems>
    </cacheField>
    <cacheField name="Speciālistu skaits 24/7" numFmtId="0">
      <sharedItems containsBlank="1" containsMixedTypes="1" containsNumber="1" containsInteger="1" minValue="0" maxValue="40"/>
    </cacheField>
    <cacheField name="Speciālistu skaits 16.00-8.00 darba dienās" numFmtId="0">
      <sharedItems containsBlank="1" containsMixedTypes="1" containsNumber="1" containsInteger="1" minValue="0" maxValue="0"/>
    </cacheField>
    <cacheField name="Speciālistu skaits 8.00-16.00 brīvdienās" numFmtId="0">
      <sharedItems containsBlank="1" containsMixedTypes="1" containsNumber="1" containsInteger="1" minValue="0" maxValue="0"/>
    </cacheField>
    <cacheField name="Neatliekamās medicīnas un pacientu uzņemšanas nodaļa, EUR " numFmtId="3">
      <sharedItems containsString="0" containsBlank="1" containsNumber="1" minValue="0" maxValue="14884930.260000002"/>
    </cacheField>
    <cacheField name="Speciālisti 16.00-8.00 darba dienas, EUR" numFmtId="0">
      <sharedItems containsString="0" containsBlank="1" containsNumber="1" containsInteger="1" minValue="0" maxValue="0"/>
    </cacheField>
    <cacheField name="Speciālisti 8.00-16.00 brīvdienas, EUR" numFmtId="0">
      <sharedItems containsString="0" containsBlank="1" containsNumber="1" containsInteger="1" minValue="0" maxValue="0"/>
    </cacheField>
    <cacheField name="KOPĀ" numFmtId="0">
      <sharedItems containsString="0" containsBlank="1" containsNumber="1" minValue="0" maxValue="14884930.260000002"/>
    </cacheField>
    <cacheField name="D uzņ" numFmtId="0">
      <sharedItems containsString="0" containsBlank="1" containsNumber="1" minValue="0" maxValue="10563308.800000001"/>
    </cacheField>
    <cacheField name="D dež dd" numFmtId="0">
      <sharedItems containsString="0" containsBlank="1" containsNumber="1" containsInteger="1" minValue="0" maxValue="0"/>
    </cacheField>
    <cacheField name="D dež br" numFmtId="0">
      <sharedItems containsString="0" containsBlank="1" containsNumber="1" containsInteger="1" minValue="0" maxValue="0"/>
    </cacheField>
    <cacheField name="D kopā" numFmtId="0">
      <sharedItems containsString="0" containsBlank="1" containsNumber="1" minValue="0" maxValue="10563308.800000001"/>
    </cacheField>
    <cacheField name="S uzņ" numFmtId="0">
      <sharedItems containsString="0" containsBlank="1" containsNumber="1" minValue="0" maxValue="2491884.5459199999"/>
    </cacheField>
    <cacheField name="S sp dd" numFmtId="0">
      <sharedItems containsString="0" containsBlank="1" containsNumber="1" containsInteger="1" minValue="0" maxValue="0"/>
    </cacheField>
    <cacheField name="S sp br" numFmtId="0">
      <sharedItems containsString="0" containsBlank="1" containsNumber="1" containsInteger="1" minValue="0" maxValue="0"/>
    </cacheField>
    <cacheField name="S kopā" numFmtId="0">
      <sharedItems containsString="0" containsBlank="1" containsNumber="1" minValue="0" maxValue="2491884.5459199999"/>
    </cacheField>
    <cacheField name="M uzņ" numFmtId="0">
      <sharedItems containsString="0" containsBlank="1" containsNumber="1" minValue="0" maxValue="387996"/>
    </cacheField>
    <cacheField name="M sp dd" numFmtId="0">
      <sharedItems containsString="0" containsBlank="1" containsNumber="1" containsInteger="1" minValue="0" maxValue="0"/>
    </cacheField>
    <cacheField name="M sp br" numFmtId="0">
      <sharedItems containsString="0" containsBlank="1" containsNumber="1" containsInteger="1" minValue="0" maxValue="0"/>
    </cacheField>
    <cacheField name="M kopā" numFmtId="0">
      <sharedItems containsString="0" containsBlank="1" containsNumber="1" minValue="0" maxValue="387996"/>
    </cacheField>
    <cacheField name="U uzņ" numFmtId="0">
      <sharedItems containsString="0" containsBlank="1" containsNumber="1" minValue="0" maxValue="1218294.2822400003"/>
    </cacheField>
    <cacheField name="U sp dd" numFmtId="0">
      <sharedItems containsString="0" containsBlank="1" containsNumber="1" containsInteger="1" minValue="0" maxValue="0"/>
    </cacheField>
    <cacheField name="U sp br" numFmtId="0">
      <sharedItems containsString="0" containsBlank="1" containsNumber="1" containsInteger="1" minValue="0" maxValue="0"/>
    </cacheField>
    <cacheField name="U kopā" numFmtId="0">
      <sharedItems containsString="0" containsBlank="1" containsNumber="1" minValue="0" maxValue="1218294.2822400003"/>
    </cacheField>
    <cacheField name="A uzņ" numFmtId="0">
      <sharedItems containsString="0" containsBlank="1" containsNumber="1" minValue="0" maxValue="86137.325120000009"/>
    </cacheField>
    <cacheField name="A sp dd" numFmtId="0">
      <sharedItems containsString="0" containsBlank="1" containsNumber="1" containsInteger="1" minValue="0" maxValue="0"/>
    </cacheField>
    <cacheField name="A sp br" numFmtId="0">
      <sharedItems containsString="0" containsBlank="1" containsNumber="1" containsInteger="1" minValue="0" maxValue="0"/>
    </cacheField>
    <cacheField name="A kopā" numFmtId="0">
      <sharedItems containsString="0" containsBlank="1" containsNumber="1" minValue="0" maxValue="86137.325120000009"/>
    </cacheField>
    <cacheField name="n uzņ" numFmtId="0">
      <sharedItems containsString="0" containsBlank="1" containsNumber="1" minValue="0" maxValue="137308.63104000001"/>
    </cacheField>
    <cacheField name="n sp dd" numFmtId="0">
      <sharedItems containsString="0" containsBlank="1" containsNumber="1" containsInteger="1" minValue="0" maxValue="0"/>
    </cacheField>
    <cacheField name="n sp br" numFmtId="0">
      <sharedItems containsString="0" containsBlank="1" containsNumber="1" containsInteger="1" minValue="0" maxValue="0"/>
    </cacheField>
    <cacheField name="n kopā" numFmtId="0">
      <sharedItems containsString="0" containsBlank="1" containsNumber="1" minValue="0" maxValue="137308.63104000001"/>
    </cacheField>
    <cacheField name="Elementi kopā" numFmtId="3">
      <sharedItems containsString="0" containsBlank="1" containsNumber="1" minValue="0" maxValue="14884929.58432000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93">
  <r>
    <x v="0"/>
    <m/>
    <m/>
    <x v="0"/>
    <n v="1"/>
    <n v="0"/>
    <n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x v="1"/>
    <n v="1"/>
    <n v="0"/>
    <n v="0"/>
    <n v="253568.39"/>
    <n v="0"/>
    <n v="0"/>
    <n v="253568.39"/>
    <n v="152294.40000000002"/>
    <n v="0"/>
    <n v="0"/>
    <n v="152294.40000000002"/>
    <n v="35926.248960000004"/>
    <n v="0"/>
    <n v="0"/>
    <n v="35926.248960000004"/>
    <n v="13857"/>
    <n v="0"/>
    <n v="0"/>
    <n v="13857"/>
    <n v="43510.510080000007"/>
    <n v="0"/>
    <n v="0"/>
    <n v="43510.510080000007"/>
    <n v="3076.3468800000005"/>
    <n v="0"/>
    <n v="0"/>
    <n v="3076.3468800000005"/>
    <n v="4903.8796800000009"/>
    <n v="0"/>
    <n v="0"/>
    <n v="4903.8796800000009"/>
    <n v="253568.38560000004"/>
  </r>
  <r>
    <x v="0"/>
    <m/>
    <m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m/>
    <m/>
    <x v="3"/>
    <n v="1"/>
    <n v="0"/>
    <n v="0"/>
    <n v="113389.87"/>
    <n v="0"/>
    <n v="0"/>
    <n v="113389.87"/>
    <n v="91746.8"/>
    <n v="0"/>
    <n v="0"/>
    <n v="91746.8"/>
    <n v="21643.07012"/>
    <n v="0"/>
    <n v="0"/>
    <n v="21643.07012"/>
    <n v="0"/>
    <n v="0"/>
    <n v="0"/>
    <n v="0"/>
    <n v="0"/>
    <n v="0"/>
    <n v="0"/>
    <n v="0"/>
    <n v="0"/>
    <n v="0"/>
    <n v="0"/>
    <n v="0"/>
    <n v="0"/>
    <n v="0"/>
    <n v="0"/>
    <n v="0"/>
    <n v="113389.87012000001"/>
  </r>
  <r>
    <x v="0"/>
    <m/>
    <m/>
    <x v="4"/>
    <n v="1"/>
    <n v="0"/>
    <n v="0"/>
    <n v="75566.02"/>
    <n v="0"/>
    <n v="0"/>
    <n v="75566.02"/>
    <n v="61142.5"/>
    <n v="0"/>
    <n v="0"/>
    <n v="61142.5"/>
    <n v="14423.51575"/>
    <n v="0"/>
    <n v="0"/>
    <n v="14423.51575"/>
    <n v="0"/>
    <n v="0"/>
    <n v="0"/>
    <n v="0"/>
    <n v="0"/>
    <n v="0"/>
    <n v="0"/>
    <n v="0"/>
    <n v="0"/>
    <n v="0"/>
    <n v="0"/>
    <n v="0"/>
    <n v="0"/>
    <n v="0"/>
    <n v="0"/>
    <n v="0"/>
    <n v="75566.015750000006"/>
  </r>
  <r>
    <x v="0"/>
    <m/>
    <m/>
    <x v="5"/>
    <m/>
    <m/>
    <m/>
    <n v="442524.28"/>
    <n v="0"/>
    <n v="0"/>
    <n v="442524.28"/>
    <n v="305183.7"/>
    <n v="0"/>
    <n v="0"/>
    <n v="305183.7"/>
    <n v="71992.834830000007"/>
    <n v="0"/>
    <n v="0"/>
    <n v="71992.834830000007"/>
    <n v="13857"/>
    <n v="0"/>
    <n v="0"/>
    <n v="13857"/>
    <n v="43510.510080000007"/>
    <n v="0"/>
    <n v="0"/>
    <n v="43510.510080000007"/>
    <n v="3076.3468800000005"/>
    <n v="0"/>
    <n v="0"/>
    <n v="3076.3468800000005"/>
    <n v="4903.8796800000009"/>
    <n v="0"/>
    <n v="0"/>
    <n v="4903.8796800000009"/>
    <n v="442524.27147000004"/>
  </r>
  <r>
    <x v="1"/>
    <m/>
    <m/>
    <x v="0"/>
    <n v="1"/>
    <n v="0"/>
    <n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m/>
    <m/>
    <x v="1"/>
    <n v="1"/>
    <n v="0"/>
    <n v="0"/>
    <n v="253568.39"/>
    <n v="0"/>
    <n v="0"/>
    <n v="253568.39"/>
    <n v="152294.40000000002"/>
    <n v="0"/>
    <n v="0"/>
    <n v="152294.40000000002"/>
    <n v="35926.248960000004"/>
    <n v="0"/>
    <n v="0"/>
    <n v="35926.248960000004"/>
    <n v="13857"/>
    <n v="0"/>
    <n v="0"/>
    <n v="13857"/>
    <n v="43510.510080000007"/>
    <n v="0"/>
    <n v="0"/>
    <n v="43510.510080000007"/>
    <n v="3076.3468800000005"/>
    <n v="0"/>
    <n v="0"/>
    <n v="3076.3468800000005"/>
    <n v="4903.8796800000009"/>
    <n v="0"/>
    <n v="0"/>
    <n v="4903.8796800000009"/>
    <n v="253568.38560000004"/>
  </r>
  <r>
    <x v="1"/>
    <m/>
    <m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m/>
    <m/>
    <x v="3"/>
    <n v="1"/>
    <n v="0"/>
    <n v="0"/>
    <n v="113389.87"/>
    <n v="0"/>
    <n v="0"/>
    <n v="113389.87"/>
    <n v="91746.8"/>
    <n v="0"/>
    <n v="0"/>
    <n v="91746.8"/>
    <n v="21643.07012"/>
    <n v="0"/>
    <n v="0"/>
    <n v="21643.07012"/>
    <n v="0"/>
    <n v="0"/>
    <n v="0"/>
    <n v="0"/>
    <n v="0"/>
    <n v="0"/>
    <n v="0"/>
    <n v="0"/>
    <n v="0"/>
    <n v="0"/>
    <n v="0"/>
    <n v="0"/>
    <n v="0"/>
    <n v="0"/>
    <n v="0"/>
    <n v="0"/>
    <n v="113389.87012000001"/>
  </r>
  <r>
    <x v="1"/>
    <m/>
    <m/>
    <x v="4"/>
    <n v="1"/>
    <n v="0"/>
    <n v="0"/>
    <n v="75566.02"/>
    <n v="0"/>
    <n v="0"/>
    <n v="75566.02"/>
    <n v="61142.5"/>
    <n v="0"/>
    <n v="0"/>
    <n v="61142.5"/>
    <n v="14423.51575"/>
    <n v="0"/>
    <n v="0"/>
    <n v="14423.51575"/>
    <n v="0"/>
    <n v="0"/>
    <n v="0"/>
    <n v="0"/>
    <n v="0"/>
    <n v="0"/>
    <n v="0"/>
    <n v="0"/>
    <n v="0"/>
    <n v="0"/>
    <n v="0"/>
    <n v="0"/>
    <n v="0"/>
    <n v="0"/>
    <n v="0"/>
    <n v="0"/>
    <n v="75566.015750000006"/>
  </r>
  <r>
    <x v="1"/>
    <m/>
    <m/>
    <x v="5"/>
    <m/>
    <m/>
    <m/>
    <n v="442524.28"/>
    <n v="0"/>
    <n v="0"/>
    <n v="442524.28"/>
    <n v="305183.7"/>
    <n v="0"/>
    <n v="0"/>
    <n v="305183.7"/>
    <n v="71992.834830000007"/>
    <n v="0"/>
    <n v="0"/>
    <n v="71992.834830000007"/>
    <n v="13857"/>
    <n v="0"/>
    <n v="0"/>
    <n v="13857"/>
    <n v="43510.510080000007"/>
    <n v="0"/>
    <n v="0"/>
    <n v="43510.510080000007"/>
    <n v="3076.3468800000005"/>
    <n v="0"/>
    <n v="0"/>
    <n v="3076.3468800000005"/>
    <n v="4903.8796800000009"/>
    <n v="0"/>
    <n v="0"/>
    <n v="4903.8796800000009"/>
    <n v="442524.27147000004"/>
  </r>
  <r>
    <x v="2"/>
    <m/>
    <m/>
    <x v="0"/>
    <n v="1"/>
    <n v="0"/>
    <n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2"/>
    <m/>
    <m/>
    <x v="6"/>
    <n v="1"/>
    <n v="0"/>
    <n v="0"/>
    <n v="253568.39"/>
    <n v="0"/>
    <n v="0"/>
    <n v="253568.39"/>
    <n v="152294.40000000002"/>
    <n v="0"/>
    <n v="0"/>
    <n v="152294.40000000002"/>
    <n v="35926.248960000004"/>
    <n v="0"/>
    <n v="0"/>
    <n v="35926.248960000004"/>
    <n v="13857"/>
    <n v="0"/>
    <n v="0"/>
    <n v="13857"/>
    <n v="43510.510080000007"/>
    <n v="0"/>
    <n v="0"/>
    <n v="43510.510080000007"/>
    <n v="3076.3468800000005"/>
    <n v="0"/>
    <n v="0"/>
    <n v="3076.3468800000005"/>
    <n v="4903.8796800000009"/>
    <n v="0"/>
    <n v="0"/>
    <n v="4903.8796800000009"/>
    <n v="253568.38560000004"/>
  </r>
  <r>
    <x v="2"/>
    <m/>
    <m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m/>
    <m/>
    <x v="3"/>
    <n v="1"/>
    <n v="0"/>
    <n v="0"/>
    <n v="113389.87"/>
    <n v="0"/>
    <n v="0"/>
    <n v="113389.87"/>
    <n v="91746.8"/>
    <n v="0"/>
    <n v="0"/>
    <n v="91746.8"/>
    <n v="21643.07012"/>
    <n v="0"/>
    <n v="0"/>
    <n v="21643.07012"/>
    <n v="0"/>
    <n v="0"/>
    <n v="0"/>
    <n v="0"/>
    <n v="0"/>
    <n v="0"/>
    <n v="0"/>
    <n v="0"/>
    <n v="0"/>
    <n v="0"/>
    <n v="0"/>
    <n v="0"/>
    <n v="0"/>
    <n v="0"/>
    <n v="0"/>
    <n v="0"/>
    <n v="113389.87012000001"/>
  </r>
  <r>
    <x v="2"/>
    <m/>
    <m/>
    <x v="4"/>
    <n v="1"/>
    <n v="0"/>
    <n v="0"/>
    <n v="75566.02"/>
    <n v="0"/>
    <n v="0"/>
    <n v="75566.02"/>
    <n v="61142.5"/>
    <n v="0"/>
    <n v="0"/>
    <n v="61142.5"/>
    <n v="14423.51575"/>
    <n v="0"/>
    <n v="0"/>
    <n v="14423.51575"/>
    <n v="0"/>
    <n v="0"/>
    <n v="0"/>
    <n v="0"/>
    <n v="0"/>
    <n v="0"/>
    <n v="0"/>
    <n v="0"/>
    <n v="0"/>
    <n v="0"/>
    <n v="0"/>
    <n v="0"/>
    <n v="0"/>
    <n v="0"/>
    <n v="0"/>
    <n v="0"/>
    <n v="75566.015750000006"/>
  </r>
  <r>
    <x v="2"/>
    <m/>
    <m/>
    <x v="5"/>
    <m/>
    <m/>
    <m/>
    <n v="442524.28"/>
    <n v="0"/>
    <n v="0"/>
    <n v="442524.28"/>
    <n v="305183.7"/>
    <n v="0"/>
    <n v="0"/>
    <n v="305183.7"/>
    <n v="71992.834830000007"/>
    <n v="0"/>
    <n v="0"/>
    <n v="71992.834830000007"/>
    <n v="13857"/>
    <n v="0"/>
    <n v="0"/>
    <n v="13857"/>
    <n v="43510.510080000007"/>
    <n v="0"/>
    <n v="0"/>
    <n v="43510.510080000007"/>
    <n v="3076.3468800000005"/>
    <n v="0"/>
    <n v="0"/>
    <n v="3076.3468800000005"/>
    <n v="4903.8796800000009"/>
    <n v="0"/>
    <n v="0"/>
    <n v="4903.8796800000009"/>
    <n v="442524.27147000004"/>
  </r>
  <r>
    <x v="3"/>
    <m/>
    <m/>
    <x v="0"/>
    <n v="4"/>
    <n v="0"/>
    <n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3"/>
    <m/>
    <m/>
    <x v="1"/>
    <n v="2"/>
    <n v="0"/>
    <n v="0"/>
    <n v="507136.78"/>
    <n v="0"/>
    <n v="0"/>
    <n v="507136.78"/>
    <n v="304588.80000000005"/>
    <n v="0"/>
    <n v="0"/>
    <n v="304588.80000000005"/>
    <n v="71852.497920000009"/>
    <n v="0"/>
    <n v="0"/>
    <n v="71852.497920000009"/>
    <n v="27714"/>
    <n v="0"/>
    <n v="0"/>
    <n v="27714"/>
    <n v="87021.020160000015"/>
    <n v="0"/>
    <n v="0"/>
    <n v="87021.020160000015"/>
    <n v="6152.693760000001"/>
    <n v="0"/>
    <n v="0"/>
    <n v="6152.693760000001"/>
    <n v="9807.7593600000018"/>
    <n v="0"/>
    <n v="0"/>
    <n v="9807.7593600000018"/>
    <n v="507136.77120000008"/>
  </r>
  <r>
    <x v="3"/>
    <m/>
    <m/>
    <x v="2"/>
    <n v="1"/>
    <n v="0"/>
    <n v="0"/>
    <n v="253568.39"/>
    <n v="0"/>
    <n v="0"/>
    <n v="253568.39"/>
    <n v="152294.40000000002"/>
    <n v="0"/>
    <n v="0"/>
    <n v="152294.40000000002"/>
    <n v="35926.248960000004"/>
    <n v="0"/>
    <n v="0"/>
    <n v="35926.248960000004"/>
    <n v="13857"/>
    <n v="0"/>
    <n v="0"/>
    <n v="13857"/>
    <n v="43510.510080000007"/>
    <n v="0"/>
    <n v="0"/>
    <n v="43510.510080000007"/>
    <n v="3076.3468800000005"/>
    <n v="0"/>
    <n v="0"/>
    <n v="3076.3468800000005"/>
    <n v="4903.8796800000009"/>
    <n v="0"/>
    <n v="0"/>
    <n v="4903.8796800000009"/>
    <n v="253568.38560000004"/>
  </r>
  <r>
    <x v="3"/>
    <m/>
    <m/>
    <x v="7"/>
    <n v="1"/>
    <n v="0"/>
    <n v="0"/>
    <n v="45149.88"/>
    <n v="0"/>
    <n v="0"/>
    <n v="45149.88"/>
    <n v="28684.799999999999"/>
    <n v="0"/>
    <n v="0"/>
    <n v="28684.799999999999"/>
    <n v="6766.7443199999998"/>
    <n v="0"/>
    <n v="0"/>
    <n v="6766.7443199999998"/>
    <n v="0"/>
    <n v="0"/>
    <n v="0"/>
    <n v="0"/>
    <n v="8195.2473599999994"/>
    <n v="0"/>
    <n v="0"/>
    <n v="8195.2473599999994"/>
    <n v="579.43295999999998"/>
    <n v="0"/>
    <n v="0"/>
    <n v="579.43295999999998"/>
    <n v="923.65055999999993"/>
    <n v="0"/>
    <n v="0"/>
    <n v="923.65055999999993"/>
    <n v="45149.875200000002"/>
  </r>
  <r>
    <x v="3"/>
    <m/>
    <m/>
    <x v="3"/>
    <n v="3"/>
    <n v="0"/>
    <n v="0"/>
    <n v="340169.61"/>
    <n v="0"/>
    <n v="0"/>
    <n v="340169.61"/>
    <n v="275240.40000000002"/>
    <n v="0"/>
    <n v="0"/>
    <n v="275240.40000000002"/>
    <n v="64929.210360000005"/>
    <n v="0"/>
    <n v="0"/>
    <n v="64929.210360000005"/>
    <n v="0"/>
    <n v="0"/>
    <n v="0"/>
    <n v="0"/>
    <n v="0"/>
    <n v="0"/>
    <n v="0"/>
    <n v="0"/>
    <n v="0"/>
    <n v="0"/>
    <n v="0"/>
    <n v="0"/>
    <n v="0"/>
    <n v="0"/>
    <n v="0"/>
    <n v="0"/>
    <n v="340169.61036000005"/>
  </r>
  <r>
    <x v="3"/>
    <m/>
    <m/>
    <x v="4"/>
    <n v="3"/>
    <n v="0"/>
    <n v="0"/>
    <n v="226698.06"/>
    <n v="0"/>
    <n v="0"/>
    <n v="226698.06"/>
    <n v="183427.5"/>
    <n v="0"/>
    <n v="0"/>
    <n v="183427.5"/>
    <n v="43270.547250000003"/>
    <n v="0"/>
    <n v="0"/>
    <n v="43270.547250000003"/>
    <n v="0"/>
    <n v="0"/>
    <n v="0"/>
    <n v="0"/>
    <n v="0"/>
    <n v="0"/>
    <n v="0"/>
    <n v="0"/>
    <n v="0"/>
    <n v="0"/>
    <n v="0"/>
    <n v="0"/>
    <n v="0"/>
    <n v="0"/>
    <n v="0"/>
    <n v="0"/>
    <n v="226698.04725"/>
  </r>
  <r>
    <x v="3"/>
    <m/>
    <m/>
    <x v="5"/>
    <m/>
    <m/>
    <m/>
    <n v="1372722.7200000002"/>
    <n v="0"/>
    <n v="0"/>
    <n v="1372722.7200000002"/>
    <n v="944235.90000000014"/>
    <n v="0"/>
    <n v="0"/>
    <n v="944235.90000000014"/>
    <n v="222745.24881000002"/>
    <n v="0"/>
    <n v="0"/>
    <n v="222745.24881000002"/>
    <n v="41571"/>
    <n v="0"/>
    <n v="0"/>
    <n v="41571"/>
    <n v="138726.77760000003"/>
    <n v="0"/>
    <n v="0"/>
    <n v="138726.77760000003"/>
    <n v="9808.4736000000012"/>
    <n v="0"/>
    <n v="0"/>
    <n v="9808.4736000000012"/>
    <n v="15635.289600000002"/>
    <n v="0"/>
    <n v="0"/>
    <n v="15635.289600000002"/>
    <n v="1372722.6896100002"/>
  </r>
  <r>
    <x v="4"/>
    <m/>
    <m/>
    <x v="0"/>
    <n v="1"/>
    <n v="0"/>
    <n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"/>
    <m/>
    <m/>
    <x v="1"/>
    <n v="1"/>
    <n v="0"/>
    <n v="0"/>
    <n v="253568.39"/>
    <n v="0"/>
    <n v="0"/>
    <n v="253568.39"/>
    <n v="152294.40000000002"/>
    <n v="0"/>
    <n v="0"/>
    <n v="152294.40000000002"/>
    <n v="35926.248960000004"/>
    <n v="0"/>
    <n v="0"/>
    <n v="35926.248960000004"/>
    <n v="13857"/>
    <n v="0"/>
    <n v="0"/>
    <n v="13857"/>
    <n v="43510.510080000007"/>
    <n v="0"/>
    <n v="0"/>
    <n v="43510.510080000007"/>
    <n v="3076.3468800000005"/>
    <n v="0"/>
    <n v="0"/>
    <n v="3076.3468800000005"/>
    <n v="4903.8796800000009"/>
    <n v="0"/>
    <n v="0"/>
    <n v="4903.8796800000009"/>
    <n v="253568.38560000004"/>
  </r>
  <r>
    <x v="4"/>
    <m/>
    <m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m/>
    <m/>
    <x v="3"/>
    <n v="1"/>
    <n v="0"/>
    <n v="0"/>
    <n v="113389.87"/>
    <n v="0"/>
    <n v="0"/>
    <n v="113389.87"/>
    <n v="91746.8"/>
    <n v="0"/>
    <n v="0"/>
    <n v="91746.8"/>
    <n v="21643.07012"/>
    <n v="0"/>
    <n v="0"/>
    <n v="21643.07012"/>
    <n v="0"/>
    <n v="0"/>
    <n v="0"/>
    <n v="0"/>
    <n v="0"/>
    <n v="0"/>
    <n v="0"/>
    <n v="0"/>
    <n v="0"/>
    <n v="0"/>
    <n v="0"/>
    <n v="0"/>
    <n v="0"/>
    <n v="0"/>
    <n v="0"/>
    <n v="0"/>
    <n v="113389.87012000001"/>
  </r>
  <r>
    <x v="4"/>
    <m/>
    <m/>
    <x v="4"/>
    <n v="1"/>
    <n v="0"/>
    <n v="0"/>
    <n v="75566.02"/>
    <n v="0"/>
    <n v="0"/>
    <n v="75566.02"/>
    <n v="61142.5"/>
    <n v="0"/>
    <n v="0"/>
    <n v="61142.5"/>
    <n v="14423.51575"/>
    <n v="0"/>
    <n v="0"/>
    <n v="14423.51575"/>
    <n v="0"/>
    <n v="0"/>
    <n v="0"/>
    <n v="0"/>
    <n v="0"/>
    <n v="0"/>
    <n v="0"/>
    <n v="0"/>
    <n v="0"/>
    <n v="0"/>
    <n v="0"/>
    <n v="0"/>
    <n v="0"/>
    <n v="0"/>
    <n v="0"/>
    <n v="0"/>
    <n v="75566.015750000006"/>
  </r>
  <r>
    <x v="4"/>
    <m/>
    <m/>
    <x v="5"/>
    <m/>
    <m/>
    <m/>
    <n v="442524.28"/>
    <n v="0"/>
    <n v="0"/>
    <n v="442524.28"/>
    <n v="305183.7"/>
    <n v="0"/>
    <n v="0"/>
    <n v="305183.7"/>
    <n v="71992.834830000007"/>
    <n v="0"/>
    <n v="0"/>
    <n v="71992.834830000007"/>
    <n v="13857"/>
    <n v="0"/>
    <n v="0"/>
    <n v="13857"/>
    <n v="43510.510080000007"/>
    <n v="0"/>
    <n v="0"/>
    <n v="43510.510080000007"/>
    <n v="3076.3468800000005"/>
    <n v="0"/>
    <n v="0"/>
    <n v="3076.3468800000005"/>
    <n v="4903.8796800000009"/>
    <n v="0"/>
    <n v="0"/>
    <n v="4903.8796800000009"/>
    <n v="442524.27147000004"/>
  </r>
  <r>
    <x v="5"/>
    <m/>
    <m/>
    <x v="0"/>
    <n v="1"/>
    <n v="0"/>
    <n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5"/>
    <m/>
    <m/>
    <x v="1"/>
    <n v="1"/>
    <n v="0"/>
    <n v="0"/>
    <n v="253568.39"/>
    <n v="0"/>
    <n v="0"/>
    <n v="253568.39"/>
    <n v="152294.40000000002"/>
    <n v="0"/>
    <n v="0"/>
    <n v="152294.40000000002"/>
    <n v="35926.248960000004"/>
    <n v="0"/>
    <n v="0"/>
    <n v="35926.248960000004"/>
    <n v="13857"/>
    <n v="0"/>
    <n v="0"/>
    <n v="13857"/>
    <n v="43510.510080000007"/>
    <n v="0"/>
    <n v="0"/>
    <n v="43510.510080000007"/>
    <n v="3076.3468800000005"/>
    <n v="0"/>
    <n v="0"/>
    <n v="3076.3468800000005"/>
    <n v="4903.8796800000009"/>
    <n v="0"/>
    <n v="0"/>
    <n v="4903.8796800000009"/>
    <n v="253568.38560000004"/>
  </r>
  <r>
    <x v="5"/>
    <m/>
    <m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m/>
    <m/>
    <x v="3"/>
    <n v="1"/>
    <n v="0"/>
    <n v="0"/>
    <n v="113389.87"/>
    <n v="0"/>
    <n v="0"/>
    <n v="113389.87"/>
    <n v="91746.8"/>
    <n v="0"/>
    <n v="0"/>
    <n v="91746.8"/>
    <n v="21643.07012"/>
    <n v="0"/>
    <n v="0"/>
    <n v="21643.07012"/>
    <n v="0"/>
    <n v="0"/>
    <n v="0"/>
    <n v="0"/>
    <n v="0"/>
    <n v="0"/>
    <n v="0"/>
    <n v="0"/>
    <n v="0"/>
    <n v="0"/>
    <n v="0"/>
    <n v="0"/>
    <n v="0"/>
    <n v="0"/>
    <n v="0"/>
    <n v="0"/>
    <n v="113389.87012000001"/>
  </r>
  <r>
    <x v="5"/>
    <m/>
    <m/>
    <x v="4"/>
    <n v="1"/>
    <n v="0"/>
    <n v="0"/>
    <n v="75566.02"/>
    <n v="0"/>
    <n v="0"/>
    <n v="75566.02"/>
    <n v="61142.5"/>
    <n v="0"/>
    <n v="0"/>
    <n v="61142.5"/>
    <n v="14423.51575"/>
    <n v="0"/>
    <n v="0"/>
    <n v="14423.51575"/>
    <n v="0"/>
    <n v="0"/>
    <n v="0"/>
    <n v="0"/>
    <n v="0"/>
    <n v="0"/>
    <n v="0"/>
    <n v="0"/>
    <n v="0"/>
    <n v="0"/>
    <n v="0"/>
    <n v="0"/>
    <n v="0"/>
    <n v="0"/>
    <n v="0"/>
    <n v="0"/>
    <n v="75566.015750000006"/>
  </r>
  <r>
    <x v="5"/>
    <m/>
    <m/>
    <x v="5"/>
    <m/>
    <m/>
    <m/>
    <n v="442524.28"/>
    <n v="0"/>
    <n v="0"/>
    <n v="442524.28"/>
    <n v="305183.7"/>
    <n v="0"/>
    <n v="0"/>
    <n v="305183.7"/>
    <n v="71992.834830000007"/>
    <n v="0"/>
    <n v="0"/>
    <n v="71992.834830000007"/>
    <n v="13857"/>
    <n v="0"/>
    <n v="0"/>
    <n v="13857"/>
    <n v="43510.510080000007"/>
    <n v="0"/>
    <n v="0"/>
    <n v="43510.510080000007"/>
    <n v="3076.3468800000005"/>
    <n v="0"/>
    <n v="0"/>
    <n v="3076.3468800000005"/>
    <n v="4903.8796800000009"/>
    <n v="0"/>
    <n v="0"/>
    <n v="4903.8796800000009"/>
    <n v="442524.27147000004"/>
  </r>
  <r>
    <x v="6"/>
    <s v="Terapija"/>
    <s v="Internā medicīna"/>
    <x v="0"/>
    <n v="28"/>
    <n v="0"/>
    <n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6"/>
    <s v="Hronisko pacientu aprūpe (izvēles)"/>
    <s v="Aprūpe"/>
    <x v="8"/>
    <n v="2"/>
    <n v="0"/>
    <n v="0"/>
    <n v="507136.78"/>
    <n v="0"/>
    <n v="0"/>
    <n v="507136.78"/>
    <n v="304588.80000000005"/>
    <n v="0"/>
    <n v="0"/>
    <n v="304588.80000000005"/>
    <n v="71852.497920000009"/>
    <n v="0"/>
    <n v="0"/>
    <n v="71852.497920000009"/>
    <n v="27714"/>
    <n v="0"/>
    <n v="0"/>
    <n v="27714"/>
    <n v="87021.020160000015"/>
    <n v="0"/>
    <n v="0"/>
    <n v="87021.020160000015"/>
    <n v="6152.693760000001"/>
    <n v="0"/>
    <n v="0"/>
    <n v="6152.693760000001"/>
    <n v="9807.7593600000018"/>
    <n v="0"/>
    <n v="0"/>
    <n v="9807.7593600000018"/>
    <n v="507136.77120000008"/>
  </r>
  <r>
    <x v="6"/>
    <s v="Aprūpe"/>
    <s v="Ķirurģija"/>
    <x v="9"/>
    <n v="5"/>
    <n v="0"/>
    <n v="0"/>
    <n v="1267841.9500000002"/>
    <n v="0"/>
    <n v="0"/>
    <n v="1267841.9500000002"/>
    <n v="761472.00000000012"/>
    <n v="0"/>
    <n v="0"/>
    <n v="761472.00000000012"/>
    <n v="179631.24480000001"/>
    <n v="0"/>
    <n v="0"/>
    <n v="179631.24480000001"/>
    <n v="69285"/>
    <n v="0"/>
    <n v="0"/>
    <n v="69285"/>
    <n v="217552.55040000004"/>
    <n v="0"/>
    <n v="0"/>
    <n v="217552.55040000004"/>
    <n v="15381.734400000001"/>
    <n v="0"/>
    <n v="0"/>
    <n v="15381.734400000001"/>
    <n v="24519.398400000002"/>
    <n v="0"/>
    <n v="0"/>
    <n v="24519.398400000002"/>
    <n v="1267841.9280000001"/>
  </r>
  <r>
    <x v="6"/>
    <s v="Ķirurģija"/>
    <s v="Ginekoloģija"/>
    <x v="10"/>
    <n v="4"/>
    <n v="0"/>
    <n v="0"/>
    <n v="1014273.56"/>
    <n v="0"/>
    <n v="0"/>
    <n v="1014273.56"/>
    <n v="609177.60000000009"/>
    <n v="0"/>
    <n v="0"/>
    <n v="609177.60000000009"/>
    <n v="143704.99584000002"/>
    <n v="0"/>
    <n v="0"/>
    <n v="143704.99584000002"/>
    <n v="55428"/>
    <n v="0"/>
    <n v="0"/>
    <n v="55428"/>
    <n v="174042.04032000003"/>
    <n v="0"/>
    <n v="0"/>
    <n v="174042.04032000003"/>
    <n v="12305"/>
    <n v="0"/>
    <n v="0"/>
    <n v="12305"/>
    <n v="19615.518720000004"/>
    <n v="0"/>
    <n v="0"/>
    <n v="19615.518720000004"/>
    <n v="1014273.1548800002"/>
  </r>
  <r>
    <x v="6"/>
    <s v="Ginekoloģija"/>
    <s v="Traumatoloģija, ortopēdija"/>
    <x v="11"/>
    <n v="2"/>
    <n v="0"/>
    <n v="0"/>
    <n v="507136.78"/>
    <n v="0"/>
    <n v="0"/>
    <n v="507136.78"/>
    <n v="304588.80000000005"/>
    <n v="0"/>
    <n v="0"/>
    <n v="304588.80000000005"/>
    <n v="71852.497920000009"/>
    <n v="0"/>
    <n v="0"/>
    <n v="71852.497920000009"/>
    <n v="27714"/>
    <n v="0"/>
    <n v="0"/>
    <n v="27714"/>
    <n v="87021.020160000015"/>
    <n v="0"/>
    <n v="0"/>
    <n v="87021.020160000015"/>
    <n v="6152.693760000001"/>
    <n v="0"/>
    <n v="0"/>
    <n v="6152.693760000001"/>
    <n v="9807.7593600000018"/>
    <n v="0"/>
    <n v="0"/>
    <n v="9807.7593600000018"/>
    <n v="507136.77120000008"/>
  </r>
  <r>
    <x v="6"/>
    <s v="Grūtnieču patoloģija"/>
    <s v="Insulta vienība"/>
    <x v="12"/>
    <n v="1"/>
    <n v="0"/>
    <n v="0"/>
    <n v="253568.39"/>
    <n v="0"/>
    <n v="0"/>
    <n v="253568.39"/>
    <n v="152294.40000000002"/>
    <n v="0"/>
    <n v="0"/>
    <n v="152294.40000000002"/>
    <n v="35926.248960000004"/>
    <n v="0"/>
    <n v="0"/>
    <n v="35926.248960000004"/>
    <n v="13857"/>
    <n v="0"/>
    <n v="0"/>
    <n v="13857"/>
    <n v="43510.510080000007"/>
    <n v="0"/>
    <n v="0"/>
    <n v="43510.510080000007"/>
    <n v="3076.3468800000005"/>
    <n v="0"/>
    <n v="0"/>
    <n v="3076.3468800000005"/>
    <n v="4903.8796800000009"/>
    <n v="0"/>
    <n v="0"/>
    <n v="4903.8796800000009"/>
    <n v="253568.38560000004"/>
  </r>
  <r>
    <x v="6"/>
    <s v="Traumatoloģija, ortopēdija"/>
    <s v="Specializētā un terciārā palīdzība"/>
    <x v="13"/>
    <n v="2"/>
    <n v="0"/>
    <n v="0"/>
    <n v="507136.78"/>
    <n v="0"/>
    <n v="0"/>
    <n v="507136.78"/>
    <n v="304588.80000000005"/>
    <n v="0"/>
    <n v="0"/>
    <n v="304588.80000000005"/>
    <n v="71852.497920000009"/>
    <n v="0"/>
    <n v="0"/>
    <n v="71852.497920000009"/>
    <n v="27714"/>
    <n v="0"/>
    <n v="0"/>
    <n v="27714"/>
    <n v="87021.020160000015"/>
    <n v="0"/>
    <n v="0"/>
    <n v="87021.020160000015"/>
    <n v="6152.693760000001"/>
    <n v="0"/>
    <n v="0"/>
    <n v="6152.693760000001"/>
    <n v="9807.7593600000018"/>
    <n v="0"/>
    <n v="0"/>
    <n v="9807.7593600000018"/>
    <n v="507136.77120000008"/>
  </r>
  <r>
    <x v="6"/>
    <s v="Insulta vienība"/>
    <m/>
    <x v="14"/>
    <n v="2"/>
    <n v="0"/>
    <n v="0"/>
    <n v="507136.78"/>
    <n v="0"/>
    <n v="0"/>
    <n v="507136.78"/>
    <n v="304588.80000000005"/>
    <n v="0"/>
    <n v="0"/>
    <n v="304588.80000000005"/>
    <n v="71852.497920000009"/>
    <n v="0"/>
    <n v="0"/>
    <n v="71852.497920000009"/>
    <n v="27714"/>
    <n v="0"/>
    <n v="0"/>
    <n v="27714"/>
    <n v="87021.020160000015"/>
    <n v="0"/>
    <n v="0"/>
    <n v="87021.020160000015"/>
    <n v="6152.693760000001"/>
    <n v="0"/>
    <n v="0"/>
    <n v="6152.693760000001"/>
    <n v="9807.7593600000018"/>
    <n v="0"/>
    <n v="0"/>
    <n v="9807.7593600000018"/>
    <n v="507136.77120000008"/>
  </r>
  <r>
    <x v="6"/>
    <s v="Specializētā un terciārā palīdzība"/>
    <m/>
    <x v="15"/>
    <n v="2"/>
    <n v="0"/>
    <n v="0"/>
    <n v="507136.78"/>
    <n v="0"/>
    <n v="0"/>
    <n v="507136.78"/>
    <n v="304588.80000000005"/>
    <n v="0"/>
    <n v="0"/>
    <n v="304588.80000000005"/>
    <n v="71852.497920000009"/>
    <n v="0"/>
    <n v="0"/>
    <n v="71852.497920000009"/>
    <n v="27714"/>
    <n v="0"/>
    <n v="0"/>
    <n v="27714"/>
    <n v="87021.020160000015"/>
    <n v="0"/>
    <n v="0"/>
    <n v="87021.020160000015"/>
    <n v="6152.693760000001"/>
    <n v="0"/>
    <n v="0"/>
    <n v="6152.693760000001"/>
    <n v="9807.7593600000018"/>
    <n v="0"/>
    <n v="0"/>
    <n v="9807.7593600000018"/>
    <n v="507136.77120000008"/>
  </r>
  <r>
    <x v="6"/>
    <m/>
    <m/>
    <x v="16"/>
    <n v="2"/>
    <n v="0"/>
    <n v="0"/>
    <n v="226779.74"/>
    <n v="0"/>
    <n v="0"/>
    <n v="226779.74"/>
    <n v="183493.6"/>
    <n v="0"/>
    <n v="0"/>
    <n v="183493.6"/>
    <n v="43286.140240000001"/>
    <n v="0"/>
    <n v="0"/>
    <n v="43286.140240000001"/>
    <n v="0"/>
    <n v="0"/>
    <n v="0"/>
    <n v="0"/>
    <n v="0"/>
    <n v="0"/>
    <n v="0"/>
    <n v="0"/>
    <n v="0"/>
    <n v="0"/>
    <n v="0"/>
    <n v="0"/>
    <n v="0"/>
    <n v="0"/>
    <n v="0"/>
    <n v="0"/>
    <n v="226779.74024000001"/>
  </r>
  <r>
    <x v="6"/>
    <m/>
    <m/>
    <x v="17"/>
    <n v="8"/>
    <n v="0"/>
    <n v="0"/>
    <n v="2028547.12"/>
    <n v="0"/>
    <n v="0"/>
    <n v="2028547.12"/>
    <n v="1218355.2000000002"/>
    <n v="0"/>
    <n v="0"/>
    <n v="1218355.2000000002"/>
    <n v="287409.99168000004"/>
    <n v="0"/>
    <n v="0"/>
    <n v="287409.99168000004"/>
    <n v="110856"/>
    <n v="0"/>
    <n v="0"/>
    <n v="110856"/>
    <n v="348084.08064000006"/>
    <n v="0"/>
    <n v="0"/>
    <n v="348084.08064000006"/>
    <n v="24610.775040000004"/>
    <n v="0"/>
    <n v="0"/>
    <n v="24610.775040000004"/>
    <n v="39231.037440000007"/>
    <n v="0"/>
    <n v="0"/>
    <n v="39231.037440000007"/>
    <n v="2028547.0848000003"/>
  </r>
  <r>
    <x v="6"/>
    <m/>
    <m/>
    <x v="3"/>
    <n v="40"/>
    <n v="0"/>
    <n v="0"/>
    <n v="4535594.8"/>
    <n v="0"/>
    <n v="0"/>
    <n v="4535594.8"/>
    <n v="3669872"/>
    <n v="0"/>
    <n v="0"/>
    <n v="3669872"/>
    <n v="865722.80480000004"/>
    <n v="0"/>
    <n v="0"/>
    <n v="865722.80480000004"/>
    <n v="0"/>
    <n v="0"/>
    <n v="0"/>
    <n v="0"/>
    <n v="0"/>
    <n v="0"/>
    <n v="0"/>
    <n v="0"/>
    <n v="0"/>
    <n v="0"/>
    <n v="0"/>
    <n v="0"/>
    <n v="0"/>
    <n v="0"/>
    <n v="0"/>
    <n v="0"/>
    <n v="4535594.8048"/>
  </r>
  <r>
    <x v="6"/>
    <m/>
    <m/>
    <x v="4"/>
    <n v="40"/>
    <n v="0"/>
    <n v="0"/>
    <n v="3022640.8000000003"/>
    <n v="0"/>
    <n v="0"/>
    <n v="3022640.8000000003"/>
    <n v="2445700"/>
    <n v="0"/>
    <n v="0"/>
    <n v="2445700"/>
    <n v="576940.63"/>
    <n v="0"/>
    <n v="0"/>
    <n v="576940.63"/>
    <n v="0"/>
    <n v="0"/>
    <n v="0"/>
    <n v="0"/>
    <n v="0"/>
    <n v="0"/>
    <n v="0"/>
    <n v="0"/>
    <n v="0"/>
    <n v="0"/>
    <n v="0"/>
    <n v="0"/>
    <n v="0"/>
    <n v="0"/>
    <n v="0"/>
    <n v="0"/>
    <n v="3022640.63"/>
  </r>
  <r>
    <x v="6"/>
    <m/>
    <m/>
    <x v="5"/>
    <m/>
    <m/>
    <m/>
    <n v="14884930.260000002"/>
    <n v="0"/>
    <n v="0"/>
    <n v="14884930.260000002"/>
    <n v="10563308.800000001"/>
    <n v="0"/>
    <n v="0"/>
    <n v="10563308.800000001"/>
    <n v="2491884.5459199999"/>
    <n v="0"/>
    <n v="0"/>
    <n v="2491884.5459199999"/>
    <n v="387996"/>
    <n v="0"/>
    <n v="0"/>
    <n v="387996"/>
    <n v="1218294.2822400003"/>
    <n v="0"/>
    <n v="0"/>
    <n v="1218294.2822400003"/>
    <n v="86137.325120000009"/>
    <n v="0"/>
    <n v="0"/>
    <n v="86137.325120000009"/>
    <n v="137308.63104000001"/>
    <n v="0"/>
    <n v="0"/>
    <n v="137308.63104000001"/>
    <n v="14884929.584320001"/>
  </r>
  <r>
    <x v="7"/>
    <s v="Terapija"/>
    <s v="Internā medicīna "/>
    <x v="0"/>
    <n v="21"/>
    <n v="0"/>
    <n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7"/>
    <s v="Hronisko pacientu aprūpe (izvēles)"/>
    <s v="Aprūpe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s v="Aprūpe"/>
    <s v="Ķirurģija"/>
    <x v="9"/>
    <n v="7"/>
    <n v="0"/>
    <n v="0"/>
    <n v="1774978.73"/>
    <n v="0"/>
    <n v="0"/>
    <n v="1774978.73"/>
    <n v="1066060.8000000003"/>
    <n v="0"/>
    <n v="0"/>
    <n v="1066060.8000000003"/>
    <n v="251483.74272000007"/>
    <n v="0"/>
    <n v="0"/>
    <n v="251483.74272000007"/>
    <n v="96999"/>
    <n v="0"/>
    <n v="0"/>
    <n v="96999"/>
    <n v="304573.57056000008"/>
    <n v="0"/>
    <n v="0"/>
    <n v="304573.57056000008"/>
    <n v="21534.428160000003"/>
    <n v="0"/>
    <n v="0"/>
    <n v="21534.428160000003"/>
    <n v="34327.157760000009"/>
    <n v="0"/>
    <n v="0"/>
    <n v="34327.157760000009"/>
    <n v="1774978.6992000004"/>
  </r>
  <r>
    <x v="7"/>
    <s v="Ķirurģija"/>
    <s v="Ginekoloģija"/>
    <x v="10"/>
    <n v="1"/>
    <n v="0"/>
    <n v="0"/>
    <n v="253568.39"/>
    <n v="0"/>
    <n v="0"/>
    <n v="253568.39"/>
    <n v="152294.40000000002"/>
    <n v="0"/>
    <n v="0"/>
    <n v="152294.40000000002"/>
    <n v="35926.248960000004"/>
    <n v="0"/>
    <n v="0"/>
    <n v="35926.248960000004"/>
    <n v="13857"/>
    <n v="0"/>
    <n v="0"/>
    <n v="13857"/>
    <n v="43510.510080000007"/>
    <n v="0"/>
    <n v="0"/>
    <n v="43510.510080000007"/>
    <n v="3076.3468800000005"/>
    <n v="0"/>
    <n v="0"/>
    <n v="3076.3468800000005"/>
    <n v="4903.8796800000009"/>
    <n v="0"/>
    <n v="0"/>
    <n v="4903.8796800000009"/>
    <n v="253568.38560000004"/>
  </r>
  <r>
    <x v="7"/>
    <s v="Ginekoloģija"/>
    <s v="Grūtniecības un dzmedību aprūpe"/>
    <x v="11"/>
    <n v="1"/>
    <n v="0"/>
    <n v="0"/>
    <n v="253568.39"/>
    <n v="0"/>
    <n v="0"/>
    <n v="253568.39"/>
    <n v="152294.40000000002"/>
    <n v="0"/>
    <n v="0"/>
    <n v="152294.40000000002"/>
    <n v="35926.248960000004"/>
    <n v="0"/>
    <n v="0"/>
    <n v="35926.248960000004"/>
    <n v="13857"/>
    <n v="0"/>
    <n v="0"/>
    <n v="13857"/>
    <n v="43510.510080000007"/>
    <n v="0"/>
    <n v="0"/>
    <n v="43510.510080000007"/>
    <n v="3076.3468800000005"/>
    <n v="0"/>
    <n v="0"/>
    <n v="3076.3468800000005"/>
    <n v="4903.8796800000009"/>
    <n v="0"/>
    <n v="0"/>
    <n v="4903.8796800000009"/>
    <n v="253568.38560000004"/>
  </r>
  <r>
    <x v="7"/>
    <s v="Grūtniecības un dzmedību aprūpe"/>
    <s v="Grūtnieču patoloģija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s v="Grūtnieču patoloģija"/>
    <s v="Traumatoloģija, ortopēdija"/>
    <x v="13"/>
    <n v="1"/>
    <n v="0"/>
    <n v="0"/>
    <n v="253568.39"/>
    <n v="0"/>
    <n v="0"/>
    <n v="253568.39"/>
    <n v="152294.40000000002"/>
    <n v="0"/>
    <n v="0"/>
    <n v="152294.40000000002"/>
    <n v="35926.248960000004"/>
    <n v="0"/>
    <n v="0"/>
    <n v="35926.248960000004"/>
    <n v="13857"/>
    <n v="0"/>
    <n v="0"/>
    <n v="13857"/>
    <n v="43510.510080000007"/>
    <n v="0"/>
    <n v="0"/>
    <n v="43510.510080000007"/>
    <n v="3076.3468800000005"/>
    <n v="0"/>
    <n v="0"/>
    <n v="3076.3468800000005"/>
    <n v="4903.8796800000009"/>
    <n v="0"/>
    <n v="0"/>
    <n v="4903.8796800000009"/>
    <n v="253568.38560000004"/>
  </r>
  <r>
    <x v="7"/>
    <s v="Traumatoloģija, ortopēdija"/>
    <s v="Insulta vienība"/>
    <x v="1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s v="Insulta vienība"/>
    <s v="Specializētā un terciārā palīdzība"/>
    <x v="19"/>
    <n v="1"/>
    <n v="0"/>
    <n v="0"/>
    <n v="253568.39"/>
    <n v="0"/>
    <n v="0"/>
    <n v="253568.39"/>
    <n v="152294.40000000002"/>
    <n v="0"/>
    <n v="0"/>
    <n v="152294.40000000002"/>
    <n v="35926.248960000004"/>
    <n v="0"/>
    <n v="0"/>
    <n v="35926.248960000004"/>
    <n v="13857"/>
    <n v="0"/>
    <n v="0"/>
    <n v="13857"/>
    <n v="43510.510080000007"/>
    <n v="0"/>
    <n v="0"/>
    <n v="43510.510080000007"/>
    <n v="3076.3468800000005"/>
    <n v="0"/>
    <n v="0"/>
    <n v="3076.3468800000005"/>
    <n v="4903.8796800000009"/>
    <n v="0"/>
    <n v="0"/>
    <n v="4903.8796800000009"/>
    <n v="253568.38560000004"/>
  </r>
  <r>
    <x v="7"/>
    <s v="Specializētā un terciārā palīdzība"/>
    <m/>
    <x v="14"/>
    <n v="2"/>
    <n v="0"/>
    <n v="0"/>
    <n v="507136.78"/>
    <n v="0"/>
    <n v="0"/>
    <n v="507136.78"/>
    <n v="304588.80000000005"/>
    <n v="0"/>
    <n v="0"/>
    <n v="304588.80000000005"/>
    <n v="71852.497920000009"/>
    <n v="0"/>
    <n v="0"/>
    <n v="71852.497920000009"/>
    <n v="27714"/>
    <n v="0"/>
    <n v="0"/>
    <n v="27714"/>
    <n v="87021.020160000015"/>
    <n v="0"/>
    <n v="0"/>
    <n v="87021.020160000015"/>
    <n v="6152.693760000001"/>
    <n v="0"/>
    <n v="0"/>
    <n v="6152.693760000001"/>
    <n v="9807.7593600000018"/>
    <n v="0"/>
    <n v="0"/>
    <n v="9807.7593600000018"/>
    <n v="507136.77120000008"/>
  </r>
  <r>
    <x v="7"/>
    <m/>
    <m/>
    <x v="15"/>
    <n v="2"/>
    <n v="0"/>
    <n v="0"/>
    <n v="507136.78"/>
    <n v="0"/>
    <n v="0"/>
    <n v="507136.78"/>
    <n v="304588.80000000005"/>
    <n v="0"/>
    <n v="0"/>
    <n v="304588.80000000005"/>
    <n v="71852.497920000009"/>
    <n v="0"/>
    <n v="0"/>
    <n v="71852.497920000009"/>
    <n v="27714"/>
    <n v="0"/>
    <n v="0"/>
    <n v="27714"/>
    <n v="87021.020160000015"/>
    <n v="0"/>
    <n v="0"/>
    <n v="87021.020160000015"/>
    <n v="6152.693760000001"/>
    <n v="0"/>
    <n v="0"/>
    <n v="6152.693760000001"/>
    <n v="9807.7593600000018"/>
    <n v="0"/>
    <n v="0"/>
    <n v="9807.7593600000018"/>
    <n v="507136.77120000008"/>
  </r>
  <r>
    <x v="7"/>
    <m/>
    <m/>
    <x v="16"/>
    <n v="2"/>
    <n v="0"/>
    <n v="0"/>
    <n v="226779.74"/>
    <n v="0"/>
    <n v="0"/>
    <n v="226779.74"/>
    <n v="183493.6"/>
    <n v="0"/>
    <n v="0"/>
    <n v="183493.6"/>
    <n v="43286.140240000001"/>
    <n v="0"/>
    <n v="0"/>
    <n v="43286.140240000001"/>
    <n v="0"/>
    <n v="0"/>
    <n v="0"/>
    <n v="0"/>
    <n v="0"/>
    <n v="0"/>
    <n v="0"/>
    <n v="0"/>
    <n v="0"/>
    <n v="0"/>
    <n v="0"/>
    <n v="0"/>
    <n v="0"/>
    <n v="0"/>
    <n v="0"/>
    <n v="0"/>
    <n v="226779.74024000001"/>
  </r>
  <r>
    <x v="7"/>
    <m/>
    <m/>
    <x v="17"/>
    <n v="6"/>
    <n v="0"/>
    <n v="0"/>
    <n v="1521410.34"/>
    <n v="0"/>
    <n v="0"/>
    <n v="1521410.34"/>
    <n v="913766.40000000014"/>
    <n v="0"/>
    <n v="0"/>
    <n v="913766.40000000014"/>
    <n v="215557.49376000004"/>
    <n v="0"/>
    <n v="0"/>
    <n v="215557.49376000004"/>
    <n v="83142"/>
    <n v="0"/>
    <n v="0"/>
    <n v="83142"/>
    <n v="261063.06048000004"/>
    <n v="0"/>
    <n v="0"/>
    <n v="261063.06048000004"/>
    <n v="18458.081280000002"/>
    <n v="0"/>
    <n v="0"/>
    <n v="18458.081280000002"/>
    <n v="29423.278080000004"/>
    <n v="0"/>
    <n v="0"/>
    <n v="29423.278080000004"/>
    <n v="1521410.3136000002"/>
  </r>
  <r>
    <x v="7"/>
    <m/>
    <m/>
    <x v="3"/>
    <n v="30"/>
    <n v="0"/>
    <n v="0"/>
    <n v="3401696.0999999996"/>
    <n v="0"/>
    <n v="0"/>
    <n v="3401696.0999999996"/>
    <n v="2752404"/>
    <n v="0"/>
    <n v="0"/>
    <n v="2752404"/>
    <n v="649292.10360000003"/>
    <n v="0"/>
    <n v="0"/>
    <n v="649292.10360000003"/>
    <n v="0"/>
    <n v="0"/>
    <n v="0"/>
    <n v="0"/>
    <n v="0"/>
    <n v="0"/>
    <n v="0"/>
    <n v="0"/>
    <n v="0"/>
    <n v="0"/>
    <n v="0"/>
    <n v="0"/>
    <n v="0"/>
    <n v="0"/>
    <n v="0"/>
    <n v="0"/>
    <n v="3401696.1036"/>
  </r>
  <r>
    <x v="7"/>
    <m/>
    <m/>
    <x v="20"/>
    <n v="2"/>
    <n v="0"/>
    <n v="0"/>
    <n v="226779.74"/>
    <n v="0"/>
    <n v="0"/>
    <n v="226779.74"/>
    <n v="183493.6"/>
    <n v="0"/>
    <n v="0"/>
    <n v="183493.6"/>
    <n v="43286.140240000001"/>
    <n v="0"/>
    <n v="0"/>
    <n v="43286.140240000001"/>
    <n v="0"/>
    <n v="0"/>
    <n v="0"/>
    <n v="0"/>
    <n v="0"/>
    <n v="0"/>
    <n v="0"/>
    <n v="0"/>
    <n v="0"/>
    <n v="0"/>
    <n v="0"/>
    <n v="0"/>
    <n v="0"/>
    <n v="0"/>
    <n v="0"/>
    <n v="0"/>
    <n v="226779.74024000001"/>
  </r>
  <r>
    <x v="7"/>
    <m/>
    <m/>
    <x v="4"/>
    <n v="30"/>
    <n v="0"/>
    <n v="0"/>
    <n v="2266980.6"/>
    <n v="0"/>
    <n v="0"/>
    <n v="2266980.6"/>
    <n v="1834275"/>
    <n v="0"/>
    <n v="0"/>
    <n v="1834275"/>
    <n v="432705.47249999997"/>
    <n v="0"/>
    <n v="0"/>
    <n v="432705.47249999997"/>
    <n v="0"/>
    <n v="0"/>
    <n v="0"/>
    <n v="0"/>
    <n v="0"/>
    <n v="0"/>
    <n v="0"/>
    <n v="0"/>
    <n v="0"/>
    <n v="0"/>
    <n v="0"/>
    <n v="0"/>
    <n v="0"/>
    <n v="0"/>
    <n v="0"/>
    <n v="0"/>
    <n v="2266980.4725000001"/>
  </r>
  <r>
    <x v="7"/>
    <m/>
    <m/>
    <x v="5"/>
    <m/>
    <m/>
    <m/>
    <n v="11447172.370000001"/>
    <n v="0"/>
    <n v="0"/>
    <n v="11447172.370000001"/>
    <n v="8151848.5999999996"/>
    <n v="0"/>
    <n v="0"/>
    <n v="8151848.5999999996"/>
    <n v="1923021.0847400001"/>
    <n v="0"/>
    <n v="0"/>
    <n v="1923021.0847400001"/>
    <n v="290997"/>
    <n v="0"/>
    <n v="0"/>
    <n v="290997"/>
    <n v="913720.71168000018"/>
    <n v="0"/>
    <n v="0"/>
    <n v="913720.71168000018"/>
    <n v="64603.284480000017"/>
    <n v="0"/>
    <n v="0"/>
    <n v="64603.284480000017"/>
    <n v="102981.47328000001"/>
    <n v="0"/>
    <n v="0"/>
    <n v="102981.47328000001"/>
    <n v="11447172.154180001"/>
  </r>
  <r>
    <x v="8"/>
    <s v="Pediatrija"/>
    <s v="Pediatrija"/>
    <x v="0"/>
    <n v="15"/>
    <n v="0"/>
    <n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8"/>
    <s v="Specializētā un terciārā palīdzība bērniem"/>
    <s v="Specializētā un terciārā palīdzība bērniem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"/>
    <m/>
    <m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"/>
    <m/>
    <m/>
    <x v="10"/>
    <n v="2"/>
    <n v="0"/>
    <n v="0"/>
    <n v="507136.78"/>
    <n v="0"/>
    <n v="0"/>
    <n v="507136.78"/>
    <n v="304588.80000000005"/>
    <n v="0"/>
    <n v="0"/>
    <n v="304588.80000000005"/>
    <n v="71852.497920000009"/>
    <n v="0"/>
    <n v="0"/>
    <n v="71852.497920000009"/>
    <n v="27714"/>
    <n v="0"/>
    <n v="0"/>
    <n v="27714"/>
    <n v="87021.020160000015"/>
    <n v="0"/>
    <n v="0"/>
    <n v="87021.020160000015"/>
    <n v="6152.693760000001"/>
    <n v="0"/>
    <n v="0"/>
    <n v="6152.693760000001"/>
    <n v="9807.7593600000018"/>
    <n v="0"/>
    <n v="0"/>
    <n v="9807.7593600000018"/>
    <n v="507136.77120000008"/>
  </r>
  <r>
    <x v="8"/>
    <m/>
    <m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"/>
    <m/>
    <m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"/>
    <m/>
    <m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"/>
    <m/>
    <m/>
    <x v="21"/>
    <n v="6"/>
    <n v="0"/>
    <n v="0"/>
    <n v="1521410.34"/>
    <n v="0"/>
    <n v="0"/>
    <n v="1521410.34"/>
    <n v="913766.40000000014"/>
    <n v="0"/>
    <n v="0"/>
    <n v="913766.40000000014"/>
    <n v="215557.49376000004"/>
    <n v="0"/>
    <n v="0"/>
    <n v="215557.49376000004"/>
    <n v="83142"/>
    <n v="0"/>
    <n v="0"/>
    <n v="83142"/>
    <n v="261063.06048000004"/>
    <n v="0"/>
    <n v="0"/>
    <n v="261063.06048000004"/>
    <n v="18458.081280000002"/>
    <n v="0"/>
    <n v="0"/>
    <n v="18458.081280000002"/>
    <n v="29423.278080000004"/>
    <n v="0"/>
    <n v="0"/>
    <n v="29423.278080000004"/>
    <n v="1521410.3136000002"/>
  </r>
  <r>
    <x v="8"/>
    <m/>
    <m/>
    <x v="1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"/>
    <m/>
    <m/>
    <x v="14"/>
    <n v="2"/>
    <n v="0"/>
    <n v="0"/>
    <n v="507136.78"/>
    <n v="0"/>
    <n v="0"/>
    <n v="507136.78"/>
    <n v="304588.80000000005"/>
    <n v="0"/>
    <n v="0"/>
    <n v="304588.80000000005"/>
    <n v="71852.497920000009"/>
    <n v="0"/>
    <n v="0"/>
    <n v="71852.497920000009"/>
    <n v="27714"/>
    <n v="0"/>
    <n v="0"/>
    <n v="27714"/>
    <n v="87021.020160000015"/>
    <n v="0"/>
    <n v="0"/>
    <n v="87021.020160000015"/>
    <n v="6152.693760000001"/>
    <n v="0"/>
    <n v="0"/>
    <n v="6152.693760000001"/>
    <n v="9807.7593600000018"/>
    <n v="0"/>
    <n v="0"/>
    <n v="9807.7593600000018"/>
    <n v="507136.77120000008"/>
  </r>
  <r>
    <x v="8"/>
    <m/>
    <m/>
    <x v="15"/>
    <n v="1"/>
    <n v="0"/>
    <n v="0"/>
    <n v="253568.39"/>
    <n v="0"/>
    <n v="0"/>
    <n v="253568.39"/>
    <n v="152294.40000000002"/>
    <n v="0"/>
    <n v="0"/>
    <n v="152294.40000000002"/>
    <n v="35926.248960000004"/>
    <n v="0"/>
    <n v="0"/>
    <n v="35926.248960000004"/>
    <n v="13857"/>
    <n v="0"/>
    <n v="0"/>
    <n v="13857"/>
    <n v="43510.510080000007"/>
    <n v="0"/>
    <n v="0"/>
    <n v="43510.510080000007"/>
    <n v="3076.3468800000005"/>
    <n v="0"/>
    <n v="0"/>
    <n v="3076.3468800000005"/>
    <n v="4903.8796800000009"/>
    <n v="0"/>
    <n v="0"/>
    <n v="4903.8796800000009"/>
    <n v="253568.38560000004"/>
  </r>
  <r>
    <x v="8"/>
    <m/>
    <m/>
    <x v="1"/>
    <n v="1"/>
    <n v="0"/>
    <n v="0"/>
    <n v="253568.39"/>
    <n v="0"/>
    <n v="0"/>
    <n v="253568.39"/>
    <n v="152294.40000000002"/>
    <n v="0"/>
    <n v="0"/>
    <n v="152294.40000000002"/>
    <n v="35926.248960000004"/>
    <n v="0"/>
    <n v="0"/>
    <n v="35926.248960000004"/>
    <n v="13857"/>
    <n v="0"/>
    <n v="0"/>
    <n v="13857"/>
    <n v="43510.510080000007"/>
    <n v="0"/>
    <n v="0"/>
    <n v="43510.510080000007"/>
    <n v="3076.3468800000005"/>
    <n v="0"/>
    <n v="0"/>
    <n v="3076.3468800000005"/>
    <n v="4903.8796800000009"/>
    <n v="0"/>
    <n v="0"/>
    <n v="4903.8796800000009"/>
    <n v="253568.38560000004"/>
  </r>
  <r>
    <x v="8"/>
    <m/>
    <m/>
    <x v="16"/>
    <n v="2"/>
    <n v="0"/>
    <n v="0"/>
    <n v="226779.74"/>
    <n v="0"/>
    <n v="0"/>
    <n v="226779.74"/>
    <n v="183493.6"/>
    <n v="0"/>
    <n v="0"/>
    <n v="183493.6"/>
    <n v="43286.140240000001"/>
    <n v="0"/>
    <n v="0"/>
    <n v="43286.140240000001"/>
    <n v="0"/>
    <n v="0"/>
    <n v="0"/>
    <n v="0"/>
    <n v="0"/>
    <n v="0"/>
    <n v="0"/>
    <n v="0"/>
    <n v="0"/>
    <n v="0"/>
    <n v="0"/>
    <n v="0"/>
    <n v="0"/>
    <n v="0"/>
    <n v="0"/>
    <n v="0"/>
    <n v="226779.74024000001"/>
  </r>
  <r>
    <x v="8"/>
    <m/>
    <m/>
    <x v="17"/>
    <n v="3"/>
    <n v="0"/>
    <n v="0"/>
    <n v="760705.17"/>
    <n v="0"/>
    <n v="0"/>
    <n v="760705.17"/>
    <n v="456883.20000000007"/>
    <n v="0"/>
    <n v="0"/>
    <n v="456883.20000000007"/>
    <n v="107778.74688000002"/>
    <n v="0"/>
    <n v="0"/>
    <n v="107778.74688000002"/>
    <n v="41571"/>
    <n v="0"/>
    <n v="0"/>
    <n v="41571"/>
    <n v="130531.53024000002"/>
    <n v="0"/>
    <n v="0"/>
    <n v="130531.53024000002"/>
    <n v="9229.0406400000011"/>
    <n v="0"/>
    <n v="0"/>
    <n v="9229.0406400000011"/>
    <n v="14711.639040000002"/>
    <n v="0"/>
    <n v="0"/>
    <n v="14711.639040000002"/>
    <n v="760705.15680000011"/>
  </r>
  <r>
    <x v="8"/>
    <m/>
    <m/>
    <x v="3"/>
    <n v="11"/>
    <n v="0"/>
    <n v="0"/>
    <n v="1247288.5699999998"/>
    <n v="0"/>
    <n v="0"/>
    <n v="1247288.5699999998"/>
    <n v="1009214.8"/>
    <n v="0"/>
    <n v="0"/>
    <n v="1009214.8"/>
    <n v="238073.77132"/>
    <n v="0"/>
    <n v="0"/>
    <n v="238073.77132"/>
    <n v="0"/>
    <n v="0"/>
    <n v="0"/>
    <n v="0"/>
    <n v="0"/>
    <n v="0"/>
    <n v="0"/>
    <n v="0"/>
    <n v="0"/>
    <n v="0"/>
    <n v="0"/>
    <n v="0"/>
    <n v="0"/>
    <n v="0"/>
    <n v="0"/>
    <n v="0"/>
    <n v="1247288.5713200001"/>
  </r>
  <r>
    <x v="8"/>
    <m/>
    <m/>
    <x v="2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"/>
    <m/>
    <m/>
    <x v="4"/>
    <n v="10"/>
    <n v="0"/>
    <n v="0"/>
    <n v="755660.20000000007"/>
    <n v="0"/>
    <n v="0"/>
    <n v="755660.20000000007"/>
    <n v="611425"/>
    <n v="0"/>
    <n v="0"/>
    <n v="611425"/>
    <n v="144235.1575"/>
    <n v="0"/>
    <n v="0"/>
    <n v="144235.1575"/>
    <n v="0"/>
    <n v="0"/>
    <n v="0"/>
    <n v="0"/>
    <n v="0"/>
    <n v="0"/>
    <n v="0"/>
    <n v="0"/>
    <n v="0"/>
    <n v="0"/>
    <n v="0"/>
    <n v="0"/>
    <n v="0"/>
    <n v="0"/>
    <n v="0"/>
    <n v="0"/>
    <n v="755660.15749999997"/>
  </r>
  <r>
    <x v="8"/>
    <m/>
    <m/>
    <x v="22"/>
    <n v="4"/>
    <n v="0"/>
    <n v="0"/>
    <n v="453559.48"/>
    <n v="0"/>
    <n v="0"/>
    <n v="453559.48"/>
    <n v="366987.2"/>
    <n v="0"/>
    <n v="0"/>
    <n v="366987.2"/>
    <n v="86572.280480000001"/>
    <n v="0"/>
    <n v="0"/>
    <n v="86572.280480000001"/>
    <n v="0"/>
    <n v="0"/>
    <n v="0"/>
    <n v="0"/>
    <n v="0"/>
    <n v="0"/>
    <n v="0"/>
    <n v="0"/>
    <n v="0"/>
    <n v="0"/>
    <n v="0"/>
    <n v="0"/>
    <n v="0"/>
    <n v="0"/>
    <n v="0"/>
    <n v="0"/>
    <n v="453559.48048000003"/>
  </r>
  <r>
    <x v="8"/>
    <m/>
    <m/>
    <x v="5"/>
    <m/>
    <m/>
    <m/>
    <n v="6486813.8399999999"/>
    <n v="0"/>
    <n v="0"/>
    <n v="6486813.8399999999"/>
    <n v="4455536.6000000006"/>
    <n v="0"/>
    <n v="0"/>
    <n v="4455536.6000000006"/>
    <n v="1051061.08394"/>
    <n v="0"/>
    <n v="0"/>
    <n v="1051061.08394"/>
    <n v="207855"/>
    <n v="0"/>
    <n v="0"/>
    <n v="207855"/>
    <n v="652657.65120000008"/>
    <n v="0"/>
    <n v="0"/>
    <n v="652657.65120000008"/>
    <n v="46145.203200000004"/>
    <n v="0"/>
    <n v="0"/>
    <n v="46145.203200000004"/>
    <n v="73558.195200000016"/>
    <n v="0"/>
    <n v="0"/>
    <n v="73558.195200000016"/>
    <n v="6486813.7335400013"/>
  </r>
  <r>
    <x v="9"/>
    <s v="Ginekoloģija"/>
    <s v="Ginekoloģija"/>
    <x v="0"/>
    <n v="9"/>
    <n v="0"/>
    <n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9"/>
    <s v="Grūtniecības un dzemdību aprūpe"/>
    <s v="Grūtniecības un dzemdību aprūpe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"/>
    <s v="Grūtnieču patoloģija"/>
    <s v="Grūtnieču patoloģija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"/>
    <m/>
    <m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"/>
    <m/>
    <m/>
    <x v="11"/>
    <n v="4"/>
    <n v="0"/>
    <n v="0"/>
    <n v="1014273.56"/>
    <n v="0"/>
    <n v="0"/>
    <n v="1014273.56"/>
    <n v="609177.60000000009"/>
    <n v="0"/>
    <n v="0"/>
    <n v="609177.60000000009"/>
    <n v="143704.99584000002"/>
    <n v="0"/>
    <n v="0"/>
    <n v="143704.99584000002"/>
    <n v="55428"/>
    <n v="0"/>
    <n v="0"/>
    <n v="55428"/>
    <n v="174042.04032000003"/>
    <n v="0"/>
    <n v="0"/>
    <n v="174042.04032000003"/>
    <n v="12305.387520000002"/>
    <n v="0"/>
    <n v="0"/>
    <n v="12305.387520000002"/>
    <n v="19615.518720000004"/>
    <n v="0"/>
    <n v="0"/>
    <n v="19615.518720000004"/>
    <n v="1014273.5424000002"/>
  </r>
  <r>
    <x v="9"/>
    <m/>
    <m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"/>
    <m/>
    <m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"/>
    <m/>
    <m/>
    <x v="1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"/>
    <m/>
    <m/>
    <x v="19"/>
    <n v="2"/>
    <n v="0"/>
    <n v="0"/>
    <n v="507136.78"/>
    <n v="0"/>
    <n v="0"/>
    <n v="507136.78"/>
    <n v="304588.80000000005"/>
    <n v="0"/>
    <n v="0"/>
    <n v="304588.80000000005"/>
    <n v="71852.497920000009"/>
    <n v="0"/>
    <n v="0"/>
    <n v="71852.497920000009"/>
    <n v="27714"/>
    <n v="0"/>
    <n v="0"/>
    <n v="27714"/>
    <n v="87021.020160000015"/>
    <n v="0"/>
    <n v="0"/>
    <n v="87021.020160000015"/>
    <n v="6152.693760000001"/>
    <n v="0"/>
    <n v="0"/>
    <n v="6152.693760000001"/>
    <n v="9807.7593600000018"/>
    <n v="0"/>
    <n v="0"/>
    <n v="9807.7593600000018"/>
    <n v="507136.77120000008"/>
  </r>
  <r>
    <x v="9"/>
    <m/>
    <m/>
    <x v="14"/>
    <n v="1"/>
    <n v="0"/>
    <n v="0"/>
    <n v="253568.39"/>
    <n v="0"/>
    <n v="0"/>
    <n v="253568.39"/>
    <n v="152294.40000000002"/>
    <n v="0"/>
    <n v="0"/>
    <n v="152294.40000000002"/>
    <n v="35926.248960000004"/>
    <n v="0"/>
    <n v="0"/>
    <n v="35926.248960000004"/>
    <n v="13857"/>
    <n v="0"/>
    <n v="0"/>
    <n v="13857"/>
    <n v="43510.510080000007"/>
    <n v="0"/>
    <n v="0"/>
    <n v="43510.510080000007"/>
    <n v="3076.3468800000005"/>
    <n v="0"/>
    <n v="0"/>
    <n v="3076.3468800000005"/>
    <n v="4903.8796800000009"/>
    <n v="0"/>
    <n v="0"/>
    <n v="4903.8796800000009"/>
    <n v="253568.38560000004"/>
  </r>
  <r>
    <x v="9"/>
    <m/>
    <m/>
    <x v="23"/>
    <n v="1"/>
    <n v="0"/>
    <n v="0"/>
    <n v="190176.29"/>
    <n v="0"/>
    <n v="0"/>
    <n v="190176.29"/>
    <n v="114220.8"/>
    <n v="0"/>
    <n v="0"/>
    <n v="114220.8"/>
    <n v="26944.686720000002"/>
    <n v="0"/>
    <n v="0"/>
    <n v="26944.686720000002"/>
    <n v="10392.75"/>
    <n v="0"/>
    <n v="0"/>
    <n v="10392.75"/>
    <n v="32632.882560000002"/>
    <n v="0"/>
    <n v="0"/>
    <n v="32632.882560000002"/>
    <n v="2307.2601599999998"/>
    <n v="0"/>
    <n v="0"/>
    <n v="2307.2601599999998"/>
    <n v="3677.90976"/>
    <n v="0"/>
    <n v="0"/>
    <n v="3677.90976"/>
    <n v="190176.28920000003"/>
  </r>
  <r>
    <x v="9"/>
    <m/>
    <m/>
    <x v="16"/>
    <n v="1"/>
    <n v="0"/>
    <n v="0"/>
    <n v="113389.87"/>
    <n v="0"/>
    <n v="0"/>
    <n v="113389.87"/>
    <n v="91746.8"/>
    <n v="0"/>
    <n v="0"/>
    <n v="91746.8"/>
    <n v="21643.07012"/>
    <n v="0"/>
    <n v="0"/>
    <n v="21643.07012"/>
    <n v="0"/>
    <n v="0"/>
    <n v="0"/>
    <n v="0"/>
    <n v="0"/>
    <n v="0"/>
    <n v="0"/>
    <n v="0"/>
    <n v="0"/>
    <n v="0"/>
    <n v="0"/>
    <n v="0"/>
    <n v="0"/>
    <n v="0"/>
    <n v="0"/>
    <n v="0"/>
    <n v="113389.87012000001"/>
  </r>
  <r>
    <x v="9"/>
    <m/>
    <m/>
    <x v="24"/>
    <n v="1"/>
    <n v="0"/>
    <n v="0"/>
    <n v="190176.29"/>
    <n v="0"/>
    <n v="0"/>
    <n v="190176.29"/>
    <n v="114220.8"/>
    <n v="0"/>
    <n v="0"/>
    <n v="114220.8"/>
    <n v="26944.686720000002"/>
    <n v="0"/>
    <n v="0"/>
    <n v="26944.686720000002"/>
    <n v="10392.75"/>
    <n v="0"/>
    <n v="0"/>
    <n v="10392.75"/>
    <n v="32632.882560000002"/>
    <n v="0"/>
    <n v="0"/>
    <n v="32632.882560000002"/>
    <n v="2307.2601599999998"/>
    <n v="0"/>
    <n v="0"/>
    <n v="2307.2601599999998"/>
    <n v="3677.90976"/>
    <n v="0"/>
    <n v="0"/>
    <n v="3677.90976"/>
    <n v="190176.28920000003"/>
  </r>
  <r>
    <x v="9"/>
    <m/>
    <m/>
    <x v="3"/>
    <n v="3"/>
    <n v="0"/>
    <n v="0"/>
    <n v="340169.61036000005"/>
    <n v="0"/>
    <n v="0"/>
    <n v="340169.61036000005"/>
    <n v="275240.40000000002"/>
    <n v="0"/>
    <n v="0"/>
    <n v="275240.40000000002"/>
    <n v="64929.210360000005"/>
    <n v="0"/>
    <n v="0"/>
    <n v="64929.210360000005"/>
    <n v="0"/>
    <n v="0"/>
    <n v="0"/>
    <n v="0"/>
    <n v="0"/>
    <n v="0"/>
    <n v="0"/>
    <n v="0"/>
    <n v="0"/>
    <n v="0"/>
    <n v="0"/>
    <n v="0"/>
    <n v="0"/>
    <n v="0"/>
    <n v="0"/>
    <n v="0"/>
    <n v="340169.61036000005"/>
  </r>
  <r>
    <x v="9"/>
    <m/>
    <m/>
    <x v="20"/>
    <n v="8"/>
    <n v="0"/>
    <n v="0"/>
    <n v="907118.96096000005"/>
    <n v="0"/>
    <n v="0"/>
    <n v="907118.96096000005"/>
    <n v="733974.4"/>
    <n v="0"/>
    <n v="0"/>
    <n v="733974.4"/>
    <n v="173144.56096"/>
    <n v="0"/>
    <n v="0"/>
    <n v="173144.56096"/>
    <n v="0"/>
    <n v="0"/>
    <n v="0"/>
    <n v="0"/>
    <n v="0"/>
    <n v="0"/>
    <n v="0"/>
    <n v="0"/>
    <n v="0"/>
    <n v="0"/>
    <n v="0"/>
    <n v="0"/>
    <n v="0"/>
    <n v="0"/>
    <n v="0"/>
    <n v="0"/>
    <n v="907118.96096000005"/>
  </r>
  <r>
    <x v="9"/>
    <m/>
    <m/>
    <x v="4"/>
    <n v="3"/>
    <n v="0"/>
    <n v="0"/>
    <n v="226698.04725"/>
    <n v="0"/>
    <n v="0"/>
    <n v="226698.04725"/>
    <n v="183427.5"/>
    <n v="0"/>
    <n v="0"/>
    <n v="183427.5"/>
    <n v="43270.547250000003"/>
    <n v="0"/>
    <n v="0"/>
    <n v="43270.547250000003"/>
    <n v="0"/>
    <n v="0"/>
    <n v="0"/>
    <n v="0"/>
    <n v="0"/>
    <n v="0"/>
    <n v="0"/>
    <n v="0"/>
    <n v="0"/>
    <n v="0"/>
    <n v="0"/>
    <n v="0"/>
    <n v="0"/>
    <n v="0"/>
    <n v="0"/>
    <n v="0"/>
    <n v="226698.04725"/>
  </r>
  <r>
    <x v="9"/>
    <m/>
    <m/>
    <x v="2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"/>
    <m/>
    <m/>
    <x v="5"/>
    <m/>
    <m/>
    <m/>
    <n v="3742707.7985699996"/>
    <n v="0"/>
    <n v="0"/>
    <n v="3742707.7985699996"/>
    <n v="2578891.5000000005"/>
    <n v="0"/>
    <n v="0"/>
    <n v="2578891.5000000005"/>
    <n v="608360.50485000014"/>
    <n v="0"/>
    <n v="0"/>
    <n v="608360.50485000014"/>
    <n v="117784.5"/>
    <n v="0"/>
    <n v="0"/>
    <n v="117784.5"/>
    <n v="369839.33568000002"/>
    <n v="0"/>
    <n v="0"/>
    <n v="369839.33568000002"/>
    <n v="26148.948479999999"/>
    <n v="0"/>
    <n v="0"/>
    <n v="26148.948479999999"/>
    <n v="41682.977280000006"/>
    <n v="0"/>
    <n v="0"/>
    <n v="41682.977280000006"/>
    <n v="3742707.7662899997"/>
  </r>
  <r>
    <x v="10"/>
    <s v="Traumatoloģija, ortopēdija"/>
    <s v="Traumatoloģija, ortopēdija"/>
    <x v="0"/>
    <n v="7"/>
    <n v="0"/>
    <n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0"/>
    <s v="Specializētā un terciārā palīdzība"/>
    <s v="Specializētā un terciārā palīdzība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"/>
    <m/>
    <m/>
    <x v="9"/>
    <n v="1"/>
    <n v="0"/>
    <n v="0"/>
    <n v="253568.39"/>
    <n v="0"/>
    <n v="0"/>
    <n v="253568.39"/>
    <n v="152294.40000000002"/>
    <n v="0"/>
    <n v="0"/>
    <n v="152294.40000000002"/>
    <n v="35926.248960000004"/>
    <n v="0"/>
    <n v="0"/>
    <n v="35926.248960000004"/>
    <n v="13857"/>
    <n v="0"/>
    <n v="0"/>
    <n v="13857"/>
    <n v="43510.510080000007"/>
    <n v="0"/>
    <n v="0"/>
    <n v="43510.510080000007"/>
    <n v="3076.3468800000005"/>
    <n v="0"/>
    <n v="0"/>
    <n v="3076.3468800000005"/>
    <n v="4903.8796800000009"/>
    <n v="0"/>
    <n v="0"/>
    <n v="4903.8796800000009"/>
    <n v="253568.38560000004"/>
  </r>
  <r>
    <x v="10"/>
    <m/>
    <m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"/>
    <m/>
    <m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"/>
    <m/>
    <m/>
    <x v="12"/>
    <n v="3"/>
    <n v="0"/>
    <n v="0"/>
    <n v="760705.17"/>
    <n v="0"/>
    <n v="0"/>
    <n v="760705.17"/>
    <n v="456883.20000000007"/>
    <n v="0"/>
    <n v="0"/>
    <n v="456883.20000000007"/>
    <n v="107778.74688000002"/>
    <n v="0"/>
    <n v="0"/>
    <n v="107778.74688000002"/>
    <n v="41571"/>
    <n v="0"/>
    <n v="0"/>
    <n v="41571"/>
    <n v="130531.53024000002"/>
    <n v="0"/>
    <n v="0"/>
    <n v="130531.53024000002"/>
    <n v="9229.0406400000011"/>
    <n v="0"/>
    <n v="0"/>
    <n v="9229.0406400000011"/>
    <n v="14711.639040000002"/>
    <n v="0"/>
    <n v="0"/>
    <n v="14711.639040000002"/>
    <n v="760705.15680000011"/>
  </r>
  <r>
    <x v="10"/>
    <m/>
    <m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"/>
    <m/>
    <m/>
    <x v="1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"/>
    <m/>
    <m/>
    <x v="1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"/>
    <m/>
    <m/>
    <x v="14"/>
    <n v="2"/>
    <n v="0"/>
    <n v="0"/>
    <n v="507136.78"/>
    <n v="0"/>
    <n v="0"/>
    <n v="507136.78"/>
    <n v="304588.80000000005"/>
    <n v="0"/>
    <n v="0"/>
    <n v="304588.80000000005"/>
    <n v="71852.497920000009"/>
    <n v="0"/>
    <n v="0"/>
    <n v="71852.497920000009"/>
    <n v="27714"/>
    <n v="0"/>
    <n v="0"/>
    <n v="27714"/>
    <n v="87021.020160000015"/>
    <n v="0"/>
    <n v="0"/>
    <n v="87021.020160000015"/>
    <n v="6152.693760000001"/>
    <n v="0"/>
    <n v="0"/>
    <n v="6152.693760000001"/>
    <n v="9807.7593600000018"/>
    <n v="0"/>
    <n v="0"/>
    <n v="9807.7593600000018"/>
    <n v="507136.77120000008"/>
  </r>
  <r>
    <x v="10"/>
    <m/>
    <m/>
    <x v="15"/>
    <n v="1"/>
    <n v="0"/>
    <n v="0"/>
    <n v="253568.39"/>
    <n v="0"/>
    <n v="0"/>
    <n v="253568.39"/>
    <n v="152294.40000000002"/>
    <n v="0"/>
    <n v="0"/>
    <n v="152294.40000000002"/>
    <n v="35926.248960000004"/>
    <n v="0"/>
    <n v="0"/>
    <n v="35926.248960000004"/>
    <n v="13857"/>
    <n v="0"/>
    <n v="0"/>
    <n v="13857"/>
    <n v="43510.510080000007"/>
    <n v="0"/>
    <n v="0"/>
    <n v="43510.510080000007"/>
    <n v="3076.3468800000005"/>
    <n v="0"/>
    <n v="0"/>
    <n v="3076.3468800000005"/>
    <n v="4903.8796800000009"/>
    <n v="0"/>
    <n v="0"/>
    <n v="4903.8796800000009"/>
    <n v="253568.38560000004"/>
  </r>
  <r>
    <x v="10"/>
    <m/>
    <m/>
    <x v="16"/>
    <n v="2"/>
    <n v="0"/>
    <n v="0"/>
    <n v="226779.74"/>
    <n v="0"/>
    <n v="0"/>
    <n v="226779.74"/>
    <n v="183493.6"/>
    <n v="0"/>
    <n v="0"/>
    <n v="183493.6"/>
    <n v="43286.140240000001"/>
    <n v="0"/>
    <n v="0"/>
    <n v="43286.140240000001"/>
    <n v="0"/>
    <n v="0"/>
    <n v="0"/>
    <n v="0"/>
    <n v="0"/>
    <n v="0"/>
    <n v="0"/>
    <n v="0"/>
    <n v="0"/>
    <n v="0"/>
    <n v="0"/>
    <n v="0"/>
    <n v="0"/>
    <n v="0"/>
    <n v="0"/>
    <n v="0"/>
    <n v="226779.74024000001"/>
  </r>
  <r>
    <x v="10"/>
    <m/>
    <m/>
    <x v="1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"/>
    <m/>
    <m/>
    <x v="3"/>
    <n v="6"/>
    <n v="0"/>
    <n v="0"/>
    <n v="680339.22"/>
    <n v="0"/>
    <n v="0"/>
    <n v="680339.22"/>
    <n v="550480.80000000005"/>
    <n v="0"/>
    <n v="0"/>
    <n v="550480.80000000005"/>
    <n v="129858.42072000001"/>
    <n v="0"/>
    <n v="0"/>
    <n v="129858.42072000001"/>
    <n v="0"/>
    <n v="0"/>
    <n v="0"/>
    <n v="0"/>
    <n v="0"/>
    <n v="0"/>
    <n v="0"/>
    <n v="0"/>
    <n v="0"/>
    <n v="0"/>
    <n v="0"/>
    <n v="0"/>
    <n v="0"/>
    <n v="0"/>
    <n v="0"/>
    <n v="0"/>
    <n v="680339.2207200001"/>
  </r>
  <r>
    <x v="10"/>
    <m/>
    <m/>
    <x v="2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"/>
    <m/>
    <m/>
    <x v="4"/>
    <n v="4"/>
    <n v="0"/>
    <n v="0"/>
    <n v="302264.08"/>
    <n v="0"/>
    <n v="0"/>
    <n v="302264.08"/>
    <n v="244570"/>
    <n v="0"/>
    <n v="0"/>
    <n v="244570"/>
    <n v="57694.063000000002"/>
    <n v="0"/>
    <n v="0"/>
    <n v="57694.063000000002"/>
    <n v="0"/>
    <n v="0"/>
    <n v="0"/>
    <n v="0"/>
    <n v="0"/>
    <n v="0"/>
    <n v="0"/>
    <n v="0"/>
    <n v="0"/>
    <n v="0"/>
    <n v="0"/>
    <n v="0"/>
    <n v="0"/>
    <n v="0"/>
    <n v="0"/>
    <n v="0"/>
    <n v="302264.06300000002"/>
  </r>
  <r>
    <x v="10"/>
    <m/>
    <m/>
    <x v="2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"/>
    <m/>
    <m/>
    <x v="5"/>
    <m/>
    <m/>
    <m/>
    <n v="2984361.77"/>
    <n v="0"/>
    <n v="0"/>
    <n v="2984361.77"/>
    <n v="2044605.2000000004"/>
    <n v="0"/>
    <n v="0"/>
    <n v="2044605.2000000004"/>
    <n v="482322.36668000004"/>
    <n v="0"/>
    <n v="0"/>
    <n v="482322.36668000004"/>
    <n v="96999"/>
    <n v="0"/>
    <n v="0"/>
    <n v="96999"/>
    <n v="304573.57056000002"/>
    <n v="0"/>
    <n v="0"/>
    <n v="304573.57056000002"/>
    <n v="21534.428160000003"/>
    <n v="0"/>
    <n v="0"/>
    <n v="21534.428160000003"/>
    <n v="34327.157760000002"/>
    <n v="0"/>
    <n v="0"/>
    <n v="34327.157760000002"/>
    <n v="2984361.7231600005"/>
  </r>
  <r>
    <x v="11"/>
    <s v="Terapija"/>
    <s v="Internā medicīna "/>
    <x v="0"/>
    <n v="5"/>
    <n v="0"/>
    <n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1"/>
    <s v="Hronisko pacientu aprūpe (izvēles)"/>
    <s v="Aprūpe"/>
    <x v="8"/>
    <n v="1"/>
    <n v="0"/>
    <n v="0"/>
    <n v="253568.39"/>
    <n v="0"/>
    <n v="0"/>
    <n v="253568.39"/>
    <n v="152294.40000000002"/>
    <n v="0"/>
    <n v="0"/>
    <n v="152294.40000000002"/>
    <n v="35926.248960000004"/>
    <n v="0"/>
    <n v="0"/>
    <n v="35926.248960000004"/>
    <n v="13857"/>
    <n v="0"/>
    <n v="0"/>
    <n v="13857"/>
    <n v="43510.510080000007"/>
    <n v="0"/>
    <n v="0"/>
    <n v="43510.510080000007"/>
    <n v="3076.3468800000005"/>
    <n v="0"/>
    <n v="0"/>
    <n v="3076.3468800000005"/>
    <n v="4903.8796800000009"/>
    <n v="0"/>
    <n v="0"/>
    <n v="4903.8796800000009"/>
    <n v="253568.38560000004"/>
  </r>
  <r>
    <x v="11"/>
    <s v="Aprūpe"/>
    <s v="Ķirurģija 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"/>
    <s v="Ķirurģija"/>
    <s v="Ginekoloģija "/>
    <x v="10"/>
    <n v="1"/>
    <n v="0"/>
    <n v="0"/>
    <n v="253568.39"/>
    <n v="0"/>
    <n v="0"/>
    <n v="253568.39"/>
    <n v="152294.40000000002"/>
    <n v="0"/>
    <n v="0"/>
    <n v="152294.40000000002"/>
    <n v="35926.248960000004"/>
    <n v="0"/>
    <n v="0"/>
    <n v="35926.248960000004"/>
    <n v="13857"/>
    <n v="0"/>
    <n v="0"/>
    <n v="13857"/>
    <n v="43510.510080000007"/>
    <n v="0"/>
    <n v="0"/>
    <n v="43510.510080000007"/>
    <n v="3076.3468800000005"/>
    <n v="0"/>
    <n v="0"/>
    <n v="3076.3468800000005"/>
    <n v="4903.8796800000009"/>
    <n v="0"/>
    <n v="0"/>
    <n v="4903.8796800000009"/>
    <n v="253568.38560000004"/>
  </r>
  <r>
    <x v="11"/>
    <s v="Ginekoloģija"/>
    <s v="Grūtniecības un dzemdību aprūpe"/>
    <x v="11"/>
    <n v="1"/>
    <n v="0"/>
    <n v="0"/>
    <n v="253568.39"/>
    <n v="0"/>
    <n v="0"/>
    <n v="253568.39"/>
    <n v="152294.40000000002"/>
    <n v="0"/>
    <n v="0"/>
    <n v="152294.40000000002"/>
    <n v="35926.248960000004"/>
    <n v="0"/>
    <n v="0"/>
    <n v="35926.248960000004"/>
    <n v="13857"/>
    <n v="0"/>
    <n v="0"/>
    <n v="13857"/>
    <n v="43510.510080000007"/>
    <n v="0"/>
    <n v="0"/>
    <n v="43510.510080000007"/>
    <n v="3076.3468800000005"/>
    <n v="0"/>
    <n v="0"/>
    <n v="3076.3468800000005"/>
    <n v="4903.8796800000009"/>
    <n v="0"/>
    <n v="0"/>
    <n v="4903.8796800000009"/>
    <n v="253568.38560000004"/>
  </r>
  <r>
    <x v="11"/>
    <s v="Grūtniecības un dzemdību aprūpe"/>
    <s v="Grūtnieču patoloģija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"/>
    <s v="Neiroloģija ( izvēles)"/>
    <m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"/>
    <m/>
    <m/>
    <x v="1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"/>
    <m/>
    <m/>
    <x v="1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"/>
    <m/>
    <m/>
    <x v="25"/>
    <n v="1"/>
    <n v="0"/>
    <n v="0"/>
    <n v="208996.48000000001"/>
    <n v="0"/>
    <n v="0"/>
    <n v="208996.48000000001"/>
    <n v="123976.80000000002"/>
    <n v="0"/>
    <n v="0"/>
    <n v="123976.80000000002"/>
    <n v="29246.127120000005"/>
    <n v="0"/>
    <n v="0"/>
    <n v="29246.127120000005"/>
    <n v="13857"/>
    <n v="0"/>
    <n v="0"/>
    <n v="13857"/>
    <n v="35420.171760000005"/>
    <n v="0"/>
    <n v="0"/>
    <n v="35420.171760000005"/>
    <n v="2504.3313600000001"/>
    <n v="0"/>
    <n v="0"/>
    <n v="2504.3313600000001"/>
    <n v="3992.0529600000004"/>
    <n v="0"/>
    <n v="0"/>
    <n v="3992.0529600000004"/>
    <n v="208996.48320000002"/>
  </r>
  <r>
    <x v="11"/>
    <m/>
    <m/>
    <x v="23"/>
    <n v="1"/>
    <n v="0"/>
    <n v="0"/>
    <n v="190176.29"/>
    <n v="0"/>
    <n v="0"/>
    <n v="190176.29"/>
    <n v="114220.8"/>
    <n v="0"/>
    <n v="0"/>
    <n v="114220.8"/>
    <n v="26944.686720000002"/>
    <n v="0"/>
    <n v="0"/>
    <n v="26944.686720000002"/>
    <n v="10392.75"/>
    <n v="0"/>
    <n v="0"/>
    <n v="10392.75"/>
    <n v="32632.882560000002"/>
    <n v="0"/>
    <n v="0"/>
    <n v="32632.882560000002"/>
    <n v="2307.2601599999998"/>
    <n v="0"/>
    <n v="0"/>
    <n v="2307.2601599999998"/>
    <n v="3677.90976"/>
    <n v="0"/>
    <n v="0"/>
    <n v="3677.90976"/>
    <n v="190176.28920000003"/>
  </r>
  <r>
    <x v="11"/>
    <m/>
    <m/>
    <x v="16"/>
    <n v="1"/>
    <n v="0"/>
    <n v="0"/>
    <n v="113389.87"/>
    <n v="0"/>
    <n v="0"/>
    <n v="113389.87"/>
    <n v="91746.8"/>
    <n v="0"/>
    <n v="0"/>
    <n v="91746.8"/>
    <n v="21643.07012"/>
    <n v="0"/>
    <n v="0"/>
    <n v="21643.07012"/>
    <n v="0"/>
    <n v="0"/>
    <n v="0"/>
    <n v="0"/>
    <n v="0"/>
    <n v="0"/>
    <n v="0"/>
    <n v="0"/>
    <n v="0"/>
    <n v="0"/>
    <n v="0"/>
    <n v="0"/>
    <n v="0"/>
    <n v="0"/>
    <n v="0"/>
    <n v="0"/>
    <n v="113389.87012000001"/>
  </r>
  <r>
    <x v="11"/>
    <m/>
    <m/>
    <x v="1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"/>
    <m/>
    <m/>
    <x v="3"/>
    <n v="3"/>
    <n v="0"/>
    <n v="0"/>
    <n v="340169.61"/>
    <n v="0"/>
    <n v="0"/>
    <n v="340169.61"/>
    <n v="275240.40000000002"/>
    <n v="0"/>
    <n v="0"/>
    <n v="275240.40000000002"/>
    <n v="64929.210360000005"/>
    <n v="0"/>
    <n v="0"/>
    <n v="64929.210360000005"/>
    <n v="0"/>
    <n v="0"/>
    <n v="0"/>
    <n v="0"/>
    <n v="0"/>
    <n v="0"/>
    <n v="0"/>
    <n v="0"/>
    <n v="0"/>
    <n v="0"/>
    <n v="0"/>
    <n v="0"/>
    <n v="0"/>
    <n v="0"/>
    <n v="0"/>
    <n v="0"/>
    <n v="340169.61036000005"/>
  </r>
  <r>
    <x v="11"/>
    <m/>
    <m/>
    <x v="20"/>
    <n v="2"/>
    <n v="0"/>
    <n v="0"/>
    <n v="226779.74"/>
    <n v="0"/>
    <n v="0"/>
    <n v="226779.74"/>
    <n v="183493.6"/>
    <n v="0"/>
    <n v="0"/>
    <n v="183493.6"/>
    <n v="43286.140240000001"/>
    <n v="0"/>
    <n v="0"/>
    <n v="43286.140240000001"/>
    <n v="0"/>
    <n v="0"/>
    <n v="0"/>
    <n v="0"/>
    <n v="0"/>
    <n v="0"/>
    <n v="0"/>
    <n v="0"/>
    <n v="0"/>
    <n v="0"/>
    <n v="0"/>
    <n v="0"/>
    <n v="0"/>
    <n v="0"/>
    <n v="0"/>
    <n v="0"/>
    <n v="226779.74024000001"/>
  </r>
  <r>
    <x v="11"/>
    <m/>
    <m/>
    <x v="4"/>
    <n v="4"/>
    <n v="0"/>
    <n v="0"/>
    <n v="302264.08"/>
    <n v="0"/>
    <n v="0"/>
    <n v="302264.08"/>
    <n v="244570"/>
    <n v="0"/>
    <n v="0"/>
    <n v="244570"/>
    <n v="57694.063000000002"/>
    <n v="0"/>
    <n v="0"/>
    <n v="57694.063000000002"/>
    <n v="0"/>
    <n v="0"/>
    <n v="0"/>
    <n v="0"/>
    <n v="0"/>
    <n v="0"/>
    <n v="0"/>
    <n v="0"/>
    <n v="0"/>
    <n v="0"/>
    <n v="0"/>
    <n v="0"/>
    <n v="0"/>
    <n v="0"/>
    <n v="0"/>
    <n v="0"/>
    <n v="302264.06300000002"/>
  </r>
  <r>
    <x v="11"/>
    <m/>
    <m/>
    <x v="2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"/>
    <m/>
    <m/>
    <x v="5"/>
    <m/>
    <m/>
    <m/>
    <n v="2142481.2399999998"/>
    <n v="0"/>
    <n v="0"/>
    <n v="2142481.2399999998"/>
    <n v="1490131.6000000003"/>
    <n v="0"/>
    <n v="0"/>
    <n v="1490131.6000000003"/>
    <n v="351522.04444000003"/>
    <n v="0"/>
    <n v="0"/>
    <n v="351522.04444000003"/>
    <n v="65820.75"/>
    <n v="0"/>
    <n v="0"/>
    <n v="65820.75"/>
    <n v="198584.58456000002"/>
    <n v="0"/>
    <n v="0"/>
    <n v="198584.58456000002"/>
    <n v="14040.632160000001"/>
    <n v="0"/>
    <n v="0"/>
    <n v="14040.632160000001"/>
    <n v="22381.601760000001"/>
    <n v="0"/>
    <n v="0"/>
    <n v="22381.601760000001"/>
    <n v="2142481.2129200003"/>
  </r>
  <r>
    <x v="12"/>
    <s v="Aprūpe"/>
    <s v="Aprūpe"/>
    <x v="0"/>
    <n v="4"/>
    <n v="0"/>
    <n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2"/>
    <s v="Ķirurģija"/>
    <s v="Ginekoloģija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"/>
    <s v="Ginekoloģija"/>
    <s v="Grūtniecības un dzemdību aprūpe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"/>
    <s v="Grūtniecības un dzemdību aprūpe"/>
    <s v="Grūtnieču patoloģija"/>
    <x v="10"/>
    <n v="1"/>
    <n v="0"/>
    <n v="0"/>
    <n v="253568.39"/>
    <n v="0"/>
    <n v="0"/>
    <n v="253568.39"/>
    <n v="152294.40000000002"/>
    <n v="0"/>
    <n v="0"/>
    <n v="152294.40000000002"/>
    <n v="35926.248960000004"/>
    <n v="0"/>
    <n v="0"/>
    <n v="35926.248960000004"/>
    <n v="13857"/>
    <n v="0"/>
    <n v="0"/>
    <n v="13857"/>
    <n v="43510.510080000007"/>
    <n v="0"/>
    <n v="0"/>
    <n v="43510.510080000007"/>
    <n v="3076.3468800000005"/>
    <n v="0"/>
    <n v="0"/>
    <n v="3076.3468800000005"/>
    <n v="4903.8796800000009"/>
    <n v="0"/>
    <n v="0"/>
    <n v="4903.8796800000009"/>
    <n v="253568.38560000004"/>
  </r>
  <r>
    <x v="12"/>
    <m/>
    <m/>
    <x v="11"/>
    <n v="1"/>
    <n v="0"/>
    <n v="0"/>
    <n v="253568.39"/>
    <n v="0"/>
    <n v="0"/>
    <n v="253568.39"/>
    <n v="152294.40000000002"/>
    <n v="0"/>
    <n v="0"/>
    <n v="152294.40000000002"/>
    <n v="35926.248960000004"/>
    <n v="0"/>
    <n v="0"/>
    <n v="35926.248960000004"/>
    <n v="13857"/>
    <n v="0"/>
    <n v="0"/>
    <n v="13857"/>
    <n v="43510.510080000007"/>
    <n v="0"/>
    <n v="0"/>
    <n v="43510.510080000007"/>
    <n v="3076.3468800000005"/>
    <n v="0"/>
    <n v="0"/>
    <n v="3076.3468800000005"/>
    <n v="4903.8796800000009"/>
    <n v="0"/>
    <n v="0"/>
    <n v="4903.8796800000009"/>
    <n v="253568.38560000004"/>
  </r>
  <r>
    <x v="12"/>
    <m/>
    <m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"/>
    <m/>
    <m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"/>
    <m/>
    <m/>
    <x v="1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"/>
    <m/>
    <m/>
    <x v="1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"/>
    <m/>
    <m/>
    <x v="25"/>
    <n v="1"/>
    <n v="0"/>
    <n v="0"/>
    <n v="208996.48000000001"/>
    <n v="0"/>
    <n v="0"/>
    <n v="208996.48000000001"/>
    <n v="123976.80000000002"/>
    <n v="0"/>
    <n v="0"/>
    <n v="123976.80000000002"/>
    <n v="29246.127120000005"/>
    <n v="0"/>
    <n v="0"/>
    <n v="29246.127120000005"/>
    <n v="13857"/>
    <n v="0"/>
    <n v="0"/>
    <n v="13857"/>
    <n v="35420.171760000005"/>
    <n v="0"/>
    <n v="0"/>
    <n v="35420.171760000005"/>
    <n v="2504.3313600000001"/>
    <n v="0"/>
    <n v="0"/>
    <n v="2504.3313600000001"/>
    <n v="3992.0529600000004"/>
    <n v="0"/>
    <n v="0"/>
    <n v="3992.0529600000004"/>
    <n v="208996.48320000002"/>
  </r>
  <r>
    <x v="12"/>
    <m/>
    <m/>
    <x v="23"/>
    <n v="1"/>
    <n v="0"/>
    <n v="0"/>
    <n v="190176.29"/>
    <n v="0"/>
    <n v="0"/>
    <n v="190176.29"/>
    <n v="114220.8"/>
    <n v="0"/>
    <n v="0"/>
    <n v="114220.8"/>
    <n v="26944.686720000002"/>
    <n v="0"/>
    <n v="0"/>
    <n v="26944.686720000002"/>
    <n v="10392.75"/>
    <n v="0"/>
    <n v="0"/>
    <n v="10392.75"/>
    <n v="32632.882560000002"/>
    <n v="0"/>
    <n v="0"/>
    <n v="32632.882560000002"/>
    <n v="2307.2601599999998"/>
    <n v="0"/>
    <n v="0"/>
    <n v="2307.2601599999998"/>
    <n v="3677.90976"/>
    <n v="0"/>
    <n v="0"/>
    <n v="3677.90976"/>
    <n v="190176.28920000003"/>
  </r>
  <r>
    <x v="12"/>
    <m/>
    <m/>
    <x v="16"/>
    <n v="1"/>
    <n v="0"/>
    <n v="0"/>
    <n v="113389.87"/>
    <n v="0"/>
    <n v="0"/>
    <n v="113389.87"/>
    <n v="91746.8"/>
    <n v="0"/>
    <n v="0"/>
    <n v="91746.8"/>
    <n v="21643.07012"/>
    <n v="0"/>
    <n v="0"/>
    <n v="21643.07012"/>
    <n v="0"/>
    <n v="0"/>
    <n v="0"/>
    <n v="0"/>
    <n v="0"/>
    <n v="0"/>
    <n v="0"/>
    <n v="0"/>
    <n v="0"/>
    <n v="0"/>
    <n v="0"/>
    <n v="0"/>
    <n v="0"/>
    <n v="0"/>
    <n v="0"/>
    <n v="0"/>
    <n v="113389.87012000001"/>
  </r>
  <r>
    <x v="12"/>
    <m/>
    <m/>
    <x v="1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"/>
    <m/>
    <m/>
    <x v="3"/>
    <n v="2"/>
    <n v="0"/>
    <n v="0"/>
    <n v="226779.74"/>
    <n v="0"/>
    <n v="0"/>
    <n v="226779.74"/>
    <n v="183493.6"/>
    <n v="0"/>
    <n v="0"/>
    <n v="183493.6"/>
    <n v="43286.140240000001"/>
    <n v="0"/>
    <n v="0"/>
    <n v="43286.140240000001"/>
    <n v="0"/>
    <n v="0"/>
    <n v="0"/>
    <n v="0"/>
    <n v="0"/>
    <n v="0"/>
    <n v="0"/>
    <n v="0"/>
    <n v="0"/>
    <n v="0"/>
    <n v="0"/>
    <n v="0"/>
    <n v="0"/>
    <n v="0"/>
    <n v="0"/>
    <n v="0"/>
    <n v="226779.74024000001"/>
  </r>
  <r>
    <x v="12"/>
    <m/>
    <m/>
    <x v="20"/>
    <n v="1"/>
    <n v="0"/>
    <n v="0"/>
    <n v="113389.87"/>
    <n v="0"/>
    <n v="0"/>
    <n v="113389.87"/>
    <n v="91746.8"/>
    <n v="0"/>
    <n v="0"/>
    <n v="91746.8"/>
    <n v="21643.07012"/>
    <n v="0"/>
    <n v="0"/>
    <n v="21643.07012"/>
    <n v="0"/>
    <n v="0"/>
    <n v="0"/>
    <n v="0"/>
    <n v="0"/>
    <n v="0"/>
    <n v="0"/>
    <n v="0"/>
    <n v="0"/>
    <n v="0"/>
    <n v="0"/>
    <n v="0"/>
    <n v="0"/>
    <n v="0"/>
    <n v="0"/>
    <n v="0"/>
    <n v="113389.87012000001"/>
  </r>
  <r>
    <x v="12"/>
    <m/>
    <m/>
    <x v="4"/>
    <n v="3"/>
    <n v="0"/>
    <n v="0"/>
    <n v="226698.06"/>
    <n v="0"/>
    <n v="0"/>
    <n v="226698.06"/>
    <n v="183427.5"/>
    <n v="0"/>
    <n v="0"/>
    <n v="183427.5"/>
    <n v="43270.547250000003"/>
    <n v="0"/>
    <n v="0"/>
    <n v="43270.547250000003"/>
    <n v="0"/>
    <n v="0"/>
    <n v="0"/>
    <n v="0"/>
    <n v="0"/>
    <n v="0"/>
    <n v="0"/>
    <n v="0"/>
    <n v="0"/>
    <n v="0"/>
    <n v="0"/>
    <n v="0"/>
    <n v="0"/>
    <n v="0"/>
    <n v="0"/>
    <n v="0"/>
    <n v="226698.04725"/>
  </r>
  <r>
    <x v="12"/>
    <m/>
    <m/>
    <x v="2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"/>
    <m/>
    <m/>
    <x v="5"/>
    <m/>
    <m/>
    <m/>
    <n v="1586567.0900000003"/>
    <n v="0"/>
    <n v="0"/>
    <n v="1586567.0900000003"/>
    <n v="1093201.1000000001"/>
    <n v="0"/>
    <n v="0"/>
    <n v="1093201.1000000001"/>
    <n v="257886.13949"/>
    <n v="0"/>
    <n v="0"/>
    <n v="257886.13949"/>
    <n v="51963.75"/>
    <n v="0"/>
    <n v="0"/>
    <n v="51963.75"/>
    <n v="155074.07448000001"/>
    <n v="0"/>
    <n v="0"/>
    <n v="155074.07448000001"/>
    <n v="10964.285280000002"/>
    <n v="0"/>
    <n v="0"/>
    <n v="10964.285280000002"/>
    <n v="17477.722080000003"/>
    <n v="0"/>
    <n v="0"/>
    <n v="17477.722080000003"/>
    <n v="1586567.0713300002"/>
  </r>
  <r>
    <x v="13"/>
    <s v="Hronisko pacientu aprūpe (izvēles)"/>
    <s v="Internā medicīna "/>
    <x v="0"/>
    <n v="4"/>
    <n v="0"/>
    <n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3"/>
    <s v="Aprūpe"/>
    <s v="Aprūpe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"/>
    <s v="Traumatoloģija, ortopēdija"/>
    <s v="Traumatoloģija, ortopēdija"/>
    <x v="26"/>
    <n v="1"/>
    <n v="0"/>
    <n v="0"/>
    <n v="253568.39"/>
    <n v="0"/>
    <n v="0"/>
    <n v="253568.39"/>
    <n v="152294.40000000002"/>
    <n v="0"/>
    <n v="0"/>
    <n v="152294.40000000002"/>
    <n v="35926.248960000004"/>
    <n v="0"/>
    <n v="0"/>
    <n v="35926.248960000004"/>
    <n v="13857"/>
    <n v="0"/>
    <n v="0"/>
    <n v="13857"/>
    <n v="43510.510080000007"/>
    <n v="0"/>
    <n v="0"/>
    <n v="43510.510080000007"/>
    <n v="3076.3468800000005"/>
    <n v="0"/>
    <n v="0"/>
    <n v="3076.3468800000005"/>
    <n v="4903.8796800000009"/>
    <n v="0"/>
    <n v="0"/>
    <n v="4903.8796800000009"/>
    <n v="253568.38560000004"/>
  </r>
  <r>
    <x v="13"/>
    <m/>
    <m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"/>
    <m/>
    <m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"/>
    <m/>
    <m/>
    <x v="12"/>
    <n v="1"/>
    <n v="0"/>
    <n v="0"/>
    <n v="253568.39"/>
    <n v="0"/>
    <n v="0"/>
    <n v="253568.39"/>
    <n v="152294.40000000002"/>
    <n v="0"/>
    <n v="0"/>
    <n v="152294.40000000002"/>
    <n v="35926.248960000004"/>
    <n v="0"/>
    <n v="0"/>
    <n v="35926.248960000004"/>
    <n v="13857"/>
    <n v="0"/>
    <n v="0"/>
    <n v="13857"/>
    <n v="43510.510080000007"/>
    <n v="0"/>
    <n v="0"/>
    <n v="43510.510080000007"/>
    <n v="3076.3468800000005"/>
    <n v="0"/>
    <n v="0"/>
    <n v="3076.3468800000005"/>
    <n v="4903.8796800000009"/>
    <n v="0"/>
    <n v="0"/>
    <n v="4903.8796800000009"/>
    <n v="253568.38560000004"/>
  </r>
  <r>
    <x v="13"/>
    <m/>
    <m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"/>
    <m/>
    <m/>
    <x v="1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"/>
    <m/>
    <m/>
    <x v="1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"/>
    <m/>
    <m/>
    <x v="25"/>
    <n v="1"/>
    <n v="0"/>
    <n v="0"/>
    <n v="208996.48000000001"/>
    <n v="0"/>
    <n v="0"/>
    <n v="208996.48000000001"/>
    <n v="123976.80000000002"/>
    <n v="0"/>
    <n v="0"/>
    <n v="123976.80000000002"/>
    <n v="29246.127120000005"/>
    <n v="0"/>
    <n v="0"/>
    <n v="29246.127120000005"/>
    <n v="13857"/>
    <n v="0"/>
    <n v="0"/>
    <n v="13857"/>
    <n v="35420.171760000005"/>
    <n v="0"/>
    <n v="0"/>
    <n v="35420.171760000005"/>
    <n v="2504.3313600000001"/>
    <n v="0"/>
    <n v="0"/>
    <n v="2504.3313600000001"/>
    <n v="3992.0529600000004"/>
    <n v="0"/>
    <n v="0"/>
    <n v="3992.0529600000004"/>
    <n v="208996.48320000002"/>
  </r>
  <r>
    <x v="13"/>
    <m/>
    <m/>
    <x v="15"/>
    <n v="1"/>
    <n v="0"/>
    <n v="0"/>
    <n v="253568.39"/>
    <n v="0"/>
    <n v="0"/>
    <n v="253568.39"/>
    <n v="152294.40000000002"/>
    <n v="0"/>
    <n v="0"/>
    <n v="152294.40000000002"/>
    <n v="35926.248960000004"/>
    <n v="0"/>
    <n v="0"/>
    <n v="35926.248960000004"/>
    <n v="13857"/>
    <n v="0"/>
    <n v="0"/>
    <n v="13857"/>
    <n v="43510.510080000007"/>
    <n v="0"/>
    <n v="0"/>
    <n v="43510.510080000007"/>
    <n v="3076.3468800000005"/>
    <n v="0"/>
    <n v="0"/>
    <n v="3076.3468800000005"/>
    <n v="4903.8796800000009"/>
    <n v="0"/>
    <n v="0"/>
    <n v="4903.8796800000009"/>
    <n v="253568.38560000004"/>
  </r>
  <r>
    <x v="13"/>
    <m/>
    <m/>
    <x v="16"/>
    <n v="1"/>
    <n v="0"/>
    <n v="0"/>
    <n v="113389.87"/>
    <n v="0"/>
    <n v="0"/>
    <n v="113389.87"/>
    <n v="91746.8"/>
    <n v="0"/>
    <n v="0"/>
    <n v="91746.8"/>
    <n v="21643.07012"/>
    <n v="0"/>
    <n v="0"/>
    <n v="21643.07012"/>
    <n v="0"/>
    <n v="0"/>
    <n v="0"/>
    <n v="0"/>
    <n v="0"/>
    <n v="0"/>
    <n v="0"/>
    <n v="0"/>
    <n v="0"/>
    <n v="0"/>
    <n v="0"/>
    <n v="0"/>
    <n v="0"/>
    <n v="0"/>
    <n v="0"/>
    <n v="0"/>
    <n v="113389.87012000001"/>
  </r>
  <r>
    <x v="13"/>
    <m/>
    <m/>
    <x v="1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"/>
    <m/>
    <m/>
    <x v="3"/>
    <n v="3"/>
    <n v="0"/>
    <n v="0"/>
    <n v="340169.61"/>
    <n v="0"/>
    <n v="0"/>
    <n v="340169.61"/>
    <n v="275240.40000000002"/>
    <n v="0"/>
    <n v="0"/>
    <n v="275240.40000000002"/>
    <n v="64929.210360000005"/>
    <n v="0"/>
    <n v="0"/>
    <n v="64929.210360000005"/>
    <n v="0"/>
    <n v="0"/>
    <n v="0"/>
    <n v="0"/>
    <n v="0"/>
    <n v="0"/>
    <n v="0"/>
    <n v="0"/>
    <n v="0"/>
    <n v="0"/>
    <n v="0"/>
    <n v="0"/>
    <n v="0"/>
    <n v="0"/>
    <n v="0"/>
    <n v="0"/>
    <n v="340169.61036000005"/>
  </r>
  <r>
    <x v="13"/>
    <m/>
    <m/>
    <x v="2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"/>
    <m/>
    <m/>
    <x v="4"/>
    <n v="3"/>
    <n v="0"/>
    <n v="0"/>
    <n v="226698.06"/>
    <n v="0"/>
    <n v="0"/>
    <n v="226698.06"/>
    <n v="183427.5"/>
    <n v="0"/>
    <n v="0"/>
    <n v="183427.5"/>
    <n v="43270.547250000003"/>
    <n v="0"/>
    <n v="0"/>
    <n v="43270.547250000003"/>
    <n v="0"/>
    <n v="0"/>
    <n v="0"/>
    <n v="0"/>
    <n v="0"/>
    <n v="0"/>
    <n v="0"/>
    <n v="0"/>
    <n v="0"/>
    <n v="0"/>
    <n v="0"/>
    <n v="0"/>
    <n v="0"/>
    <n v="0"/>
    <n v="0"/>
    <n v="0"/>
    <n v="226698.04725"/>
  </r>
  <r>
    <x v="13"/>
    <m/>
    <m/>
    <x v="2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"/>
    <m/>
    <m/>
    <x v="5"/>
    <m/>
    <m/>
    <m/>
    <n v="1649959.19"/>
    <n v="0"/>
    <n v="0"/>
    <n v="1649959.19"/>
    <n v="1131274.7000000002"/>
    <n v="0"/>
    <n v="0"/>
    <n v="1131274.7000000002"/>
    <n v="266867.70172999997"/>
    <n v="0"/>
    <n v="0"/>
    <n v="266867.70172999997"/>
    <n v="55428"/>
    <n v="0"/>
    <n v="0"/>
    <n v="55428"/>
    <n v="165951.70200000002"/>
    <n v="0"/>
    <n v="0"/>
    <n v="165951.70200000002"/>
    <n v="11733.372000000003"/>
    <n v="0"/>
    <n v="0"/>
    <n v="11733.372000000003"/>
    <n v="18703.692000000003"/>
    <n v="0"/>
    <n v="0"/>
    <n v="18703.692000000003"/>
    <n v="1649959.1677300003"/>
  </r>
  <r>
    <x v="14"/>
    <s v="Terapija"/>
    <s v="Internā medicīna "/>
    <x v="0"/>
    <n v="11"/>
    <n v="0"/>
    <n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4"/>
    <s v="Hronisko pacientu aprūpe (izvēles)"/>
    <s v="Aprūpe"/>
    <x v="8"/>
    <n v="2"/>
    <n v="0"/>
    <n v="0"/>
    <n v="507136.78"/>
    <n v="0"/>
    <n v="0"/>
    <n v="507136.78"/>
    <n v="304588.80000000005"/>
    <n v="0"/>
    <n v="0"/>
    <n v="304588.80000000005"/>
    <n v="71852.497920000009"/>
    <n v="0"/>
    <n v="0"/>
    <n v="71852.497920000009"/>
    <n v="27714"/>
    <n v="0"/>
    <n v="0"/>
    <n v="27714"/>
    <n v="87021.020160000015"/>
    <n v="0"/>
    <n v="0"/>
    <n v="87021.020160000015"/>
    <n v="6152.693760000001"/>
    <n v="0"/>
    <n v="0"/>
    <n v="6152.693760000001"/>
    <n v="9807.7593600000018"/>
    <n v="0"/>
    <n v="0"/>
    <n v="9807.7593600000018"/>
    <n v="507136.77120000008"/>
  </r>
  <r>
    <x v="14"/>
    <s v="Aprūpe"/>
    <s v="Ķirurģija 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4"/>
    <s v="Ķirurģija"/>
    <s v="Pediatrija"/>
    <x v="10"/>
    <n v="1"/>
    <n v="0"/>
    <n v="0"/>
    <n v="253568.39"/>
    <n v="0"/>
    <n v="0"/>
    <n v="253568.39"/>
    <n v="152294.40000000002"/>
    <n v="0"/>
    <n v="0"/>
    <n v="152294.40000000002"/>
    <n v="35926.248960000004"/>
    <n v="0"/>
    <n v="0"/>
    <n v="35926.248960000004"/>
    <n v="13857"/>
    <n v="0"/>
    <n v="0"/>
    <n v="13857"/>
    <n v="43510.510080000007"/>
    <n v="0"/>
    <n v="0"/>
    <n v="43510.510080000007"/>
    <n v="3076.3468800000005"/>
    <n v="0"/>
    <n v="0"/>
    <n v="3076.3468800000005"/>
    <n v="4903.8796800000009"/>
    <n v="0"/>
    <n v="0"/>
    <n v="4903.8796800000009"/>
    <n v="253568.38560000004"/>
  </r>
  <r>
    <x v="14"/>
    <s v="Pediatrija"/>
    <s v="Ginekoloģija "/>
    <x v="11"/>
    <n v="1"/>
    <n v="0"/>
    <n v="0"/>
    <n v="253568.39"/>
    <n v="0"/>
    <n v="0"/>
    <n v="253568.39"/>
    <n v="152294.40000000002"/>
    <n v="0"/>
    <n v="0"/>
    <n v="152294.40000000002"/>
    <n v="35926.248960000004"/>
    <n v="0"/>
    <n v="0"/>
    <n v="35926.248960000004"/>
    <n v="13857"/>
    <n v="0"/>
    <n v="0"/>
    <n v="13857"/>
    <n v="43510.510080000007"/>
    <n v="0"/>
    <n v="0"/>
    <n v="43510.510080000007"/>
    <n v="3076.3468800000005"/>
    <n v="0"/>
    <n v="0"/>
    <n v="3076.3468800000005"/>
    <n v="4903.8796800000009"/>
    <n v="0"/>
    <n v="0"/>
    <n v="4903.8796800000009"/>
    <n v="253568.38560000004"/>
  </r>
  <r>
    <x v="14"/>
    <s v="Ginekoloģija"/>
    <s v="Grūtniecības un dzemdību aprūpe"/>
    <x v="12"/>
    <n v="1"/>
    <n v="0"/>
    <n v="0"/>
    <n v="253568.39"/>
    <n v="0"/>
    <n v="0"/>
    <n v="253568.39"/>
    <n v="152294.40000000002"/>
    <n v="0"/>
    <n v="0"/>
    <n v="152294.40000000002"/>
    <n v="35926.248960000004"/>
    <n v="0"/>
    <n v="0"/>
    <n v="35926.248960000004"/>
    <n v="13857"/>
    <n v="0"/>
    <n v="0"/>
    <n v="13857"/>
    <n v="43510.510080000007"/>
    <n v="0"/>
    <n v="0"/>
    <n v="43510.510080000007"/>
    <n v="3076.3468800000005"/>
    <n v="0"/>
    <n v="0"/>
    <n v="3076.3468800000005"/>
    <n v="4903.8796800000009"/>
    <n v="0"/>
    <n v="0"/>
    <n v="4903.8796800000009"/>
    <n v="253568.38560000004"/>
  </r>
  <r>
    <x v="14"/>
    <s v="Grūtniecības un dzemdību aprūpe"/>
    <s v="Grūtnieču patoloģija"/>
    <x v="13"/>
    <n v="1"/>
    <n v="0"/>
    <n v="0"/>
    <n v="253568.39"/>
    <n v="0"/>
    <n v="0"/>
    <n v="253568.39"/>
    <n v="152294.40000000002"/>
    <n v="0"/>
    <n v="0"/>
    <n v="152294.40000000002"/>
    <n v="35926.248960000004"/>
    <n v="0"/>
    <n v="0"/>
    <n v="35926.248960000004"/>
    <n v="13857"/>
    <n v="0"/>
    <n v="0"/>
    <n v="13857"/>
    <n v="43510.510080000007"/>
    <n v="0"/>
    <n v="0"/>
    <n v="43510.510080000007"/>
    <n v="3076.3468800000005"/>
    <n v="0"/>
    <n v="0"/>
    <n v="3076.3468800000005"/>
    <n v="4903.8796800000009"/>
    <n v="0"/>
    <n v="0"/>
    <n v="4903.8796800000009"/>
    <n v="253568.38560000004"/>
  </r>
  <r>
    <x v="14"/>
    <s v="Grūtnieču patoloģija"/>
    <s v="Traumatoloģija, ortopēdija"/>
    <x v="18"/>
    <n v="1"/>
    <n v="0"/>
    <n v="0"/>
    <n v="253568.39"/>
    <n v="0"/>
    <n v="0"/>
    <n v="253568.39"/>
    <n v="152294.40000000002"/>
    <n v="0"/>
    <n v="0"/>
    <n v="152294.40000000002"/>
    <n v="35926.248960000004"/>
    <n v="0"/>
    <n v="0"/>
    <n v="35926.248960000004"/>
    <n v="13857"/>
    <n v="0"/>
    <n v="0"/>
    <n v="13857"/>
    <n v="43510.510080000007"/>
    <n v="0"/>
    <n v="0"/>
    <n v="43510.510080000007"/>
    <n v="3076.3468800000005"/>
    <n v="0"/>
    <n v="0"/>
    <n v="3076.3468800000005"/>
    <n v="4903.8796800000009"/>
    <n v="0"/>
    <n v="0"/>
    <n v="4903.8796800000009"/>
    <n v="253568.38560000004"/>
  </r>
  <r>
    <x v="14"/>
    <s v="Traumatoloģija, ortopēdija"/>
    <s v="Insulta vienība"/>
    <x v="19"/>
    <n v="1"/>
    <n v="0"/>
    <n v="0"/>
    <n v="253568.39"/>
    <n v="0"/>
    <n v="0"/>
    <n v="253568.39"/>
    <n v="152294.40000000002"/>
    <n v="0"/>
    <n v="0"/>
    <n v="152294.40000000002"/>
    <n v="35926.248960000004"/>
    <n v="0"/>
    <n v="0"/>
    <n v="35926.248960000004"/>
    <n v="13857"/>
    <n v="0"/>
    <n v="0"/>
    <n v="13857"/>
    <n v="43510.510080000007"/>
    <n v="0"/>
    <n v="0"/>
    <n v="43510.510080000007"/>
    <n v="3076.3468800000005"/>
    <n v="0"/>
    <n v="0"/>
    <n v="3076.3468800000005"/>
    <n v="4903.8796800000009"/>
    <n v="0"/>
    <n v="0"/>
    <n v="4903.8796800000009"/>
    <n v="253568.38560000004"/>
  </r>
  <r>
    <x v="14"/>
    <s v="Insulta vienība"/>
    <s v="Specializētā palīdzība"/>
    <x v="14"/>
    <n v="1"/>
    <n v="0"/>
    <n v="0"/>
    <n v="253568.39"/>
    <n v="0"/>
    <n v="0"/>
    <n v="253568.39"/>
    <n v="152294.40000000002"/>
    <n v="0"/>
    <n v="0"/>
    <n v="152294.40000000002"/>
    <n v="35926.248960000004"/>
    <n v="0"/>
    <n v="0"/>
    <n v="35926.248960000004"/>
    <n v="13857"/>
    <n v="0"/>
    <n v="0"/>
    <n v="13857"/>
    <n v="43510.510080000007"/>
    <n v="0"/>
    <n v="0"/>
    <n v="43510.510080000007"/>
    <n v="3076.3468800000005"/>
    <n v="0"/>
    <n v="0"/>
    <n v="3076.3468800000005"/>
    <n v="4903.8796800000009"/>
    <n v="0"/>
    <n v="0"/>
    <n v="4903.8796800000009"/>
    <n v="253568.38560000004"/>
  </r>
  <r>
    <x v="14"/>
    <s v="Specializētā palīdzība"/>
    <m/>
    <x v="23"/>
    <n v="1"/>
    <n v="0"/>
    <n v="0"/>
    <n v="190176.29"/>
    <n v="0"/>
    <n v="0"/>
    <n v="190176.29"/>
    <n v="114220.8"/>
    <n v="0"/>
    <n v="0"/>
    <n v="114220.8"/>
    <n v="26944.686720000002"/>
    <n v="0"/>
    <n v="0"/>
    <n v="26944.686720000002"/>
    <n v="10392.75"/>
    <n v="0"/>
    <n v="0"/>
    <n v="10392.75"/>
    <n v="32632.882560000002"/>
    <n v="0"/>
    <n v="0"/>
    <n v="32632.882560000002"/>
    <n v="2307.2601599999998"/>
    <n v="0"/>
    <n v="0"/>
    <n v="2307.2601599999998"/>
    <n v="3677.90976"/>
    <n v="0"/>
    <n v="0"/>
    <n v="3677.90976"/>
    <n v="190176.28920000003"/>
  </r>
  <r>
    <x v="14"/>
    <m/>
    <m/>
    <x v="16"/>
    <n v="1"/>
    <n v="0"/>
    <n v="0"/>
    <n v="113389.87"/>
    <n v="0"/>
    <n v="0"/>
    <n v="113389.87"/>
    <n v="91746.8"/>
    <n v="0"/>
    <n v="0"/>
    <n v="91746.8"/>
    <n v="21643.07012"/>
    <n v="0"/>
    <n v="0"/>
    <n v="21643.07012"/>
    <n v="0"/>
    <n v="0"/>
    <n v="0"/>
    <n v="0"/>
    <n v="0"/>
    <n v="0"/>
    <n v="0"/>
    <n v="0"/>
    <n v="0"/>
    <n v="0"/>
    <n v="0"/>
    <n v="0"/>
    <n v="0"/>
    <n v="0"/>
    <n v="0"/>
    <n v="0"/>
    <n v="113389.87012000001"/>
  </r>
  <r>
    <x v="14"/>
    <m/>
    <m/>
    <x v="27"/>
    <n v="1"/>
    <n v="0"/>
    <n v="0"/>
    <n v="52078.38"/>
    <n v="0"/>
    <n v="0"/>
    <n v="52078.38"/>
    <n v="28684.799999999999"/>
    <n v="0"/>
    <n v="0"/>
    <n v="28684.799999999999"/>
    <n v="6766.7443199999998"/>
    <n v="0"/>
    <n v="0"/>
    <n v="6766.7443199999998"/>
    <n v="6928.5"/>
    <n v="0"/>
    <n v="0"/>
    <n v="6928.5"/>
    <n v="8195.2473599999994"/>
    <n v="0"/>
    <n v="0"/>
    <n v="8195.2473599999994"/>
    <n v="579.43295999999998"/>
    <n v="0"/>
    <n v="0"/>
    <n v="579.43295999999998"/>
    <n v="923.65055999999993"/>
    <n v="0"/>
    <n v="0"/>
    <n v="923.65055999999993"/>
    <n v="52078.375200000002"/>
  </r>
  <r>
    <x v="14"/>
    <m/>
    <m/>
    <x v="3"/>
    <n v="8"/>
    <n v="0"/>
    <n v="0"/>
    <n v="907118.96"/>
    <n v="0"/>
    <n v="0"/>
    <n v="907118.96"/>
    <n v="733974.4"/>
    <n v="0"/>
    <n v="0"/>
    <n v="733974.4"/>
    <n v="173144.56096"/>
    <n v="0"/>
    <n v="0"/>
    <n v="173144.56096"/>
    <n v="0"/>
    <n v="0"/>
    <n v="0"/>
    <n v="0"/>
    <n v="0"/>
    <n v="0"/>
    <n v="0"/>
    <n v="0"/>
    <n v="0"/>
    <n v="0"/>
    <n v="0"/>
    <n v="0"/>
    <n v="0"/>
    <n v="0"/>
    <n v="0"/>
    <n v="0"/>
    <n v="907118.96096000005"/>
  </r>
  <r>
    <x v="14"/>
    <m/>
    <m/>
    <x v="28"/>
    <n v="1"/>
    <n v="0"/>
    <n v="0"/>
    <n v="21357.09"/>
    <n v="0"/>
    <n v="0"/>
    <n v="21357.09"/>
    <n v="17280.600000000002"/>
    <n v="0"/>
    <n v="0"/>
    <n v="17280.600000000002"/>
    <n v="4076.4935400000004"/>
    <n v="0"/>
    <n v="0"/>
    <n v="4076.4935400000004"/>
    <n v="0"/>
    <n v="0"/>
    <n v="0"/>
    <n v="0"/>
    <n v="0"/>
    <n v="0"/>
    <n v="0"/>
    <n v="0"/>
    <n v="0"/>
    <n v="0"/>
    <n v="0"/>
    <n v="0"/>
    <n v="0"/>
    <n v="0"/>
    <n v="0"/>
    <n v="0"/>
    <n v="21357.093540000002"/>
  </r>
  <r>
    <x v="14"/>
    <m/>
    <m/>
    <x v="20"/>
    <n v="1"/>
    <n v="0"/>
    <n v="0"/>
    <n v="113389.87"/>
    <n v="0"/>
    <n v="0"/>
    <n v="113389.87"/>
    <n v="91746.8"/>
    <n v="0"/>
    <n v="0"/>
    <n v="91746.8"/>
    <n v="21643.07012"/>
    <n v="0"/>
    <n v="0"/>
    <n v="21643.07012"/>
    <n v="0"/>
    <n v="0"/>
    <n v="0"/>
    <n v="0"/>
    <n v="0"/>
    <n v="0"/>
    <n v="0"/>
    <n v="0"/>
    <n v="0"/>
    <n v="0"/>
    <n v="0"/>
    <n v="0"/>
    <n v="0"/>
    <n v="0"/>
    <n v="0"/>
    <n v="0"/>
    <n v="113389.87012000001"/>
  </r>
  <r>
    <x v="14"/>
    <m/>
    <m/>
    <x v="4"/>
    <n v="7"/>
    <n v="0"/>
    <n v="0"/>
    <n v="528962.14"/>
    <n v="0"/>
    <n v="0"/>
    <n v="528962.14"/>
    <n v="427997.5"/>
    <n v="0"/>
    <n v="0"/>
    <n v="427997.5"/>
    <n v="100964.61025"/>
    <n v="0"/>
    <n v="0"/>
    <n v="100964.61025"/>
    <n v="0"/>
    <n v="0"/>
    <n v="0"/>
    <n v="0"/>
    <n v="0"/>
    <n v="0"/>
    <n v="0"/>
    <n v="0"/>
    <n v="0"/>
    <n v="0"/>
    <n v="0"/>
    <n v="0"/>
    <n v="0"/>
    <n v="0"/>
    <n v="0"/>
    <n v="0"/>
    <n v="528962.11025000003"/>
  </r>
  <r>
    <x v="14"/>
    <m/>
    <m/>
    <x v="29"/>
    <n v="1"/>
    <n v="0"/>
    <n v="0"/>
    <n v="14232.93"/>
    <n v="0"/>
    <n v="0"/>
    <n v="14232.93"/>
    <n v="11516.25"/>
    <n v="0"/>
    <n v="0"/>
    <n v="11516.25"/>
    <n v="2716.6833750000001"/>
    <n v="0"/>
    <n v="0"/>
    <n v="2716.6833750000001"/>
    <n v="0"/>
    <n v="0"/>
    <n v="0"/>
    <n v="0"/>
    <n v="0"/>
    <n v="0"/>
    <n v="0"/>
    <n v="0"/>
    <n v="0"/>
    <n v="0"/>
    <n v="0"/>
    <n v="0"/>
    <n v="0"/>
    <n v="0"/>
    <n v="0"/>
    <n v="0"/>
    <n v="14232.933375000001"/>
  </r>
  <r>
    <x v="14"/>
    <m/>
    <m/>
    <x v="2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4"/>
    <m/>
    <m/>
    <x v="5"/>
    <m/>
    <m/>
    <m/>
    <n v="4222821.04"/>
    <n v="0"/>
    <n v="0"/>
    <n v="4222821.04"/>
    <n v="2887817.5500000003"/>
    <n v="0"/>
    <n v="0"/>
    <n v="2887817.5500000003"/>
    <n v="681236.16004500014"/>
    <n v="0"/>
    <n v="0"/>
    <n v="681236.16004500014"/>
    <n v="142034.25"/>
    <n v="0"/>
    <n v="0"/>
    <n v="142034.25"/>
    <n v="432422.72064000007"/>
    <n v="0"/>
    <n v="0"/>
    <n v="432422.72064000007"/>
    <n v="30573.815040000001"/>
    <n v="0"/>
    <n v="0"/>
    <n v="30573.815040000001"/>
    <n v="48736.47744000001"/>
    <n v="0"/>
    <n v="0"/>
    <n v="48736.47744000001"/>
    <n v="4222820.9731650008"/>
  </r>
  <r>
    <x v="15"/>
    <s v="Terapija"/>
    <s v="Internā medicīna "/>
    <x v="0"/>
    <n v="6"/>
    <n v="0"/>
    <n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5"/>
    <s v="Hronisko pacientu aprūpe (izvēles)"/>
    <s v="Aprūpe"/>
    <x v="8"/>
    <n v="1"/>
    <n v="0"/>
    <n v="0"/>
    <n v="253568.39"/>
    <n v="0"/>
    <n v="0"/>
    <n v="253568.39"/>
    <n v="152294.40000000002"/>
    <n v="0"/>
    <n v="0"/>
    <n v="152294.40000000002"/>
    <n v="35926.248960000004"/>
    <n v="0"/>
    <n v="0"/>
    <n v="35926.248960000004"/>
    <n v="13857"/>
    <n v="0"/>
    <n v="0"/>
    <n v="13857"/>
    <n v="43510.510080000007"/>
    <n v="0"/>
    <n v="0"/>
    <n v="43510.510080000007"/>
    <n v="3076.3468800000005"/>
    <n v="0"/>
    <n v="0"/>
    <n v="3076.3468800000005"/>
    <n v="4903.8796800000009"/>
    <n v="0"/>
    <n v="0"/>
    <n v="4903.8796800000009"/>
    <n v="253568.38560000004"/>
  </r>
  <r>
    <x v="15"/>
    <s v="Aprūpe"/>
    <s v="Ķirurģija 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5"/>
    <s v="Ķirurģija"/>
    <s v="Pediatrija "/>
    <x v="10"/>
    <n v="1"/>
    <n v="0"/>
    <n v="0"/>
    <n v="253568.39"/>
    <n v="0"/>
    <n v="0"/>
    <n v="253568.39"/>
    <n v="152294.40000000002"/>
    <n v="0"/>
    <n v="0"/>
    <n v="152294.40000000002"/>
    <n v="35926.248960000004"/>
    <n v="0"/>
    <n v="0"/>
    <n v="35926.248960000004"/>
    <n v="13857"/>
    <n v="0"/>
    <n v="0"/>
    <n v="13857"/>
    <n v="43510.510080000007"/>
    <n v="0"/>
    <n v="0"/>
    <n v="43510.510080000007"/>
    <n v="3076.3468800000005"/>
    <n v="0"/>
    <n v="0"/>
    <n v="3076.3468800000005"/>
    <n v="4903.8796800000009"/>
    <n v="0"/>
    <n v="0"/>
    <n v="4903.8796800000009"/>
    <n v="253568.38560000004"/>
  </r>
  <r>
    <x v="15"/>
    <s v="Pediatrija"/>
    <s v="Ginekoloģija "/>
    <x v="11"/>
    <n v="1"/>
    <n v="0"/>
    <n v="0"/>
    <n v="253568.39"/>
    <n v="0"/>
    <n v="0"/>
    <n v="253568.39"/>
    <n v="152294.40000000002"/>
    <n v="0"/>
    <n v="0"/>
    <n v="152294.40000000002"/>
    <n v="35926.248960000004"/>
    <n v="0"/>
    <n v="0"/>
    <n v="35926.248960000004"/>
    <n v="13857"/>
    <n v="0"/>
    <n v="0"/>
    <n v="13857"/>
    <n v="43510.510080000007"/>
    <n v="0"/>
    <n v="0"/>
    <n v="43510.510080000007"/>
    <n v="3076.3468800000005"/>
    <n v="0"/>
    <n v="0"/>
    <n v="3076.3468800000005"/>
    <n v="4903.8796800000009"/>
    <n v="0"/>
    <n v="0"/>
    <n v="4903.8796800000009"/>
    <n v="253568.38560000004"/>
  </r>
  <r>
    <x v="15"/>
    <s v="Ginekoloģija"/>
    <s v="Grūtniecības un dzemdību aprūpe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5"/>
    <s v="Grūtniecības un dzemdību aprūpe"/>
    <s v="Grūtnieču patoloģija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5"/>
    <m/>
    <m/>
    <x v="18"/>
    <n v="1"/>
    <n v="0"/>
    <n v="0"/>
    <n v="253568.39"/>
    <n v="0"/>
    <n v="0"/>
    <n v="253568.39"/>
    <n v="152294.40000000002"/>
    <n v="0"/>
    <n v="0"/>
    <n v="152294.40000000002"/>
    <n v="35926.248960000004"/>
    <n v="0"/>
    <n v="0"/>
    <n v="35926.248960000004"/>
    <n v="13857"/>
    <n v="0"/>
    <n v="0"/>
    <n v="13857"/>
    <n v="43510.510080000007"/>
    <n v="0"/>
    <n v="0"/>
    <n v="43510.510080000007"/>
    <n v="3076.3468800000005"/>
    <n v="0"/>
    <n v="0"/>
    <n v="3076.3468800000005"/>
    <n v="4903.8796800000009"/>
    <n v="0"/>
    <n v="0"/>
    <n v="4903.8796800000009"/>
    <n v="253568.38560000004"/>
  </r>
  <r>
    <x v="15"/>
    <m/>
    <m/>
    <x v="1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5"/>
    <m/>
    <m/>
    <x v="25"/>
    <n v="1"/>
    <n v="0"/>
    <n v="0"/>
    <n v="208996.48000000001"/>
    <n v="0"/>
    <n v="0"/>
    <n v="208996.48000000001"/>
    <n v="123976.80000000002"/>
    <n v="0"/>
    <n v="0"/>
    <n v="123976.80000000002"/>
    <n v="29246.127120000005"/>
    <n v="0"/>
    <n v="0"/>
    <n v="29246.127120000005"/>
    <n v="13857"/>
    <n v="0"/>
    <n v="0"/>
    <n v="13857"/>
    <n v="35420.171760000005"/>
    <n v="0"/>
    <n v="0"/>
    <n v="35420.171760000005"/>
    <n v="2504.3313600000001"/>
    <n v="0"/>
    <n v="0"/>
    <n v="2504.3313600000001"/>
    <n v="3992.0529600000004"/>
    <n v="0"/>
    <n v="0"/>
    <n v="3992.0529600000004"/>
    <n v="208996.48320000002"/>
  </r>
  <r>
    <x v="15"/>
    <m/>
    <m/>
    <x v="23"/>
    <n v="1"/>
    <n v="0"/>
    <n v="0"/>
    <n v="190176.29"/>
    <n v="0"/>
    <n v="0"/>
    <n v="190176.29"/>
    <n v="114220.8"/>
    <n v="0"/>
    <n v="0"/>
    <n v="114220.8"/>
    <n v="26944.686720000002"/>
    <n v="0"/>
    <n v="0"/>
    <n v="26944.686720000002"/>
    <n v="10392.75"/>
    <n v="0"/>
    <n v="0"/>
    <n v="10392.75"/>
    <n v="32632.882560000002"/>
    <n v="0"/>
    <n v="0"/>
    <n v="32632.882560000002"/>
    <n v="2307.2601599999998"/>
    <n v="0"/>
    <n v="0"/>
    <n v="2307.2601599999998"/>
    <n v="3677.90976"/>
    <n v="0"/>
    <n v="0"/>
    <n v="3677.90976"/>
    <n v="190176.28920000003"/>
  </r>
  <r>
    <x v="15"/>
    <m/>
    <m/>
    <x v="16"/>
    <n v="1"/>
    <n v="0"/>
    <n v="0"/>
    <n v="113389.87"/>
    <n v="0"/>
    <n v="0"/>
    <n v="113389.87"/>
    <n v="91746.8"/>
    <n v="0"/>
    <n v="0"/>
    <n v="91746.8"/>
    <n v="21643.07012"/>
    <n v="0"/>
    <n v="0"/>
    <n v="21643.07012"/>
    <n v="0"/>
    <n v="0"/>
    <n v="0"/>
    <n v="0"/>
    <n v="0"/>
    <n v="0"/>
    <n v="0"/>
    <n v="0"/>
    <n v="0"/>
    <n v="0"/>
    <n v="0"/>
    <n v="0"/>
    <n v="0"/>
    <n v="0"/>
    <n v="0"/>
    <n v="0"/>
    <n v="113389.87012000001"/>
  </r>
  <r>
    <x v="15"/>
    <m/>
    <m/>
    <x v="1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5"/>
    <m/>
    <m/>
    <x v="3"/>
    <n v="4"/>
    <n v="0"/>
    <n v="0"/>
    <n v="453559.48"/>
    <n v="0"/>
    <n v="0"/>
    <n v="453559.48"/>
    <n v="366987.2"/>
    <n v="0"/>
    <n v="0"/>
    <n v="366987.2"/>
    <n v="86572.280480000001"/>
    <n v="0"/>
    <n v="0"/>
    <n v="86572.280480000001"/>
    <n v="0"/>
    <n v="0"/>
    <n v="0"/>
    <n v="0"/>
    <n v="0"/>
    <n v="0"/>
    <n v="0"/>
    <n v="0"/>
    <n v="0"/>
    <n v="0"/>
    <n v="0"/>
    <n v="0"/>
    <n v="0"/>
    <n v="0"/>
    <n v="0"/>
    <n v="0"/>
    <n v="453559.48048000003"/>
  </r>
  <r>
    <x v="15"/>
    <m/>
    <m/>
    <x v="20"/>
    <n v="1"/>
    <n v="0"/>
    <n v="0"/>
    <n v="113389.87"/>
    <n v="0"/>
    <n v="0"/>
    <n v="113389.87"/>
    <n v="91746.8"/>
    <n v="0"/>
    <n v="0"/>
    <n v="91746.8"/>
    <n v="21643.07012"/>
    <n v="0"/>
    <n v="0"/>
    <n v="21643.07012"/>
    <n v="0"/>
    <n v="0"/>
    <n v="0"/>
    <n v="0"/>
    <n v="0"/>
    <n v="0"/>
    <n v="0"/>
    <n v="0"/>
    <n v="0"/>
    <n v="0"/>
    <n v="0"/>
    <n v="0"/>
    <n v="0"/>
    <n v="0"/>
    <n v="0"/>
    <n v="0"/>
    <n v="113389.87012000001"/>
  </r>
  <r>
    <x v="15"/>
    <m/>
    <m/>
    <x v="4"/>
    <n v="5"/>
    <n v="0"/>
    <n v="0"/>
    <n v="377830.10000000003"/>
    <n v="0"/>
    <n v="0"/>
    <n v="377830.10000000003"/>
    <n v="305712.5"/>
    <n v="0"/>
    <n v="0"/>
    <n v="305712.5"/>
    <n v="72117.578750000001"/>
    <n v="0"/>
    <n v="0"/>
    <n v="72117.578750000001"/>
    <n v="0"/>
    <n v="0"/>
    <n v="0"/>
    <n v="0"/>
    <n v="0"/>
    <n v="0"/>
    <n v="0"/>
    <n v="0"/>
    <n v="0"/>
    <n v="0"/>
    <n v="0"/>
    <n v="0"/>
    <n v="0"/>
    <n v="0"/>
    <n v="0"/>
    <n v="0"/>
    <n v="377830.07874999999"/>
  </r>
  <r>
    <x v="15"/>
    <m/>
    <m/>
    <x v="2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5"/>
    <m/>
    <m/>
    <x v="5"/>
    <m/>
    <m/>
    <m/>
    <n v="2471615.6500000004"/>
    <n v="0"/>
    <n v="0"/>
    <n v="2471615.6500000004"/>
    <n v="1703568.5000000002"/>
    <n v="0"/>
    <n v="0"/>
    <n v="1703568.5000000002"/>
    <n v="401871.80914999999"/>
    <n v="0"/>
    <n v="0"/>
    <n v="401871.80914999999"/>
    <n v="79677.75"/>
    <n v="0"/>
    <n v="0"/>
    <n v="79677.75"/>
    <n v="242095.09464000002"/>
    <n v="0"/>
    <n v="0"/>
    <n v="242095.09464000002"/>
    <n v="17116.979040000002"/>
    <n v="0"/>
    <n v="0"/>
    <n v="17116.979040000002"/>
    <n v="27285.481440000003"/>
    <n v="0"/>
    <n v="0"/>
    <n v="27285.481440000003"/>
    <n v="2471615.6142700003"/>
  </r>
  <r>
    <x v="16"/>
    <s v="Aprūpe"/>
    <m/>
    <x v="30"/>
    <s v="–"/>
    <s v="–"/>
    <s v="–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7"/>
    <m/>
    <s v="Aprūpe"/>
    <x v="31"/>
    <n v="0"/>
    <n v="0"/>
    <n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8"/>
    <s v="Aprūpe"/>
    <m/>
    <x v="30"/>
    <s v="–"/>
    <s v="–"/>
    <s v="–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7"/>
    <m/>
    <s v="Aprūpe"/>
    <x v="31"/>
    <n v="0"/>
    <n v="0"/>
    <n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9"/>
    <s v="Terapija"/>
    <s v="Internā medicīna "/>
    <x v="0"/>
    <n v="12"/>
    <n v="0"/>
    <n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9"/>
    <s v="Hronisko pacientu aprūpe (izvēles)"/>
    <s v="Aprūpe"/>
    <x v="8"/>
    <n v="2"/>
    <n v="0"/>
    <n v="0"/>
    <n v="507136.78"/>
    <n v="0"/>
    <n v="0"/>
    <n v="507136.78"/>
    <n v="304588.80000000005"/>
    <n v="0"/>
    <n v="0"/>
    <n v="304588.80000000005"/>
    <n v="71852.497920000009"/>
    <n v="0"/>
    <n v="0"/>
    <n v="71852.497920000009"/>
    <n v="27714"/>
    <n v="0"/>
    <n v="0"/>
    <n v="27714"/>
    <n v="87021.020160000015"/>
    <n v="0"/>
    <n v="0"/>
    <n v="87021.020160000015"/>
    <n v="6152.693760000001"/>
    <n v="0"/>
    <n v="0"/>
    <n v="6152.693760000001"/>
    <n v="9807.7593600000018"/>
    <n v="0"/>
    <n v="0"/>
    <n v="9807.7593600000018"/>
    <n v="507136.77120000008"/>
  </r>
  <r>
    <x v="19"/>
    <s v="Ķirurģija"/>
    <s v="Ķirurģija 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9"/>
    <s v="Pediarija"/>
    <s v="Pediatrija"/>
    <x v="10"/>
    <n v="2"/>
    <n v="0"/>
    <n v="0"/>
    <n v="507136.78"/>
    <n v="0"/>
    <n v="0"/>
    <n v="507136.78"/>
    <n v="304588.80000000005"/>
    <n v="0"/>
    <n v="0"/>
    <n v="304588.80000000005"/>
    <n v="71852.497920000009"/>
    <n v="0"/>
    <n v="0"/>
    <n v="71852.497920000009"/>
    <n v="27714"/>
    <n v="0"/>
    <n v="0"/>
    <n v="27714"/>
    <n v="87021.020160000015"/>
    <n v="0"/>
    <n v="0"/>
    <n v="87021.020160000015"/>
    <n v="6152.693760000001"/>
    <n v="0"/>
    <n v="0"/>
    <n v="6152.693760000001"/>
    <n v="9807.7593600000018"/>
    <n v="0"/>
    <n v="0"/>
    <n v="9807.7593600000018"/>
    <n v="507136.77120000008"/>
  </r>
  <r>
    <x v="19"/>
    <s v="Ginekoloģija"/>
    <s v="Ginekoloģija "/>
    <x v="11"/>
    <n v="1"/>
    <n v="0"/>
    <n v="0"/>
    <n v="253568.39"/>
    <n v="0"/>
    <n v="0"/>
    <n v="253568.39"/>
    <n v="152294.40000000002"/>
    <n v="0"/>
    <n v="0"/>
    <n v="152294.40000000002"/>
    <n v="35926.248960000004"/>
    <n v="0"/>
    <n v="0"/>
    <n v="35926.248960000004"/>
    <n v="13857"/>
    <n v="0"/>
    <n v="0"/>
    <n v="13857"/>
    <n v="43510.510080000007"/>
    <n v="0"/>
    <n v="0"/>
    <n v="43510.510080000007"/>
    <n v="3076.3468800000005"/>
    <n v="0"/>
    <n v="0"/>
    <n v="3076.3468800000005"/>
    <n v="4903.8796800000009"/>
    <n v="0"/>
    <n v="0"/>
    <n v="4903.8796800000009"/>
    <n v="253568.38560000004"/>
  </r>
  <r>
    <x v="19"/>
    <s v="Grūtniecības un dzemdību aprūpe"/>
    <s v="Grūtniecības un dzemdību aprūpe"/>
    <x v="12"/>
    <n v="1"/>
    <n v="0"/>
    <n v="0"/>
    <n v="253568.39"/>
    <n v="0"/>
    <n v="0"/>
    <n v="253568.39"/>
    <n v="152294.40000000002"/>
    <n v="0"/>
    <n v="0"/>
    <n v="152294.40000000002"/>
    <n v="35926.248960000004"/>
    <n v="0"/>
    <n v="0"/>
    <n v="35926.248960000004"/>
    <n v="13857"/>
    <n v="0"/>
    <n v="0"/>
    <n v="13857"/>
    <n v="43510.510080000007"/>
    <n v="0"/>
    <n v="0"/>
    <n v="43510.510080000007"/>
    <n v="3076.3468800000005"/>
    <n v="0"/>
    <n v="0"/>
    <n v="3076.3468800000005"/>
    <n v="4903.8796800000009"/>
    <n v="0"/>
    <n v="0"/>
    <n v="4903.8796800000009"/>
    <n v="253568.38560000004"/>
  </r>
  <r>
    <x v="19"/>
    <s v="Grūtnieču patoloģija"/>
    <s v="Grūtnieču patoloģija"/>
    <x v="13"/>
    <n v="1"/>
    <n v="0"/>
    <n v="0"/>
    <n v="253568.39"/>
    <n v="0"/>
    <n v="0"/>
    <n v="253568.39"/>
    <n v="152294.40000000002"/>
    <n v="0"/>
    <n v="0"/>
    <n v="152294.40000000002"/>
    <n v="35926.248960000004"/>
    <n v="0"/>
    <n v="0"/>
    <n v="35926.248960000004"/>
    <n v="13857"/>
    <n v="0"/>
    <n v="0"/>
    <n v="13857"/>
    <n v="43510.510080000007"/>
    <n v="0"/>
    <n v="0"/>
    <n v="43510.510080000007"/>
    <n v="3076.3468800000005"/>
    <n v="0"/>
    <n v="0"/>
    <n v="3076.3468800000005"/>
    <n v="4903.8796800000009"/>
    <n v="0"/>
    <n v="0"/>
    <n v="4903.8796800000009"/>
    <n v="253568.38560000004"/>
  </r>
  <r>
    <x v="19"/>
    <s v="Traumatoloģija, ortopēdija"/>
    <s v="Traumatoloģija, ortopēdija"/>
    <x v="18"/>
    <n v="1"/>
    <n v="0"/>
    <n v="0"/>
    <n v="253568.39"/>
    <n v="0"/>
    <n v="0"/>
    <n v="253568.39"/>
    <n v="152294.40000000002"/>
    <n v="0"/>
    <n v="0"/>
    <n v="152294.40000000002"/>
    <n v="35926.248960000004"/>
    <n v="0"/>
    <n v="0"/>
    <n v="35926.248960000004"/>
    <n v="13857"/>
    <n v="0"/>
    <n v="0"/>
    <n v="13857"/>
    <n v="43510.510080000007"/>
    <n v="0"/>
    <n v="0"/>
    <n v="43510.510080000007"/>
    <n v="3076.3468800000005"/>
    <n v="0"/>
    <n v="0"/>
    <n v="3076.3468800000005"/>
    <n v="4903.8796800000009"/>
    <n v="0"/>
    <n v="0"/>
    <n v="4903.8796800000009"/>
    <n v="253568.38560000004"/>
  </r>
  <r>
    <x v="19"/>
    <s v="Insulta vienība"/>
    <s v="Insulta vienība"/>
    <x v="1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9"/>
    <s v="Specializētā palīdzība"/>
    <s v="Specializētā palīdzība"/>
    <x v="14"/>
    <n v="1"/>
    <n v="0"/>
    <n v="0"/>
    <n v="253568.39"/>
    <n v="0"/>
    <n v="0"/>
    <n v="253568.39"/>
    <n v="152294.40000000002"/>
    <n v="0"/>
    <n v="0"/>
    <n v="152294.40000000002"/>
    <n v="35926.248960000004"/>
    <n v="0"/>
    <n v="0"/>
    <n v="35926.248960000004"/>
    <n v="13857"/>
    <n v="0"/>
    <n v="0"/>
    <n v="13857"/>
    <n v="43510.510080000007"/>
    <n v="0"/>
    <n v="0"/>
    <n v="43510.510080000007"/>
    <n v="3076.3468800000005"/>
    <n v="0"/>
    <n v="0"/>
    <n v="3076.3468800000005"/>
    <n v="4903.8796800000009"/>
    <n v="0"/>
    <n v="0"/>
    <n v="4903.8796800000009"/>
    <n v="253568.38560000004"/>
  </r>
  <r>
    <x v="19"/>
    <m/>
    <m/>
    <x v="25"/>
    <n v="1"/>
    <n v="0"/>
    <n v="0"/>
    <n v="208996.48000000001"/>
    <n v="0"/>
    <n v="0"/>
    <n v="208996.48000000001"/>
    <n v="123976.80000000002"/>
    <n v="0"/>
    <n v="0"/>
    <n v="123976.80000000002"/>
    <n v="29246.127120000005"/>
    <n v="0"/>
    <n v="0"/>
    <n v="29246.127120000005"/>
    <n v="13857"/>
    <n v="0"/>
    <n v="0"/>
    <n v="13857"/>
    <n v="35420.171760000005"/>
    <n v="0"/>
    <n v="0"/>
    <n v="35420.171760000005"/>
    <n v="2504.3313600000001"/>
    <n v="0"/>
    <n v="0"/>
    <n v="2504.3313600000001"/>
    <n v="3992.0529600000004"/>
    <n v="0"/>
    <n v="0"/>
    <n v="3992.0529600000004"/>
    <n v="208996.48320000002"/>
  </r>
  <r>
    <x v="19"/>
    <m/>
    <m/>
    <x v="23"/>
    <n v="1"/>
    <n v="0"/>
    <n v="0"/>
    <n v="190176.29"/>
    <n v="0"/>
    <n v="0"/>
    <n v="190176.29"/>
    <n v="114220.8"/>
    <n v="0"/>
    <n v="0"/>
    <n v="114220.8"/>
    <n v="26944.686720000002"/>
    <n v="0"/>
    <n v="0"/>
    <n v="26944.686720000002"/>
    <n v="10392.75"/>
    <n v="0"/>
    <n v="0"/>
    <n v="10392.75"/>
    <n v="32632.882560000002"/>
    <n v="0"/>
    <n v="0"/>
    <n v="32632.882560000002"/>
    <n v="2307.2601599999998"/>
    <n v="0"/>
    <n v="0"/>
    <n v="2307.2601599999998"/>
    <n v="3677.90976"/>
    <n v="0"/>
    <n v="0"/>
    <n v="3677.90976"/>
    <n v="190176.28920000003"/>
  </r>
  <r>
    <x v="19"/>
    <m/>
    <m/>
    <x v="16"/>
    <n v="2"/>
    <n v="0"/>
    <n v="0"/>
    <n v="226779.74"/>
    <n v="0"/>
    <n v="0"/>
    <n v="226779.74"/>
    <n v="183493.6"/>
    <n v="0"/>
    <n v="0"/>
    <n v="183493.6"/>
    <n v="43286.140240000001"/>
    <n v="0"/>
    <n v="0"/>
    <n v="43286.140240000001"/>
    <n v="0"/>
    <n v="0"/>
    <n v="0"/>
    <n v="0"/>
    <n v="0"/>
    <n v="0"/>
    <n v="0"/>
    <n v="0"/>
    <n v="0"/>
    <n v="0"/>
    <n v="0"/>
    <n v="0"/>
    <n v="0"/>
    <n v="0"/>
    <n v="0"/>
    <n v="0"/>
    <n v="226779.74024000001"/>
  </r>
  <r>
    <x v="19"/>
    <m/>
    <m/>
    <x v="32"/>
    <n v="1"/>
    <n v="0"/>
    <n v="0"/>
    <n v="253568.39"/>
    <n v="0"/>
    <n v="0"/>
    <n v="253568.39"/>
    <n v="152294.40000000002"/>
    <n v="0"/>
    <n v="0"/>
    <n v="152294.40000000002"/>
    <n v="35926.248960000004"/>
    <n v="0"/>
    <n v="0"/>
    <n v="35926.248960000004"/>
    <n v="13857"/>
    <n v="0"/>
    <n v="0"/>
    <n v="13857"/>
    <n v="43510.510080000007"/>
    <n v="0"/>
    <n v="0"/>
    <n v="43510.510080000007"/>
    <n v="3076.3468800000005"/>
    <n v="0"/>
    <n v="0"/>
    <n v="3076.3468800000005"/>
    <n v="4903.8796800000009"/>
    <n v="0"/>
    <n v="0"/>
    <n v="4903.8796800000009"/>
    <n v="253568.38560000004"/>
  </r>
  <r>
    <x v="19"/>
    <m/>
    <m/>
    <x v="3"/>
    <n v="8"/>
    <n v="0"/>
    <n v="0"/>
    <n v="907118.96"/>
    <n v="0"/>
    <n v="0"/>
    <n v="907118.96"/>
    <n v="733974.4"/>
    <n v="0"/>
    <n v="0"/>
    <n v="733974.4"/>
    <n v="173144.56096"/>
    <n v="0"/>
    <n v="0"/>
    <n v="173144.56096"/>
    <n v="0"/>
    <n v="0"/>
    <n v="0"/>
    <n v="0"/>
    <n v="0"/>
    <n v="0"/>
    <n v="0"/>
    <n v="0"/>
    <n v="0"/>
    <n v="0"/>
    <n v="0"/>
    <n v="0"/>
    <n v="0"/>
    <n v="0"/>
    <n v="0"/>
    <n v="0"/>
    <n v="907118.96096000005"/>
  </r>
  <r>
    <x v="19"/>
    <m/>
    <m/>
    <x v="20"/>
    <n v="1"/>
    <n v="0"/>
    <n v="0"/>
    <n v="113389.87"/>
    <n v="0"/>
    <n v="0"/>
    <n v="113389.87"/>
    <n v="91746.8"/>
    <n v="0"/>
    <n v="0"/>
    <n v="91746.8"/>
    <n v="21643.07012"/>
    <n v="0"/>
    <n v="0"/>
    <n v="21643.07012"/>
    <n v="0"/>
    <n v="0"/>
    <n v="0"/>
    <n v="0"/>
    <n v="0"/>
    <n v="0"/>
    <n v="0"/>
    <n v="0"/>
    <n v="0"/>
    <n v="0"/>
    <n v="0"/>
    <n v="0"/>
    <n v="0"/>
    <n v="0"/>
    <n v="0"/>
    <n v="0"/>
    <n v="113389.87012000001"/>
  </r>
  <r>
    <x v="19"/>
    <m/>
    <m/>
    <x v="4"/>
    <n v="6"/>
    <n v="0"/>
    <n v="0"/>
    <n v="453396.12"/>
    <n v="0"/>
    <n v="0"/>
    <n v="453396.12"/>
    <n v="366855"/>
    <n v="0"/>
    <n v="0"/>
    <n v="366855"/>
    <n v="86541.094500000007"/>
    <n v="0"/>
    <n v="0"/>
    <n v="86541.094500000007"/>
    <n v="0"/>
    <n v="0"/>
    <n v="0"/>
    <n v="0"/>
    <n v="0"/>
    <n v="0"/>
    <n v="0"/>
    <n v="0"/>
    <n v="0"/>
    <n v="0"/>
    <n v="0"/>
    <n v="0"/>
    <n v="0"/>
    <n v="0"/>
    <n v="0"/>
    <n v="0"/>
    <n v="453396.09450000001"/>
  </r>
  <r>
    <x v="19"/>
    <m/>
    <m/>
    <x v="2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9"/>
    <m/>
    <m/>
    <x v="5"/>
    <m/>
    <m/>
    <m/>
    <n v="4635541.3600000003"/>
    <n v="0"/>
    <n v="0"/>
    <n v="4635541.3600000003"/>
    <n v="3137211.4"/>
    <n v="0"/>
    <n v="0"/>
    <n v="3137211.4"/>
    <n v="740068.16926000011"/>
    <n v="0"/>
    <n v="0"/>
    <n v="740068.16926000011"/>
    <n v="162819.75"/>
    <n v="0"/>
    <n v="0"/>
    <n v="162819.75"/>
    <n v="503158.15512000013"/>
    <n v="0"/>
    <n v="0"/>
    <n v="503158.15512000013"/>
    <n v="35575.060320000004"/>
    <n v="0"/>
    <n v="0"/>
    <n v="35575.060320000004"/>
    <n v="56708.759520000007"/>
    <n v="0"/>
    <n v="0"/>
    <n v="56708.759520000007"/>
    <n v="4635541.2942200014"/>
  </r>
  <r>
    <x v="20"/>
    <s v="Terapija"/>
    <s v="Internā medicīna "/>
    <x v="0"/>
    <n v="5"/>
    <n v="0"/>
    <n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20"/>
    <s v="Hronisko pacientu aprūpe (izvēles)"/>
    <s v="Aprūpe"/>
    <x v="8"/>
    <n v="1"/>
    <n v="0"/>
    <n v="0"/>
    <n v="253568.39"/>
    <n v="0"/>
    <n v="0"/>
    <n v="253568.39"/>
    <n v="152294.40000000002"/>
    <n v="0"/>
    <n v="0"/>
    <n v="152294.40000000002"/>
    <n v="35926.248960000004"/>
    <n v="0"/>
    <n v="0"/>
    <n v="35926.248960000004"/>
    <n v="13857"/>
    <n v="0"/>
    <n v="0"/>
    <n v="13857"/>
    <n v="43510.510080000007"/>
    <n v="0"/>
    <n v="0"/>
    <n v="43510.510080000007"/>
    <n v="3076.3468800000005"/>
    <n v="0"/>
    <n v="0"/>
    <n v="3076.3468800000005"/>
    <n v="4903.8796800000009"/>
    <n v="0"/>
    <n v="0"/>
    <n v="4903.8796800000009"/>
    <n v="253568.38560000004"/>
  </r>
  <r>
    <x v="20"/>
    <s v="Ķirurģija"/>
    <s v="Ķirurģija 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0"/>
    <s v="Pediarija"/>
    <s v="Pediatrija "/>
    <x v="10"/>
    <n v="1"/>
    <n v="0"/>
    <n v="0"/>
    <n v="253568.39"/>
    <n v="0"/>
    <n v="0"/>
    <n v="253568.39"/>
    <n v="152294.40000000002"/>
    <n v="0"/>
    <n v="0"/>
    <n v="152294.40000000002"/>
    <n v="35926.248960000004"/>
    <n v="0"/>
    <n v="0"/>
    <n v="35926.248960000004"/>
    <n v="13857"/>
    <n v="0"/>
    <n v="0"/>
    <n v="13857"/>
    <n v="43510.510080000007"/>
    <n v="0"/>
    <n v="0"/>
    <n v="43510.510080000007"/>
    <n v="3076.3468800000005"/>
    <n v="0"/>
    <n v="0"/>
    <n v="3076.3468800000005"/>
    <n v="4903.8796800000009"/>
    <n v="0"/>
    <n v="0"/>
    <n v="4903.8796800000009"/>
    <n v="253568.38560000004"/>
  </r>
  <r>
    <x v="20"/>
    <s v="Traumatoloģija, ortopēdija"/>
    <m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0"/>
    <m/>
    <m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0"/>
    <m/>
    <m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0"/>
    <m/>
    <m/>
    <x v="18"/>
    <n v="1"/>
    <n v="0"/>
    <n v="0"/>
    <n v="253568.39"/>
    <n v="0"/>
    <n v="0"/>
    <n v="253568.39"/>
    <n v="152294.40000000002"/>
    <n v="0"/>
    <n v="0"/>
    <n v="152294.40000000002"/>
    <n v="35926.248960000004"/>
    <n v="0"/>
    <n v="0"/>
    <n v="35926.248960000004"/>
    <n v="13857"/>
    <n v="0"/>
    <n v="0"/>
    <n v="13857"/>
    <n v="43510.510080000007"/>
    <n v="0"/>
    <n v="0"/>
    <n v="43510.510080000007"/>
    <n v="3076.3468800000005"/>
    <n v="0"/>
    <n v="0"/>
    <n v="3076.3468800000005"/>
    <n v="4903.8796800000009"/>
    <n v="0"/>
    <n v="0"/>
    <n v="4903.8796800000009"/>
    <n v="253568.38560000004"/>
  </r>
  <r>
    <x v="20"/>
    <m/>
    <m/>
    <x v="1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0"/>
    <m/>
    <m/>
    <x v="25"/>
    <n v="1"/>
    <n v="0"/>
    <n v="0"/>
    <n v="208996.48000000001"/>
    <n v="0"/>
    <n v="0"/>
    <n v="208996.48000000001"/>
    <n v="123976.80000000002"/>
    <n v="0"/>
    <n v="0"/>
    <n v="123976.80000000002"/>
    <n v="29246.127120000005"/>
    <n v="0"/>
    <n v="0"/>
    <n v="29246.127120000005"/>
    <n v="13857"/>
    <n v="0"/>
    <n v="0"/>
    <n v="13857"/>
    <n v="35420.171760000005"/>
    <n v="0"/>
    <n v="0"/>
    <n v="35420.171760000005"/>
    <n v="2504.3313600000001"/>
    <n v="0"/>
    <n v="0"/>
    <n v="2504.3313600000001"/>
    <n v="3992.0529600000004"/>
    <n v="0"/>
    <n v="0"/>
    <n v="3992.0529600000004"/>
    <n v="208996.48320000002"/>
  </r>
  <r>
    <x v="20"/>
    <m/>
    <m/>
    <x v="23"/>
    <n v="1"/>
    <n v="0"/>
    <n v="0"/>
    <n v="190176.29"/>
    <n v="0"/>
    <n v="0"/>
    <n v="190176.29"/>
    <n v="114220.8"/>
    <n v="0"/>
    <n v="0"/>
    <n v="114220.8"/>
    <n v="26944.686720000002"/>
    <n v="0"/>
    <n v="0"/>
    <n v="26944.686720000002"/>
    <n v="10392.75"/>
    <n v="0"/>
    <n v="0"/>
    <n v="10392.75"/>
    <n v="32632.882560000002"/>
    <n v="0"/>
    <n v="0"/>
    <n v="32632.882560000002"/>
    <n v="2307.2601599999998"/>
    <n v="0"/>
    <n v="0"/>
    <n v="2307.2601599999998"/>
    <n v="3677.90976"/>
    <n v="0"/>
    <n v="0"/>
    <n v="3677.90976"/>
    <n v="190176.28920000003"/>
  </r>
  <r>
    <x v="20"/>
    <m/>
    <m/>
    <x v="16"/>
    <n v="1"/>
    <n v="0"/>
    <n v="0"/>
    <n v="113389.87"/>
    <n v="0"/>
    <n v="0"/>
    <n v="113389.87"/>
    <n v="91746.8"/>
    <n v="0"/>
    <n v="0"/>
    <n v="91746.8"/>
    <n v="21643.07012"/>
    <n v="0"/>
    <n v="0"/>
    <n v="21643.07012"/>
    <n v="0"/>
    <n v="0"/>
    <n v="0"/>
    <n v="0"/>
    <n v="0"/>
    <n v="0"/>
    <n v="0"/>
    <n v="0"/>
    <n v="0"/>
    <n v="0"/>
    <n v="0"/>
    <n v="0"/>
    <n v="0"/>
    <n v="0"/>
    <n v="0"/>
    <n v="0"/>
    <n v="113389.87012000001"/>
  </r>
  <r>
    <x v="20"/>
    <m/>
    <m/>
    <x v="1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0"/>
    <m/>
    <m/>
    <x v="3"/>
    <n v="3"/>
    <n v="0"/>
    <n v="0"/>
    <n v="340169.61"/>
    <n v="0"/>
    <n v="0"/>
    <n v="340169.61"/>
    <n v="275240.40000000002"/>
    <n v="0"/>
    <n v="0"/>
    <n v="275240.40000000002"/>
    <n v="64929.210360000005"/>
    <n v="0"/>
    <n v="0"/>
    <n v="64929.210360000005"/>
    <n v="0"/>
    <n v="0"/>
    <n v="0"/>
    <n v="0"/>
    <n v="0"/>
    <n v="0"/>
    <n v="0"/>
    <n v="0"/>
    <n v="0"/>
    <n v="0"/>
    <n v="0"/>
    <n v="0"/>
    <n v="0"/>
    <n v="0"/>
    <n v="0"/>
    <n v="0"/>
    <n v="340169.61036000005"/>
  </r>
  <r>
    <x v="20"/>
    <m/>
    <m/>
    <x v="2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0"/>
    <m/>
    <m/>
    <x v="4"/>
    <n v="3"/>
    <n v="0"/>
    <n v="0"/>
    <n v="226698.06"/>
    <n v="0"/>
    <n v="0"/>
    <n v="226698.06"/>
    <n v="183427.5"/>
    <n v="0"/>
    <n v="0"/>
    <n v="183427.5"/>
    <n v="43270.547250000003"/>
    <n v="0"/>
    <n v="0"/>
    <n v="43270.547250000003"/>
    <n v="0"/>
    <n v="0"/>
    <n v="0"/>
    <n v="0"/>
    <n v="0"/>
    <n v="0"/>
    <n v="0"/>
    <n v="0"/>
    <n v="0"/>
    <n v="0"/>
    <n v="0"/>
    <n v="0"/>
    <n v="0"/>
    <n v="0"/>
    <n v="0"/>
    <n v="0"/>
    <n v="226698.04725"/>
  </r>
  <r>
    <x v="20"/>
    <m/>
    <m/>
    <x v="2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0"/>
    <m/>
    <m/>
    <x v="5"/>
    <m/>
    <m/>
    <m/>
    <n v="1840135.48"/>
    <n v="0"/>
    <n v="0"/>
    <n v="1840135.48"/>
    <n v="1245495.5000000002"/>
    <n v="0"/>
    <n v="0"/>
    <n v="1245495.5000000002"/>
    <n v="293812.38844999997"/>
    <n v="0"/>
    <n v="0"/>
    <n v="293812.38844999997"/>
    <n v="65820.75"/>
    <n v="0"/>
    <n v="0"/>
    <n v="65820.75"/>
    <n v="198584.58456000002"/>
    <n v="0"/>
    <n v="0"/>
    <n v="198584.58456000002"/>
    <n v="14040.632160000001"/>
    <n v="0"/>
    <n v="0"/>
    <n v="14040.632160000001"/>
    <n v="22381.601760000001"/>
    <n v="0"/>
    <n v="0"/>
    <n v="22381.601760000001"/>
    <n v="1840135.4569300003"/>
  </r>
  <r>
    <x v="21"/>
    <s v="Terapija"/>
    <s v="Internā medicīna "/>
    <x v="0"/>
    <n v="11"/>
    <n v="0"/>
    <n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21"/>
    <s v="Hronisko pacientu aprūpe (izvēles)"/>
    <s v="Aprūpe"/>
    <x v="8"/>
    <n v="2"/>
    <n v="0"/>
    <n v="0"/>
    <n v="507136.78"/>
    <n v="0"/>
    <n v="0"/>
    <n v="507136.78"/>
    <n v="304588.80000000005"/>
    <n v="0"/>
    <n v="0"/>
    <n v="304588.80000000005"/>
    <n v="71852.497920000009"/>
    <n v="0"/>
    <n v="0"/>
    <n v="71852.497920000009"/>
    <n v="27714"/>
    <n v="0"/>
    <n v="0"/>
    <n v="27714"/>
    <n v="87021.020160000015"/>
    <n v="0"/>
    <n v="0"/>
    <n v="87021.020160000015"/>
    <n v="6152.693760000001"/>
    <n v="0"/>
    <n v="0"/>
    <n v="6152.693760000001"/>
    <n v="9807.7593600000018"/>
    <n v="0"/>
    <n v="0"/>
    <n v="9807.7593600000018"/>
    <n v="507136.77120000008"/>
  </r>
  <r>
    <x v="21"/>
    <m/>
    <m/>
    <x v="3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1"/>
    <s v="Ķirurģija"/>
    <s v="Ķirurģija 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1"/>
    <s v="Pediarija"/>
    <s v="Pediatrija"/>
    <x v="10"/>
    <n v="2"/>
    <n v="0"/>
    <n v="0"/>
    <n v="507136.78"/>
    <n v="0"/>
    <n v="0"/>
    <n v="507136.78"/>
    <n v="304588.80000000005"/>
    <n v="0"/>
    <n v="0"/>
    <n v="304588.80000000005"/>
    <n v="71852.497920000009"/>
    <n v="0"/>
    <n v="0"/>
    <n v="71852.497920000009"/>
    <n v="27714"/>
    <n v="0"/>
    <n v="0"/>
    <n v="27714"/>
    <n v="87021.020160000015"/>
    <n v="0"/>
    <n v="0"/>
    <n v="87021.020160000015"/>
    <n v="6152.693760000001"/>
    <n v="0"/>
    <n v="0"/>
    <n v="6152.693760000001"/>
    <n v="9807.7593600000018"/>
    <n v="0"/>
    <n v="0"/>
    <n v="9807.7593600000018"/>
    <n v="507136.77120000008"/>
  </r>
  <r>
    <x v="21"/>
    <s v="Ginekoloģija"/>
    <s v="Ginekoloģija "/>
    <x v="11"/>
    <n v="1"/>
    <n v="0"/>
    <n v="0"/>
    <n v="253568.39"/>
    <n v="0"/>
    <n v="0"/>
    <n v="253568.39"/>
    <n v="152294.40000000002"/>
    <n v="0"/>
    <n v="0"/>
    <n v="152294.40000000002"/>
    <n v="35926.248960000004"/>
    <n v="0"/>
    <n v="0"/>
    <n v="35926.248960000004"/>
    <n v="13857"/>
    <n v="0"/>
    <n v="0"/>
    <n v="13857"/>
    <n v="43510.510080000007"/>
    <n v="0"/>
    <n v="0"/>
    <n v="43510.510080000007"/>
    <n v="3076.3468800000005"/>
    <n v="0"/>
    <n v="0"/>
    <n v="3076.3468800000005"/>
    <n v="4903.8796800000009"/>
    <n v="0"/>
    <n v="0"/>
    <n v="4903.8796800000009"/>
    <n v="253568.38560000004"/>
  </r>
  <r>
    <x v="21"/>
    <s v="Grūtniecības un dzemdību aprūpe"/>
    <s v="Grūtniecības un dzemdību aprūpe"/>
    <x v="12"/>
    <n v="1"/>
    <n v="0"/>
    <n v="0"/>
    <n v="253568.39"/>
    <n v="0"/>
    <n v="0"/>
    <n v="253568.39"/>
    <n v="152294.40000000002"/>
    <n v="0"/>
    <n v="0"/>
    <n v="152294.40000000002"/>
    <n v="35926.248960000004"/>
    <n v="0"/>
    <n v="0"/>
    <n v="35926.248960000004"/>
    <n v="13857"/>
    <n v="0"/>
    <n v="0"/>
    <n v="13857"/>
    <n v="43510.510080000007"/>
    <n v="0"/>
    <n v="0"/>
    <n v="43510.510080000007"/>
    <n v="3076.3468800000005"/>
    <n v="0"/>
    <n v="0"/>
    <n v="3076.3468800000005"/>
    <n v="4903.8796800000009"/>
    <n v="0"/>
    <n v="0"/>
    <n v="4903.8796800000009"/>
    <n v="253568.38560000004"/>
  </r>
  <r>
    <x v="21"/>
    <s v="Grūtnieču patoloģija"/>
    <s v="Grūtnieču patoloģija"/>
    <x v="13"/>
    <n v="1"/>
    <n v="0"/>
    <n v="0"/>
    <n v="253568.39"/>
    <n v="0"/>
    <n v="0"/>
    <n v="253568.39"/>
    <n v="152294.40000000002"/>
    <n v="0"/>
    <n v="0"/>
    <n v="152294.40000000002"/>
    <n v="35926.248960000004"/>
    <n v="0"/>
    <n v="0"/>
    <n v="35926.248960000004"/>
    <n v="13857"/>
    <n v="0"/>
    <n v="0"/>
    <n v="13857"/>
    <n v="43510.510080000007"/>
    <n v="0"/>
    <n v="0"/>
    <n v="43510.510080000007"/>
    <n v="3076.3468800000005"/>
    <n v="0"/>
    <n v="0"/>
    <n v="3076.3468800000005"/>
    <n v="4903.8796800000009"/>
    <n v="0"/>
    <n v="0"/>
    <n v="4903.8796800000009"/>
    <n v="253568.38560000004"/>
  </r>
  <r>
    <x v="21"/>
    <s v="Traumatoloģija, ortopēdija"/>
    <s v="Traumatoloģija, ortopēdija"/>
    <x v="18"/>
    <n v="1"/>
    <n v="0"/>
    <n v="0"/>
    <n v="253568.39"/>
    <n v="0"/>
    <n v="0"/>
    <n v="253568.39"/>
    <n v="152294.40000000002"/>
    <n v="0"/>
    <n v="0"/>
    <n v="152294.40000000002"/>
    <n v="35926.248960000004"/>
    <n v="0"/>
    <n v="0"/>
    <n v="35926.248960000004"/>
    <n v="13857"/>
    <n v="0"/>
    <n v="0"/>
    <n v="13857"/>
    <n v="43510.510080000007"/>
    <n v="0"/>
    <n v="0"/>
    <n v="43510.510080000007"/>
    <n v="3076.3468800000005"/>
    <n v="0"/>
    <n v="0"/>
    <n v="3076.3468800000005"/>
    <n v="4903.8796800000009"/>
    <n v="0"/>
    <n v="0"/>
    <n v="4903.8796800000009"/>
    <n v="253568.38560000004"/>
  </r>
  <r>
    <x v="21"/>
    <s v="Insulta vienība"/>
    <s v="Insulta vienība"/>
    <x v="1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1"/>
    <s v="Specializētā palīdzība"/>
    <s v="Specializētā palīdzība"/>
    <x v="14"/>
    <n v="1"/>
    <n v="0"/>
    <n v="0"/>
    <n v="253568.39"/>
    <n v="0"/>
    <n v="0"/>
    <n v="253568.39"/>
    <n v="152294.40000000002"/>
    <n v="0"/>
    <n v="0"/>
    <n v="152294.40000000002"/>
    <n v="35926.248960000004"/>
    <n v="0"/>
    <n v="0"/>
    <n v="35926.248960000004"/>
    <n v="13857"/>
    <n v="0"/>
    <n v="0"/>
    <n v="13857"/>
    <n v="43510.510080000007"/>
    <n v="0"/>
    <n v="0"/>
    <n v="43510.510080000007"/>
    <n v="3076.3468800000005"/>
    <n v="0"/>
    <n v="0"/>
    <n v="3076.3468800000005"/>
    <n v="4903.8796800000009"/>
    <n v="0"/>
    <n v="0"/>
    <n v="4903.8796800000009"/>
    <n v="253568.38560000004"/>
  </r>
  <r>
    <x v="21"/>
    <m/>
    <m/>
    <x v="23"/>
    <n v="1"/>
    <n v="0"/>
    <n v="0"/>
    <n v="190176.29"/>
    <n v="0"/>
    <n v="0"/>
    <n v="190176.29"/>
    <n v="114220.8"/>
    <n v="0"/>
    <n v="0"/>
    <n v="114220.8"/>
    <n v="26944.686720000002"/>
    <n v="0"/>
    <n v="0"/>
    <n v="26944.686720000002"/>
    <n v="10392.75"/>
    <n v="0"/>
    <n v="0"/>
    <n v="10392.75"/>
    <n v="32632.882560000002"/>
    <n v="0"/>
    <n v="0"/>
    <n v="32632.882560000002"/>
    <n v="2307.2601599999998"/>
    <n v="0"/>
    <n v="0"/>
    <n v="2307.2601599999998"/>
    <n v="3677.90976"/>
    <n v="0"/>
    <n v="0"/>
    <n v="3677.90976"/>
    <n v="190176.28920000003"/>
  </r>
  <r>
    <x v="21"/>
    <m/>
    <m/>
    <x v="16"/>
    <n v="1"/>
    <n v="0"/>
    <n v="0"/>
    <n v="113389.87"/>
    <n v="0"/>
    <n v="0"/>
    <n v="113389.87"/>
    <n v="91746.8"/>
    <n v="0"/>
    <n v="0"/>
    <n v="91746.8"/>
    <n v="21643.07012"/>
    <n v="0"/>
    <n v="0"/>
    <n v="21643.07012"/>
    <n v="0"/>
    <n v="0"/>
    <n v="0"/>
    <n v="0"/>
    <n v="0"/>
    <n v="0"/>
    <n v="0"/>
    <n v="0"/>
    <n v="0"/>
    <n v="0"/>
    <n v="0"/>
    <n v="0"/>
    <n v="0"/>
    <n v="0"/>
    <n v="0"/>
    <n v="0"/>
    <n v="113389.87012000001"/>
  </r>
  <r>
    <x v="21"/>
    <m/>
    <m/>
    <x v="17"/>
    <n v="1"/>
    <n v="0"/>
    <n v="0"/>
    <n v="253568.39"/>
    <n v="0"/>
    <n v="0"/>
    <n v="253568.39"/>
    <n v="152294.40000000002"/>
    <n v="0"/>
    <n v="0"/>
    <n v="152294.40000000002"/>
    <n v="35926.248960000004"/>
    <n v="0"/>
    <n v="0"/>
    <n v="35926.248960000004"/>
    <n v="13857"/>
    <n v="0"/>
    <n v="0"/>
    <n v="13857"/>
    <n v="43510.510080000007"/>
    <n v="0"/>
    <n v="0"/>
    <n v="43510.510080000007"/>
    <n v="3076.3468800000005"/>
    <n v="0"/>
    <n v="0"/>
    <n v="3076.3468800000005"/>
    <n v="4903.8796800000009"/>
    <n v="0"/>
    <n v="0"/>
    <n v="4903.8796800000009"/>
    <n v="253568.38560000004"/>
  </r>
  <r>
    <x v="21"/>
    <m/>
    <m/>
    <x v="3"/>
    <n v="9"/>
    <n v="0"/>
    <n v="0"/>
    <n v="1020508.83"/>
    <n v="0"/>
    <n v="0"/>
    <n v="1020508.83"/>
    <n v="825721.20000000007"/>
    <n v="0"/>
    <n v="0"/>
    <n v="825721.20000000007"/>
    <n v="194787.63108000002"/>
    <n v="0"/>
    <n v="0"/>
    <n v="194787.63108000002"/>
    <n v="0"/>
    <n v="0"/>
    <n v="0"/>
    <n v="0"/>
    <n v="0"/>
    <n v="0"/>
    <n v="0"/>
    <n v="0"/>
    <n v="0"/>
    <n v="0"/>
    <n v="0"/>
    <n v="0"/>
    <n v="0"/>
    <n v="0"/>
    <n v="0"/>
    <n v="0"/>
    <n v="1020508.8310800001"/>
  </r>
  <r>
    <x v="21"/>
    <m/>
    <m/>
    <x v="20"/>
    <n v="1"/>
    <n v="0"/>
    <n v="0"/>
    <n v="113389.87"/>
    <n v="0"/>
    <n v="0"/>
    <n v="113389.87"/>
    <n v="91746.8"/>
    <n v="0"/>
    <n v="0"/>
    <n v="91746.8"/>
    <n v="21643.07012"/>
    <n v="0"/>
    <n v="0"/>
    <n v="21643.07012"/>
    <n v="0"/>
    <n v="0"/>
    <n v="0"/>
    <n v="0"/>
    <n v="0"/>
    <n v="0"/>
    <n v="0"/>
    <n v="0"/>
    <n v="0"/>
    <n v="0"/>
    <n v="0"/>
    <n v="0"/>
    <n v="0"/>
    <n v="0"/>
    <n v="0"/>
    <n v="0"/>
    <n v="113389.87012000001"/>
  </r>
  <r>
    <x v="21"/>
    <m/>
    <m/>
    <x v="4"/>
    <n v="7"/>
    <n v="0"/>
    <n v="0"/>
    <n v="528962.14"/>
    <n v="0"/>
    <n v="0"/>
    <n v="528962.14"/>
    <n v="427997.5"/>
    <n v="0"/>
    <n v="0"/>
    <n v="427997.5"/>
    <n v="100964.61025"/>
    <n v="0"/>
    <n v="0"/>
    <n v="100964.61025"/>
    <n v="0"/>
    <n v="0"/>
    <n v="0"/>
    <n v="0"/>
    <n v="0"/>
    <n v="0"/>
    <n v="0"/>
    <n v="0"/>
    <n v="0"/>
    <n v="0"/>
    <n v="0"/>
    <n v="0"/>
    <n v="0"/>
    <n v="0"/>
    <n v="0"/>
    <n v="0"/>
    <n v="528962.11025000003"/>
  </r>
  <r>
    <x v="21"/>
    <m/>
    <m/>
    <x v="2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1"/>
    <m/>
    <m/>
    <x v="5"/>
    <m/>
    <m/>
    <m/>
    <n v="4502110.9000000013"/>
    <n v="0"/>
    <n v="0"/>
    <n v="4502110.9000000013"/>
    <n v="3074377.1"/>
    <n v="0"/>
    <n v="0"/>
    <n v="3074377.1"/>
    <n v="725245.55789000017"/>
    <n v="0"/>
    <n v="0"/>
    <n v="725245.55789000017"/>
    <n v="148962.75"/>
    <n v="0"/>
    <n v="0"/>
    <n v="148962.75"/>
    <n v="467737.98336000007"/>
    <n v="0"/>
    <n v="0"/>
    <n v="467737.98336000007"/>
    <n v="33070.72896"/>
    <n v="0"/>
    <n v="0"/>
    <n v="33070.72896"/>
    <n v="52716.706560000006"/>
    <n v="0"/>
    <n v="0"/>
    <n v="52716.706560000006"/>
    <n v="4502110.8267700011"/>
  </r>
  <r>
    <x v="22"/>
    <s v="Terapija"/>
    <s v="Internā medicīna "/>
    <x v="0"/>
    <n v="4"/>
    <n v="0"/>
    <n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22"/>
    <s v="Hronisko pacientu aprūpe (izvēles)"/>
    <s v="Aprūpe"/>
    <x v="8"/>
    <n v="1"/>
    <n v="0"/>
    <n v="0"/>
    <n v="253568.39"/>
    <n v="0"/>
    <n v="0"/>
    <n v="253568.39"/>
    <n v="152294.40000000002"/>
    <n v="0"/>
    <n v="0"/>
    <n v="152294.40000000002"/>
    <n v="35926.248960000004"/>
    <n v="0"/>
    <n v="0"/>
    <n v="35926.248960000004"/>
    <n v="13857"/>
    <n v="0"/>
    <n v="0"/>
    <n v="13857"/>
    <n v="43510.510080000007"/>
    <n v="0"/>
    <n v="0"/>
    <n v="43510.510080000007"/>
    <n v="3076.3468800000005"/>
    <n v="0"/>
    <n v="0"/>
    <n v="3076.3468800000005"/>
    <n v="4903.8796800000009"/>
    <n v="0"/>
    <n v="0"/>
    <n v="4903.8796800000009"/>
    <n v="253568.38560000004"/>
  </r>
  <r>
    <x v="22"/>
    <s v="Ķirurģija"/>
    <s v="Ķirurģija 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2"/>
    <s v="Pediarija"/>
    <m/>
    <x v="10"/>
    <n v="1"/>
    <n v="0"/>
    <n v="0"/>
    <n v="253568.39"/>
    <n v="0"/>
    <n v="0"/>
    <n v="253568.39"/>
    <n v="152294.40000000002"/>
    <n v="0"/>
    <n v="0"/>
    <n v="152294.40000000002"/>
    <n v="35926.248960000004"/>
    <n v="0"/>
    <n v="0"/>
    <n v="35926.248960000004"/>
    <n v="13857"/>
    <n v="0"/>
    <n v="0"/>
    <n v="13857"/>
    <n v="43510.510080000007"/>
    <n v="0"/>
    <n v="0"/>
    <n v="43510.510080000007"/>
    <n v="3076.3468800000005"/>
    <n v="0"/>
    <n v="0"/>
    <n v="3076.3468800000005"/>
    <n v="4903.8796800000009"/>
    <n v="0"/>
    <n v="0"/>
    <n v="4903.8796800000009"/>
    <n v="253568.38560000004"/>
  </r>
  <r>
    <x v="22"/>
    <s v="Ginekoloģija"/>
    <m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2"/>
    <s v="Traumatoloģija, ortopēdija"/>
    <m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2"/>
    <m/>
    <m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2"/>
    <m/>
    <m/>
    <x v="1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2"/>
    <m/>
    <m/>
    <x v="1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2"/>
    <m/>
    <m/>
    <x v="25"/>
    <n v="1"/>
    <n v="0"/>
    <n v="0"/>
    <n v="208996.48000000001"/>
    <n v="0"/>
    <n v="0"/>
    <n v="208996.48000000001"/>
    <n v="123976.80000000002"/>
    <n v="0"/>
    <n v="0"/>
    <n v="123976.80000000002"/>
    <n v="29246.127120000005"/>
    <n v="0"/>
    <n v="0"/>
    <n v="29246.127120000005"/>
    <n v="13857"/>
    <n v="0"/>
    <n v="0"/>
    <n v="13857"/>
    <n v="35420.171760000005"/>
    <n v="0"/>
    <n v="0"/>
    <n v="35420.171760000005"/>
    <n v="2504.3313600000001"/>
    <n v="0"/>
    <n v="0"/>
    <n v="2504.3313600000001"/>
    <n v="3992.0529600000004"/>
    <n v="0"/>
    <n v="0"/>
    <n v="3992.0529600000004"/>
    <n v="208996.48320000002"/>
  </r>
  <r>
    <x v="22"/>
    <m/>
    <m/>
    <x v="23"/>
    <n v="1"/>
    <n v="0"/>
    <n v="0"/>
    <n v="190176.29"/>
    <n v="0"/>
    <n v="0"/>
    <n v="190176.29"/>
    <n v="114220.8"/>
    <n v="0"/>
    <n v="0"/>
    <n v="114220.8"/>
    <n v="26944.686720000002"/>
    <n v="0"/>
    <n v="0"/>
    <n v="26944.686720000002"/>
    <n v="10392.75"/>
    <n v="0"/>
    <n v="0"/>
    <n v="10392.75"/>
    <n v="32632.882560000002"/>
    <n v="0"/>
    <n v="0"/>
    <n v="32632.882560000002"/>
    <n v="2307.2601599999998"/>
    <n v="0"/>
    <n v="0"/>
    <n v="2307.2601599999998"/>
    <n v="3677.90976"/>
    <n v="0"/>
    <n v="0"/>
    <n v="3677.90976"/>
    <n v="190176.28920000003"/>
  </r>
  <r>
    <x v="22"/>
    <m/>
    <m/>
    <x v="16"/>
    <n v="1"/>
    <n v="0"/>
    <n v="0"/>
    <n v="113389.87"/>
    <n v="0"/>
    <n v="0"/>
    <n v="113389.87"/>
    <n v="91746.8"/>
    <n v="0"/>
    <n v="0"/>
    <n v="91746.8"/>
    <n v="21643.07012"/>
    <n v="0"/>
    <n v="0"/>
    <n v="21643.07012"/>
    <n v="0"/>
    <n v="0"/>
    <n v="0"/>
    <n v="0"/>
    <n v="0"/>
    <n v="0"/>
    <n v="0"/>
    <n v="0"/>
    <n v="0"/>
    <n v="0"/>
    <n v="0"/>
    <n v="0"/>
    <n v="0"/>
    <n v="0"/>
    <n v="0"/>
    <n v="0"/>
    <n v="113389.87012000001"/>
  </r>
  <r>
    <x v="22"/>
    <m/>
    <m/>
    <x v="1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2"/>
    <m/>
    <m/>
    <x v="3"/>
    <n v="3"/>
    <n v="0"/>
    <n v="0"/>
    <n v="340169.61"/>
    <n v="0"/>
    <n v="0"/>
    <n v="340169.61"/>
    <n v="275240.40000000002"/>
    <n v="0"/>
    <n v="0"/>
    <n v="275240.40000000002"/>
    <n v="64929.210360000005"/>
    <n v="0"/>
    <n v="0"/>
    <n v="64929.210360000005"/>
    <n v="0"/>
    <n v="0"/>
    <n v="0"/>
    <n v="0"/>
    <n v="0"/>
    <n v="0"/>
    <n v="0"/>
    <n v="0"/>
    <n v="0"/>
    <n v="0"/>
    <n v="0"/>
    <n v="0"/>
    <n v="0"/>
    <n v="0"/>
    <n v="0"/>
    <n v="0"/>
    <n v="340169.61036000005"/>
  </r>
  <r>
    <x v="22"/>
    <m/>
    <m/>
    <x v="2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2"/>
    <m/>
    <m/>
    <x v="4"/>
    <n v="3"/>
    <n v="0"/>
    <n v="0"/>
    <n v="226698.06"/>
    <n v="0"/>
    <n v="0"/>
    <n v="226698.06"/>
    <n v="183427.5"/>
    <n v="0"/>
    <n v="0"/>
    <n v="183427.5"/>
    <n v="43270.547250000003"/>
    <n v="0"/>
    <n v="0"/>
    <n v="43270.547250000003"/>
    <n v="0"/>
    <n v="0"/>
    <n v="0"/>
    <n v="0"/>
    <n v="0"/>
    <n v="0"/>
    <n v="0"/>
    <n v="0"/>
    <n v="0"/>
    <n v="0"/>
    <n v="0"/>
    <n v="0"/>
    <n v="0"/>
    <n v="0"/>
    <n v="0"/>
    <n v="0"/>
    <n v="226698.04725"/>
  </r>
  <r>
    <x v="22"/>
    <m/>
    <m/>
    <x v="2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2"/>
    <m/>
    <m/>
    <x v="5"/>
    <m/>
    <m/>
    <m/>
    <n v="1586567.09"/>
    <n v="0"/>
    <n v="0"/>
    <n v="1586567.09"/>
    <n v="1093201.1000000001"/>
    <n v="0"/>
    <n v="0"/>
    <n v="1093201.1000000001"/>
    <n v="257886.13949"/>
    <n v="0"/>
    <n v="0"/>
    <n v="257886.13949"/>
    <n v="51963.75"/>
    <n v="0"/>
    <n v="0"/>
    <n v="51963.75"/>
    <n v="155074.07448000001"/>
    <n v="0"/>
    <n v="0"/>
    <n v="155074.07448000001"/>
    <n v="10964.285280000002"/>
    <n v="0"/>
    <n v="0"/>
    <n v="10964.285280000002"/>
    <n v="17477.722080000003"/>
    <n v="0"/>
    <n v="0"/>
    <n v="17477.722080000003"/>
    <n v="1586567.0713300002"/>
  </r>
  <r>
    <x v="23"/>
    <s v="Terapija"/>
    <s v="Internā medicīna "/>
    <x v="0"/>
    <n v="5"/>
    <n v="0"/>
    <n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23"/>
    <s v="Hronisko pacientu aprūpe (izvēles)"/>
    <s v="Aprūpe"/>
    <x v="8"/>
    <n v="1"/>
    <n v="0"/>
    <n v="0"/>
    <n v="253568.39"/>
    <n v="0"/>
    <n v="0"/>
    <n v="253568.39"/>
    <n v="152294.40000000002"/>
    <n v="0"/>
    <n v="0"/>
    <n v="152294.40000000002"/>
    <n v="35926.248960000004"/>
    <n v="0"/>
    <n v="0"/>
    <n v="35926.248960000004"/>
    <n v="13857"/>
    <n v="0"/>
    <n v="0"/>
    <n v="13857"/>
    <n v="43510.510080000007"/>
    <n v="0"/>
    <n v="0"/>
    <n v="43510.510080000007"/>
    <n v="3076.3468800000005"/>
    <n v="0"/>
    <n v="0"/>
    <n v="3076.3468800000005"/>
    <n v="4903.8796800000009"/>
    <n v="0"/>
    <n v="0"/>
    <n v="4903.8796800000009"/>
    <n v="253568.38560000004"/>
  </r>
  <r>
    <x v="23"/>
    <s v="Ķirurģija"/>
    <s v="Ginekoloģija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3"/>
    <s v="Ginekoloģija"/>
    <s v="Grūtniecības un dzemdību aprūpe"/>
    <x v="10"/>
    <n v="1"/>
    <n v="0"/>
    <n v="0"/>
    <n v="253568.39"/>
    <n v="0"/>
    <n v="0"/>
    <n v="253568.39"/>
    <n v="152294.40000000002"/>
    <n v="0"/>
    <n v="0"/>
    <n v="152294.40000000002"/>
    <n v="35926.248960000004"/>
    <n v="0"/>
    <n v="0"/>
    <n v="35926.248960000004"/>
    <n v="13857"/>
    <n v="0"/>
    <n v="0"/>
    <n v="13857"/>
    <n v="43510.510080000007"/>
    <n v="0"/>
    <n v="0"/>
    <n v="43510.510080000007"/>
    <n v="3076.3468800000005"/>
    <n v="0"/>
    <n v="0"/>
    <n v="3076.3468800000005"/>
    <n v="4903.8796800000009"/>
    <n v="0"/>
    <n v="0"/>
    <n v="4903.8796800000009"/>
    <n v="253568.38560000004"/>
  </r>
  <r>
    <x v="23"/>
    <s v="Grūtniecības un dzemdību aprūpe"/>
    <s v="Grūtnieču patoloģija"/>
    <x v="11"/>
    <n v="1"/>
    <n v="0"/>
    <n v="0"/>
    <n v="253568.39"/>
    <n v="0"/>
    <n v="0"/>
    <n v="253568.39"/>
    <n v="152294.40000000002"/>
    <n v="0"/>
    <n v="0"/>
    <n v="152294.40000000002"/>
    <n v="35926.248960000004"/>
    <n v="0"/>
    <n v="0"/>
    <n v="35926.248960000004"/>
    <n v="13857"/>
    <n v="0"/>
    <n v="0"/>
    <n v="13857"/>
    <n v="43510.510080000007"/>
    <n v="0"/>
    <n v="0"/>
    <n v="43510.510080000007"/>
    <n v="3076.3468800000005"/>
    <n v="0"/>
    <n v="0"/>
    <n v="3076.3468800000005"/>
    <n v="4903.8796800000009"/>
    <n v="0"/>
    <n v="0"/>
    <n v="4903.8796800000009"/>
    <n v="253568.38560000004"/>
  </r>
  <r>
    <x v="23"/>
    <m/>
    <m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3"/>
    <m/>
    <m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3"/>
    <m/>
    <m/>
    <x v="1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3"/>
    <m/>
    <m/>
    <x v="1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3"/>
    <m/>
    <m/>
    <x v="25"/>
    <n v="1"/>
    <n v="0"/>
    <n v="0"/>
    <n v="208996.48000000001"/>
    <n v="0"/>
    <n v="0"/>
    <n v="208996.48000000001"/>
    <n v="123976.80000000002"/>
    <n v="0"/>
    <n v="0"/>
    <n v="123976.80000000002"/>
    <n v="29246.127120000005"/>
    <n v="0"/>
    <n v="0"/>
    <n v="29246.127120000005"/>
    <n v="13857"/>
    <n v="0"/>
    <n v="0"/>
    <n v="13857"/>
    <n v="35420.171760000005"/>
    <n v="0"/>
    <n v="0"/>
    <n v="35420.171760000005"/>
    <n v="2504.3313600000001"/>
    <n v="0"/>
    <n v="0"/>
    <n v="2504.3313600000001"/>
    <n v="3992.0529600000004"/>
    <n v="0"/>
    <n v="0"/>
    <n v="3992.0529600000004"/>
    <n v="208996.48320000002"/>
  </r>
  <r>
    <x v="23"/>
    <m/>
    <m/>
    <x v="23"/>
    <n v="1"/>
    <n v="0"/>
    <n v="0"/>
    <n v="190176.29"/>
    <n v="0"/>
    <n v="0"/>
    <n v="190176.29"/>
    <n v="114220.8"/>
    <n v="0"/>
    <n v="0"/>
    <n v="114220.8"/>
    <n v="26944.686720000002"/>
    <n v="0"/>
    <n v="0"/>
    <n v="26944.686720000002"/>
    <n v="10392.75"/>
    <n v="0"/>
    <n v="0"/>
    <n v="10392.75"/>
    <n v="32632.882560000002"/>
    <n v="0"/>
    <n v="0"/>
    <n v="32632.882560000002"/>
    <n v="2307.2601599999998"/>
    <n v="0"/>
    <n v="0"/>
    <n v="2307.2601599999998"/>
    <n v="3677.90976"/>
    <n v="0"/>
    <n v="0"/>
    <n v="3677.90976"/>
    <n v="190176.28920000003"/>
  </r>
  <r>
    <x v="23"/>
    <m/>
    <m/>
    <x v="16"/>
    <n v="1"/>
    <n v="0"/>
    <n v="0"/>
    <n v="113389.87"/>
    <n v="0"/>
    <n v="0"/>
    <n v="113389.87"/>
    <n v="91746.8"/>
    <n v="0"/>
    <n v="0"/>
    <n v="91746.8"/>
    <n v="21643.07012"/>
    <n v="0"/>
    <n v="0"/>
    <n v="21643.07012"/>
    <n v="0"/>
    <n v="0"/>
    <n v="0"/>
    <n v="0"/>
    <n v="0"/>
    <n v="0"/>
    <n v="0"/>
    <n v="0"/>
    <n v="0"/>
    <n v="0"/>
    <n v="0"/>
    <n v="0"/>
    <n v="0"/>
    <n v="0"/>
    <n v="0"/>
    <n v="0"/>
    <n v="113389.87012000001"/>
  </r>
  <r>
    <x v="23"/>
    <m/>
    <m/>
    <x v="1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3"/>
    <m/>
    <m/>
    <x v="3"/>
    <n v="3"/>
    <n v="0"/>
    <n v="0"/>
    <n v="340169.61"/>
    <n v="0"/>
    <n v="0"/>
    <n v="340169.61"/>
    <n v="275240.40000000002"/>
    <n v="0"/>
    <n v="0"/>
    <n v="275240.40000000002"/>
    <n v="64929.210360000005"/>
    <n v="0"/>
    <n v="0"/>
    <n v="64929.210360000005"/>
    <n v="0"/>
    <n v="0"/>
    <n v="0"/>
    <n v="0"/>
    <n v="0"/>
    <n v="0"/>
    <n v="0"/>
    <n v="0"/>
    <n v="0"/>
    <n v="0"/>
    <n v="0"/>
    <n v="0"/>
    <n v="0"/>
    <n v="0"/>
    <n v="0"/>
    <n v="0"/>
    <n v="340169.61036000005"/>
  </r>
  <r>
    <x v="23"/>
    <m/>
    <m/>
    <x v="20"/>
    <n v="1"/>
    <n v="0"/>
    <n v="0"/>
    <n v="113389.87"/>
    <n v="0"/>
    <n v="0"/>
    <n v="113389.87"/>
    <n v="91746.8"/>
    <n v="0"/>
    <n v="0"/>
    <n v="91746.8"/>
    <n v="21643.07012"/>
    <n v="0"/>
    <n v="0"/>
    <n v="21643.07012"/>
    <n v="0"/>
    <n v="0"/>
    <n v="0"/>
    <n v="0"/>
    <n v="0"/>
    <n v="0"/>
    <n v="0"/>
    <n v="0"/>
    <n v="0"/>
    <n v="0"/>
    <n v="0"/>
    <n v="0"/>
    <n v="0"/>
    <n v="0"/>
    <n v="0"/>
    <n v="0"/>
    <n v="113389.87012000001"/>
  </r>
  <r>
    <x v="23"/>
    <m/>
    <m/>
    <x v="4"/>
    <n v="4"/>
    <n v="0"/>
    <n v="0"/>
    <n v="302264.08"/>
    <n v="0"/>
    <n v="0"/>
    <n v="302264.08"/>
    <n v="244570"/>
    <n v="0"/>
    <n v="0"/>
    <n v="244570"/>
    <n v="57694.063000000002"/>
    <n v="0"/>
    <n v="0"/>
    <n v="57694.063000000002"/>
    <n v="0"/>
    <n v="0"/>
    <n v="0"/>
    <n v="0"/>
    <n v="0"/>
    <n v="0"/>
    <n v="0"/>
    <n v="0"/>
    <n v="0"/>
    <n v="0"/>
    <n v="0"/>
    <n v="0"/>
    <n v="0"/>
    <n v="0"/>
    <n v="0"/>
    <n v="0"/>
    <n v="302264.06300000002"/>
  </r>
  <r>
    <x v="23"/>
    <m/>
    <m/>
    <x v="2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3"/>
    <m/>
    <m/>
    <x v="5"/>
    <m/>
    <m/>
    <m/>
    <n v="2029091.37"/>
    <n v="0"/>
    <n v="0"/>
    <n v="2029091.37"/>
    <n v="1398384.8000000003"/>
    <n v="0"/>
    <n v="0"/>
    <n v="1398384.8000000003"/>
    <n v="329878.97432000004"/>
    <n v="0"/>
    <n v="0"/>
    <n v="329878.97432000004"/>
    <n v="65820.75"/>
    <n v="0"/>
    <n v="0"/>
    <n v="65820.75"/>
    <n v="198584.58456000002"/>
    <n v="0"/>
    <n v="0"/>
    <n v="198584.58456000002"/>
    <n v="14040.632160000001"/>
    <n v="0"/>
    <n v="0"/>
    <n v="14040.632160000001"/>
    <n v="22381.601760000001"/>
    <n v="0"/>
    <n v="0"/>
    <n v="22381.601760000001"/>
    <n v="2029091.3428000004"/>
  </r>
  <r>
    <x v="24"/>
    <s v="Terapija"/>
    <s v="Internā medicīna "/>
    <x v="0"/>
    <n v="9"/>
    <n v="0"/>
    <n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24"/>
    <s v="Hronisko pacientu aprūpe (izvēles)"/>
    <s v="Aprūpe"/>
    <x v="8"/>
    <n v="1"/>
    <n v="0"/>
    <n v="0"/>
    <n v="253568.39"/>
    <n v="0"/>
    <n v="0"/>
    <n v="253568.39"/>
    <n v="152294.40000000002"/>
    <n v="0"/>
    <n v="0"/>
    <n v="152294.40000000002"/>
    <n v="35926.248960000004"/>
    <n v="0"/>
    <n v="0"/>
    <n v="35926.248960000004"/>
    <n v="13857"/>
    <n v="0"/>
    <n v="0"/>
    <n v="13857"/>
    <n v="43510.510080000007"/>
    <n v="0"/>
    <n v="0"/>
    <n v="43510.510080000007"/>
    <n v="3076.3468800000005"/>
    <n v="0"/>
    <n v="0"/>
    <n v="3076.3468800000005"/>
    <n v="4903.8796800000009"/>
    <n v="0"/>
    <n v="0"/>
    <n v="4903.8796800000009"/>
    <n v="253568.38560000004"/>
  </r>
  <r>
    <x v="24"/>
    <m/>
    <m/>
    <x v="33"/>
    <n v="1"/>
    <n v="0"/>
    <n v="0"/>
    <n v="110283.64"/>
    <n v="0"/>
    <n v="0"/>
    <n v="110283.64"/>
    <n v="65664"/>
    <n v="0"/>
    <n v="0"/>
    <n v="65664"/>
    <n v="15490.1376"/>
    <n v="0"/>
    <n v="0"/>
    <n v="15490.1376"/>
    <n v="6928.5"/>
    <n v="0"/>
    <n v="0"/>
    <n v="6928.5"/>
    <n v="18760.2048"/>
    <n v="0"/>
    <n v="0"/>
    <n v="18760.2048"/>
    <n v="1326.4128000000001"/>
    <n v="0"/>
    <n v="0"/>
    <n v="1326.4128000000001"/>
    <n v="2114.3807999999999"/>
    <n v="0"/>
    <n v="0"/>
    <n v="2114.3807999999999"/>
    <n v="110283.636"/>
  </r>
  <r>
    <x v="24"/>
    <s v="Aprūpe"/>
    <s v="Ķirurģija 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s v="Ķirurģija"/>
    <s v="Pediatrija"/>
    <x v="10"/>
    <n v="1"/>
    <n v="0"/>
    <n v="0"/>
    <n v="253568.39"/>
    <n v="0"/>
    <n v="0"/>
    <n v="253568.39"/>
    <n v="152294.40000000002"/>
    <n v="0"/>
    <n v="0"/>
    <n v="152294.40000000002"/>
    <n v="35926.248960000004"/>
    <n v="0"/>
    <n v="0"/>
    <n v="35926.248960000004"/>
    <n v="13857"/>
    <n v="0"/>
    <n v="0"/>
    <n v="13857"/>
    <n v="43510.510080000007"/>
    <n v="0"/>
    <n v="0"/>
    <n v="43510.510080000007"/>
    <n v="3076.3468800000005"/>
    <n v="0"/>
    <n v="0"/>
    <n v="3076.3468800000005"/>
    <n v="4903.8796800000009"/>
    <n v="0"/>
    <n v="0"/>
    <n v="4903.8796800000009"/>
    <n v="253568.38560000004"/>
  </r>
  <r>
    <x v="24"/>
    <s v="Pediatrija"/>
    <s v="Ginekoloģija "/>
    <x v="11"/>
    <n v="1"/>
    <n v="0"/>
    <n v="0"/>
    <n v="253568.39"/>
    <n v="0"/>
    <n v="0"/>
    <n v="253568.39"/>
    <n v="152294.40000000002"/>
    <n v="0"/>
    <n v="0"/>
    <n v="152294.40000000002"/>
    <n v="35926.248960000004"/>
    <n v="0"/>
    <n v="0"/>
    <n v="35926.248960000004"/>
    <n v="13857"/>
    <n v="0"/>
    <n v="0"/>
    <n v="13857"/>
    <n v="43510.510080000007"/>
    <n v="0"/>
    <n v="0"/>
    <n v="43510.510080000007"/>
    <n v="3076.3468800000005"/>
    <n v="0"/>
    <n v="0"/>
    <n v="3076.3468800000005"/>
    <n v="4903.8796800000009"/>
    <n v="0"/>
    <n v="0"/>
    <n v="4903.8796800000009"/>
    <n v="253568.38560000004"/>
  </r>
  <r>
    <x v="24"/>
    <s v="Ginekoloģija"/>
    <s v="Grūtniecības un dzemdību aprūpe"/>
    <x v="12"/>
    <n v="1"/>
    <n v="0"/>
    <n v="0"/>
    <n v="253568.39"/>
    <n v="0"/>
    <n v="0"/>
    <n v="253568.39"/>
    <n v="152294.40000000002"/>
    <n v="0"/>
    <n v="0"/>
    <n v="152294.40000000002"/>
    <n v="35926.248960000004"/>
    <n v="0"/>
    <n v="0"/>
    <n v="35926.248960000004"/>
    <n v="13857"/>
    <n v="0"/>
    <n v="0"/>
    <n v="13857"/>
    <n v="43510.510080000007"/>
    <n v="0"/>
    <n v="0"/>
    <n v="43510.510080000007"/>
    <n v="3076.3468800000005"/>
    <n v="0"/>
    <n v="0"/>
    <n v="3076.3468800000005"/>
    <n v="4903.8796800000009"/>
    <n v="0"/>
    <n v="0"/>
    <n v="4903.8796800000009"/>
    <n v="253568.38560000004"/>
  </r>
  <r>
    <x v="24"/>
    <s v="Grūtniecības un dzemdību aprūpe"/>
    <s v="Grūtnieču patoloģija"/>
    <x v="13"/>
    <n v="1"/>
    <n v="0"/>
    <n v="0"/>
    <n v="253568.39"/>
    <n v="0"/>
    <n v="0"/>
    <n v="253568.39"/>
    <n v="152294.40000000002"/>
    <n v="0"/>
    <n v="0"/>
    <n v="152294.40000000002"/>
    <n v="35926.248960000004"/>
    <n v="0"/>
    <n v="0"/>
    <n v="35926.248960000004"/>
    <n v="13857"/>
    <n v="0"/>
    <n v="0"/>
    <n v="13857"/>
    <n v="43510.510080000007"/>
    <n v="0"/>
    <n v="0"/>
    <n v="43510.510080000007"/>
    <n v="3076.3468800000005"/>
    <n v="0"/>
    <n v="0"/>
    <n v="3076.3468800000005"/>
    <n v="4903.8796800000009"/>
    <n v="0"/>
    <n v="0"/>
    <n v="4903.8796800000009"/>
    <n v="253568.38560000004"/>
  </r>
  <r>
    <x v="24"/>
    <s v="Grūtnieču patoloģija"/>
    <s v="Traumatoloģija, ortopēdija"/>
    <x v="18"/>
    <n v="1"/>
    <n v="0"/>
    <n v="0"/>
    <n v="253568.39"/>
    <n v="0"/>
    <n v="0"/>
    <n v="253568.39"/>
    <n v="152294.40000000002"/>
    <n v="0"/>
    <n v="0"/>
    <n v="152294.40000000002"/>
    <n v="35926.248960000004"/>
    <n v="0"/>
    <n v="0"/>
    <n v="35926.248960000004"/>
    <n v="13857"/>
    <n v="0"/>
    <n v="0"/>
    <n v="13857"/>
    <n v="43510.510080000007"/>
    <n v="0"/>
    <n v="0"/>
    <n v="43510.510080000007"/>
    <n v="3076.3468800000005"/>
    <n v="0"/>
    <n v="0"/>
    <n v="3076.3468800000005"/>
    <n v="4903.8796800000009"/>
    <n v="0"/>
    <n v="0"/>
    <n v="4903.8796800000009"/>
    <n v="253568.38560000004"/>
  </r>
  <r>
    <x v="24"/>
    <s v="Traumatoloģija, ortopēdija"/>
    <s v="Insulta vienība"/>
    <x v="1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s v="Insulta vienība"/>
    <s v="Specializētā palīdzība"/>
    <x v="14"/>
    <n v="1"/>
    <n v="0"/>
    <n v="0"/>
    <n v="253568.39"/>
    <n v="0"/>
    <n v="0"/>
    <n v="253568.39"/>
    <n v="152294.40000000002"/>
    <n v="0"/>
    <n v="0"/>
    <n v="152294.40000000002"/>
    <n v="35926.248960000004"/>
    <n v="0"/>
    <n v="0"/>
    <n v="35926.248960000004"/>
    <n v="13857"/>
    <n v="0"/>
    <n v="0"/>
    <n v="13857"/>
    <n v="43510.510080000007"/>
    <n v="0"/>
    <n v="0"/>
    <n v="43510.510080000007"/>
    <n v="3076.3468800000005"/>
    <n v="0"/>
    <n v="0"/>
    <n v="3076.3468800000005"/>
    <n v="4903.8796800000009"/>
    <n v="0"/>
    <n v="0"/>
    <n v="4903.8796800000009"/>
    <n v="253568.38560000004"/>
  </r>
  <r>
    <x v="24"/>
    <s v="Specializētā palīdzība"/>
    <m/>
    <x v="15"/>
    <n v="1"/>
    <n v="0"/>
    <n v="0"/>
    <n v="253568.39"/>
    <n v="0"/>
    <n v="0"/>
    <n v="253568.39"/>
    <n v="152294.40000000002"/>
    <n v="0"/>
    <n v="0"/>
    <n v="152294.40000000002"/>
    <n v="35926.248960000004"/>
    <n v="0"/>
    <n v="0"/>
    <n v="35926.248960000004"/>
    <n v="13857"/>
    <n v="0"/>
    <n v="0"/>
    <n v="13857"/>
    <n v="43510.510080000007"/>
    <n v="0"/>
    <n v="0"/>
    <n v="43510.510080000007"/>
    <n v="3076.3468800000005"/>
    <n v="0"/>
    <n v="0"/>
    <n v="3076.3468800000005"/>
    <n v="4903.8796800000009"/>
    <n v="0"/>
    <n v="0"/>
    <n v="4903.8796800000009"/>
    <n v="253568.38560000004"/>
  </r>
  <r>
    <x v="24"/>
    <m/>
    <m/>
    <x v="16"/>
    <n v="1"/>
    <n v="0"/>
    <n v="0"/>
    <n v="113389.87"/>
    <n v="0"/>
    <n v="0"/>
    <n v="113389.87"/>
    <n v="91746.8"/>
    <n v="0"/>
    <n v="0"/>
    <n v="91746.8"/>
    <n v="21643.07012"/>
    <n v="0"/>
    <n v="0"/>
    <n v="21643.07012"/>
    <n v="0"/>
    <n v="0"/>
    <n v="0"/>
    <n v="0"/>
    <n v="0"/>
    <n v="0"/>
    <n v="0"/>
    <n v="0"/>
    <n v="0"/>
    <n v="0"/>
    <n v="0"/>
    <n v="0"/>
    <n v="0"/>
    <n v="0"/>
    <n v="0"/>
    <n v="0"/>
    <n v="113389.87012000001"/>
  </r>
  <r>
    <x v="24"/>
    <m/>
    <m/>
    <x v="1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m/>
    <m/>
    <x v="3"/>
    <n v="6"/>
    <n v="0"/>
    <n v="0"/>
    <n v="680339.22"/>
    <n v="0"/>
    <n v="0"/>
    <n v="680339.22"/>
    <n v="550480.80000000005"/>
    <n v="0"/>
    <n v="0"/>
    <n v="550480.80000000005"/>
    <n v="129858.42072000001"/>
    <n v="0"/>
    <n v="0"/>
    <n v="129858.42072000001"/>
    <n v="0"/>
    <n v="0"/>
    <n v="0"/>
    <n v="0"/>
    <n v="0"/>
    <n v="0"/>
    <n v="0"/>
    <n v="0"/>
    <n v="0"/>
    <n v="0"/>
    <n v="0"/>
    <n v="0"/>
    <n v="0"/>
    <n v="0"/>
    <n v="0"/>
    <n v="0"/>
    <n v="680339.2207200001"/>
  </r>
  <r>
    <x v="24"/>
    <m/>
    <m/>
    <x v="20"/>
    <n v="1"/>
    <n v="0"/>
    <n v="0"/>
    <n v="113389.87"/>
    <n v="0"/>
    <n v="0"/>
    <n v="113389.87"/>
    <n v="91746.8"/>
    <n v="0"/>
    <n v="0"/>
    <n v="91746.8"/>
    <n v="21643.07012"/>
    <n v="0"/>
    <n v="0"/>
    <n v="21643.07012"/>
    <n v="0"/>
    <n v="0"/>
    <n v="0"/>
    <n v="0"/>
    <n v="0"/>
    <n v="0"/>
    <n v="0"/>
    <n v="0"/>
    <n v="0"/>
    <n v="0"/>
    <n v="0"/>
    <n v="0"/>
    <n v="0"/>
    <n v="0"/>
    <n v="0"/>
    <n v="0"/>
    <n v="113389.87012000001"/>
  </r>
  <r>
    <x v="24"/>
    <m/>
    <m/>
    <x v="4"/>
    <n v="7"/>
    <n v="0"/>
    <n v="0"/>
    <n v="528962.14"/>
    <n v="0"/>
    <n v="0"/>
    <n v="528962.14"/>
    <n v="427997.5"/>
    <n v="0"/>
    <n v="0"/>
    <n v="427997.5"/>
    <n v="100964.61025"/>
    <n v="0"/>
    <n v="0"/>
    <n v="100964.61025"/>
    <n v="0"/>
    <n v="0"/>
    <n v="0"/>
    <n v="0"/>
    <n v="0"/>
    <n v="0"/>
    <n v="0"/>
    <n v="0"/>
    <n v="0"/>
    <n v="0"/>
    <n v="0"/>
    <n v="0"/>
    <n v="0"/>
    <n v="0"/>
    <n v="0"/>
    <n v="0"/>
    <n v="528962.11025000003"/>
  </r>
  <r>
    <x v="24"/>
    <m/>
    <m/>
    <x v="2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m/>
    <m/>
    <x v="5"/>
    <m/>
    <m/>
    <m/>
    <n v="3574911.8600000008"/>
    <n v="0"/>
    <n v="0"/>
    <n v="3574911.8600000008"/>
    <n v="2445991.1000000006"/>
    <n v="0"/>
    <n v="0"/>
    <n v="2445991.1000000006"/>
    <n v="577009.30048999994"/>
    <n v="0"/>
    <n v="0"/>
    <n v="577009.30048999994"/>
    <n v="117784.5"/>
    <n v="0"/>
    <n v="0"/>
    <n v="117784.5"/>
    <n v="366844.28544000012"/>
    <n v="0"/>
    <n v="0"/>
    <n v="366844.28544000012"/>
    <n v="25937.187840000006"/>
    <n v="0"/>
    <n v="0"/>
    <n v="25937.187840000006"/>
    <n v="41345.418240000006"/>
    <n v="0"/>
    <n v="0"/>
    <n v="41345.418240000006"/>
    <n v="3574911.7920100009"/>
  </r>
  <r>
    <x v="25"/>
    <s v="Hronisko pacientu aprūpe (izvēles)"/>
    <s v="Internā medicīna "/>
    <x v="0"/>
    <n v="3"/>
    <n v="0"/>
    <n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25"/>
    <s v="Aprūpe"/>
    <s v="Aprūpe"/>
    <x v="8"/>
    <n v="1"/>
    <n v="0"/>
    <n v="0"/>
    <n v="253568.39"/>
    <n v="0"/>
    <n v="0"/>
    <n v="253568.39"/>
    <n v="152294.40000000002"/>
    <n v="0"/>
    <n v="0"/>
    <n v="152294.40000000002"/>
    <n v="35926.248960000004"/>
    <n v="0"/>
    <n v="0"/>
    <n v="35926.248960000004"/>
    <n v="13857"/>
    <n v="0"/>
    <n v="0"/>
    <n v="13857"/>
    <n v="43510.510080000007"/>
    <n v="0"/>
    <n v="0"/>
    <n v="43510.510080000007"/>
    <n v="3076.3468800000005"/>
    <n v="0"/>
    <n v="0"/>
    <n v="3076.3468800000005"/>
    <n v="4903.8796800000009"/>
    <n v="0"/>
    <n v="0"/>
    <n v="4903.8796800000009"/>
    <n v="253568.38560000004"/>
  </r>
  <r>
    <x v="25"/>
    <m/>
    <m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5"/>
    <m/>
    <m/>
    <x v="34"/>
    <n v="1"/>
    <n v="0"/>
    <n v="0"/>
    <n v="110283.64"/>
    <n v="0"/>
    <n v="0"/>
    <n v="110283.64"/>
    <n v="65664"/>
    <n v="0"/>
    <n v="0"/>
    <n v="65664"/>
    <n v="15490.1376"/>
    <n v="0"/>
    <n v="0"/>
    <n v="15490.1376"/>
    <n v="6928.5"/>
    <n v="0"/>
    <n v="0"/>
    <n v="6928.5"/>
    <n v="18760.2048"/>
    <n v="0"/>
    <n v="0"/>
    <n v="18760.2048"/>
    <n v="1326.4128000000001"/>
    <n v="0"/>
    <n v="0"/>
    <n v="1326.4128000000001"/>
    <n v="2114.3807999999999"/>
    <n v="0"/>
    <n v="0"/>
    <n v="2114.3807999999999"/>
    <n v="110283.636"/>
  </r>
  <r>
    <x v="25"/>
    <m/>
    <m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5"/>
    <m/>
    <m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5"/>
    <m/>
    <m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5"/>
    <m/>
    <m/>
    <x v="1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5"/>
    <m/>
    <m/>
    <x v="1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5"/>
    <m/>
    <m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5"/>
    <m/>
    <m/>
    <x v="23"/>
    <n v="1"/>
    <n v="0"/>
    <n v="0"/>
    <n v="190176.29"/>
    <n v="0"/>
    <n v="0"/>
    <n v="190176.29"/>
    <n v="114220.8"/>
    <n v="0"/>
    <n v="0"/>
    <n v="114220.8"/>
    <n v="26944.686720000002"/>
    <n v="0"/>
    <n v="0"/>
    <n v="26944.686720000002"/>
    <n v="10392.75"/>
    <n v="0"/>
    <n v="0"/>
    <n v="10392.75"/>
    <n v="32632.882560000002"/>
    <n v="0"/>
    <n v="0"/>
    <n v="32632.882560000002"/>
    <n v="2307.2601599999998"/>
    <n v="0"/>
    <n v="0"/>
    <n v="2307.2601599999998"/>
    <n v="3677.90976"/>
    <n v="0"/>
    <n v="0"/>
    <n v="3677.90976"/>
    <n v="190176.28920000003"/>
  </r>
  <r>
    <x v="25"/>
    <m/>
    <m/>
    <x v="16"/>
    <n v="1"/>
    <n v="0"/>
    <n v="0"/>
    <n v="113389.87"/>
    <n v="0"/>
    <n v="0"/>
    <n v="113389.87"/>
    <n v="91746.8"/>
    <n v="0"/>
    <n v="0"/>
    <n v="91746.8"/>
    <n v="21643.07012"/>
    <n v="0"/>
    <n v="0"/>
    <n v="21643.07012"/>
    <n v="0"/>
    <n v="0"/>
    <n v="0"/>
    <n v="0"/>
    <n v="0"/>
    <n v="0"/>
    <n v="0"/>
    <n v="0"/>
    <n v="0"/>
    <n v="0"/>
    <n v="0"/>
    <n v="0"/>
    <n v="0"/>
    <n v="0"/>
    <n v="0"/>
    <n v="0"/>
    <n v="113389.87012000001"/>
  </r>
  <r>
    <x v="25"/>
    <m/>
    <m/>
    <x v="1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5"/>
    <m/>
    <m/>
    <x v="3"/>
    <n v="1"/>
    <n v="0"/>
    <n v="0"/>
    <n v="113389.87"/>
    <n v="0"/>
    <n v="0"/>
    <n v="113389.87"/>
    <n v="91746.8"/>
    <n v="0"/>
    <n v="0"/>
    <n v="91746.8"/>
    <n v="21643.07012"/>
    <n v="0"/>
    <n v="0"/>
    <n v="21643.07012"/>
    <n v="0"/>
    <n v="0"/>
    <n v="0"/>
    <n v="0"/>
    <n v="0"/>
    <n v="0"/>
    <n v="0"/>
    <n v="0"/>
    <n v="0"/>
    <n v="0"/>
    <n v="0"/>
    <n v="0"/>
    <n v="0"/>
    <n v="0"/>
    <n v="0"/>
    <n v="0"/>
    <n v="113389.87012000001"/>
  </r>
  <r>
    <x v="25"/>
    <m/>
    <m/>
    <x v="35"/>
    <n v="1"/>
    <n v="0"/>
    <n v="0"/>
    <n v="48889.73"/>
    <n v="0"/>
    <n v="0"/>
    <n v="48889.73"/>
    <n v="39558"/>
    <n v="0"/>
    <n v="0"/>
    <n v="39558"/>
    <n v="9331.7322000000004"/>
    <n v="0"/>
    <n v="0"/>
    <n v="9331.7322000000004"/>
    <n v="0"/>
    <n v="0"/>
    <n v="0"/>
    <n v="0"/>
    <n v="0"/>
    <n v="0"/>
    <n v="0"/>
    <n v="0"/>
    <n v="0"/>
    <n v="0"/>
    <n v="0"/>
    <n v="0"/>
    <n v="0"/>
    <n v="0"/>
    <n v="0"/>
    <n v="0"/>
    <n v="48889.732199999999"/>
  </r>
  <r>
    <x v="25"/>
    <m/>
    <m/>
    <x v="2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5"/>
    <m/>
    <m/>
    <x v="4"/>
    <n v="1"/>
    <n v="0"/>
    <n v="0"/>
    <n v="75566.02"/>
    <n v="0"/>
    <n v="0"/>
    <n v="75566.02"/>
    <n v="61142.5"/>
    <n v="0"/>
    <n v="0"/>
    <n v="61142.5"/>
    <n v="14423.51575"/>
    <n v="0"/>
    <n v="0"/>
    <n v="14423.51575"/>
    <n v="0"/>
    <n v="0"/>
    <n v="0"/>
    <n v="0"/>
    <n v="0"/>
    <n v="0"/>
    <n v="0"/>
    <n v="0"/>
    <n v="0"/>
    <n v="0"/>
    <n v="0"/>
    <n v="0"/>
    <n v="0"/>
    <n v="0"/>
    <n v="0"/>
    <n v="0"/>
    <n v="75566.015750000006"/>
  </r>
  <r>
    <x v="25"/>
    <m/>
    <m/>
    <x v="36"/>
    <n v="1"/>
    <n v="0"/>
    <n v="0"/>
    <n v="32581.41"/>
    <n v="0"/>
    <n v="0"/>
    <n v="32581.41"/>
    <n v="26362.5"/>
    <n v="0"/>
    <n v="0"/>
    <n v="26362.5"/>
    <n v="6218.9137499999997"/>
    <n v="0"/>
    <n v="0"/>
    <n v="6218.9137499999997"/>
    <n v="0"/>
    <n v="0"/>
    <n v="0"/>
    <n v="0"/>
    <n v="0"/>
    <n v="0"/>
    <n v="0"/>
    <n v="0"/>
    <n v="0"/>
    <n v="0"/>
    <n v="0"/>
    <n v="0"/>
    <n v="0"/>
    <n v="0"/>
    <n v="0"/>
    <n v="0"/>
    <n v="32581.41375"/>
  </r>
  <r>
    <x v="25"/>
    <m/>
    <m/>
    <x v="2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5"/>
    <m/>
    <m/>
    <x v="5"/>
    <m/>
    <m/>
    <m/>
    <n v="937845.22000000009"/>
    <n v="0"/>
    <n v="0"/>
    <n v="937845.22000000009"/>
    <n v="642735.80000000005"/>
    <n v="0"/>
    <n v="0"/>
    <n v="642735.80000000005"/>
    <n v="151621.37522000002"/>
    <n v="0"/>
    <n v="0"/>
    <n v="151621.37522000002"/>
    <n v="31178.25"/>
    <n v="0"/>
    <n v="0"/>
    <n v="31178.25"/>
    <n v="94903.597440000012"/>
    <n v="0"/>
    <n v="0"/>
    <n v="94903.597440000012"/>
    <n v="6710.0198400000008"/>
    <n v="0"/>
    <n v="0"/>
    <n v="6710.0198400000008"/>
    <n v="10696.170240000001"/>
    <n v="0"/>
    <n v="0"/>
    <n v="10696.170240000001"/>
    <n v="937845.21273999999"/>
  </r>
  <r>
    <x v="26"/>
    <s v="Hronisko pacientu aprūpe (izvēles)"/>
    <s v="Internā medicīna "/>
    <x v="0"/>
    <n v="3"/>
    <n v="0"/>
    <n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26"/>
    <s v="Aprūpe"/>
    <s v="Aprūpe"/>
    <x v="8"/>
    <n v="1"/>
    <n v="0"/>
    <n v="0"/>
    <n v="253568.39"/>
    <n v="0"/>
    <n v="0"/>
    <n v="253568.39"/>
    <n v="152294.40000000002"/>
    <n v="0"/>
    <n v="0"/>
    <n v="152294.40000000002"/>
    <n v="35926.248960000004"/>
    <n v="0"/>
    <n v="0"/>
    <n v="35926.248960000004"/>
    <n v="13857"/>
    <n v="0"/>
    <n v="0"/>
    <n v="13857"/>
    <n v="43510.510080000007"/>
    <n v="0"/>
    <n v="0"/>
    <n v="43510.510080000007"/>
    <n v="3076.3468800000005"/>
    <n v="0"/>
    <n v="0"/>
    <n v="3076.3468800000005"/>
    <n v="4903.8796800000009"/>
    <n v="0"/>
    <n v="0"/>
    <n v="4903.8796800000009"/>
    <n v="253568.38560000004"/>
  </r>
  <r>
    <x v="26"/>
    <m/>
    <m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6"/>
    <m/>
    <m/>
    <x v="34"/>
    <n v="1"/>
    <n v="0"/>
    <n v="0"/>
    <n v="110283.64"/>
    <n v="0"/>
    <n v="0"/>
    <n v="110283.64"/>
    <n v="65664"/>
    <n v="0"/>
    <n v="0"/>
    <n v="65664"/>
    <n v="15490.1376"/>
    <n v="0"/>
    <n v="0"/>
    <n v="15490.1376"/>
    <n v="6928.5"/>
    <n v="0"/>
    <n v="0"/>
    <n v="6928.5"/>
    <n v="18760.2048"/>
    <n v="0"/>
    <n v="0"/>
    <n v="18760.2048"/>
    <n v="1326.4128000000001"/>
    <n v="0"/>
    <n v="0"/>
    <n v="1326.4128000000001"/>
    <n v="2114.3807999999999"/>
    <n v="0"/>
    <n v="0"/>
    <n v="2114.3807999999999"/>
    <n v="110283.636"/>
  </r>
  <r>
    <x v="26"/>
    <m/>
    <m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6"/>
    <m/>
    <m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6"/>
    <m/>
    <m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6"/>
    <m/>
    <m/>
    <x v="1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6"/>
    <m/>
    <m/>
    <x v="1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6"/>
    <m/>
    <m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6"/>
    <m/>
    <m/>
    <x v="23"/>
    <n v="1"/>
    <n v="0"/>
    <n v="0"/>
    <n v="190176.29"/>
    <n v="0"/>
    <n v="0"/>
    <n v="190176.29"/>
    <n v="114220.8"/>
    <n v="0"/>
    <n v="0"/>
    <n v="114220.8"/>
    <n v="26944.686720000002"/>
    <n v="0"/>
    <n v="0"/>
    <n v="26944.686720000002"/>
    <n v="10392.75"/>
    <n v="0"/>
    <n v="0"/>
    <n v="10392.75"/>
    <n v="32632.882560000002"/>
    <n v="0"/>
    <n v="0"/>
    <n v="32632.882560000002"/>
    <n v="2307.2601599999998"/>
    <n v="0"/>
    <n v="0"/>
    <n v="2307.2601599999998"/>
    <n v="3677.90976"/>
    <n v="0"/>
    <n v="0"/>
    <n v="3677.90976"/>
    <n v="190176.28920000003"/>
  </r>
  <r>
    <x v="26"/>
    <m/>
    <m/>
    <x v="16"/>
    <n v="1"/>
    <n v="0"/>
    <n v="0"/>
    <n v="113389.87"/>
    <n v="0"/>
    <n v="0"/>
    <n v="113389.87"/>
    <n v="91746.8"/>
    <n v="0"/>
    <n v="0"/>
    <n v="91746.8"/>
    <n v="21643.07012"/>
    <n v="0"/>
    <n v="0"/>
    <n v="21643.07012"/>
    <n v="0"/>
    <n v="0"/>
    <n v="0"/>
    <n v="0"/>
    <n v="0"/>
    <n v="0"/>
    <n v="0"/>
    <n v="0"/>
    <n v="0"/>
    <n v="0"/>
    <n v="0"/>
    <n v="0"/>
    <n v="0"/>
    <n v="0"/>
    <n v="0"/>
    <n v="0"/>
    <n v="113389.87012000001"/>
  </r>
  <r>
    <x v="26"/>
    <m/>
    <m/>
    <x v="1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6"/>
    <m/>
    <m/>
    <x v="3"/>
    <n v="1"/>
    <n v="0"/>
    <n v="0"/>
    <n v="113389.87"/>
    <n v="0"/>
    <n v="0"/>
    <n v="113389.87"/>
    <n v="91746.8"/>
    <n v="0"/>
    <n v="0"/>
    <n v="91746.8"/>
    <n v="21643.07012"/>
    <n v="0"/>
    <n v="0"/>
    <n v="21643.07012"/>
    <n v="0"/>
    <n v="0"/>
    <n v="0"/>
    <n v="0"/>
    <n v="0"/>
    <n v="0"/>
    <n v="0"/>
    <n v="0"/>
    <n v="0"/>
    <n v="0"/>
    <n v="0"/>
    <n v="0"/>
    <n v="0"/>
    <n v="0"/>
    <n v="0"/>
    <n v="0"/>
    <n v="113389.87012000001"/>
  </r>
  <r>
    <x v="26"/>
    <m/>
    <m/>
    <x v="35"/>
    <n v="1"/>
    <n v="0"/>
    <n v="0"/>
    <n v="48889.73"/>
    <n v="0"/>
    <n v="0"/>
    <n v="48889.73"/>
    <n v="39558"/>
    <n v="0"/>
    <n v="0"/>
    <n v="39558"/>
    <n v="9331.7322000000004"/>
    <n v="0"/>
    <n v="0"/>
    <n v="9331.7322000000004"/>
    <n v="0"/>
    <n v="0"/>
    <n v="0"/>
    <n v="0"/>
    <n v="0"/>
    <n v="0"/>
    <n v="0"/>
    <n v="0"/>
    <n v="0"/>
    <n v="0"/>
    <n v="0"/>
    <n v="0"/>
    <n v="0"/>
    <n v="0"/>
    <n v="0"/>
    <n v="0"/>
    <n v="48889.732199999999"/>
  </r>
  <r>
    <x v="26"/>
    <m/>
    <m/>
    <x v="2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6"/>
    <m/>
    <m/>
    <x v="4"/>
    <n v="1"/>
    <n v="0"/>
    <n v="0"/>
    <n v="75566.02"/>
    <n v="0"/>
    <n v="0"/>
    <n v="75566.02"/>
    <n v="61142.5"/>
    <n v="0"/>
    <n v="0"/>
    <n v="61142.5"/>
    <n v="14423.51575"/>
    <n v="0"/>
    <n v="0"/>
    <n v="14423.51575"/>
    <n v="0"/>
    <n v="0"/>
    <n v="0"/>
    <n v="0"/>
    <n v="0"/>
    <n v="0"/>
    <n v="0"/>
    <n v="0"/>
    <n v="0"/>
    <n v="0"/>
    <n v="0"/>
    <n v="0"/>
    <n v="0"/>
    <n v="0"/>
    <n v="0"/>
    <n v="0"/>
    <n v="75566.015750000006"/>
  </r>
  <r>
    <x v="26"/>
    <m/>
    <m/>
    <x v="3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6"/>
    <m/>
    <m/>
    <x v="2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6"/>
    <m/>
    <m/>
    <x v="5"/>
    <m/>
    <m/>
    <m/>
    <n v="905263.81"/>
    <n v="0"/>
    <n v="0"/>
    <n v="905263.81"/>
    <n v="616373.30000000005"/>
    <n v="0"/>
    <n v="0"/>
    <n v="616373.30000000005"/>
    <n v="145402.46147000001"/>
    <n v="0"/>
    <n v="0"/>
    <n v="145402.46147000001"/>
    <n v="31178.25"/>
    <n v="0"/>
    <n v="0"/>
    <n v="31178.25"/>
    <n v="94903.597440000012"/>
    <n v="0"/>
    <n v="0"/>
    <n v="94903.597440000012"/>
    <n v="6710.0198400000008"/>
    <n v="0"/>
    <n v="0"/>
    <n v="6710.0198400000008"/>
    <n v="10696.170240000001"/>
    <n v="0"/>
    <n v="0"/>
    <n v="10696.170240000001"/>
    <n v="905263.79899000004"/>
  </r>
  <r>
    <x v="27"/>
    <s v="Terapija"/>
    <s v="Internā medicīna "/>
    <x v="0"/>
    <n v="6"/>
    <n v="0"/>
    <n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27"/>
    <s v="Hronisko pacientu aprūpe (izvēles)"/>
    <s v="Aprūpe"/>
    <x v="8"/>
    <n v="1"/>
    <n v="0"/>
    <n v="0"/>
    <n v="253568.39"/>
    <n v="0"/>
    <n v="0"/>
    <n v="253568.39"/>
    <n v="152294.40000000002"/>
    <n v="0"/>
    <n v="0"/>
    <n v="152294.40000000002"/>
    <n v="35926.248960000004"/>
    <n v="0"/>
    <n v="0"/>
    <n v="35926.248960000004"/>
    <n v="13857"/>
    <n v="0"/>
    <n v="0"/>
    <n v="13857"/>
    <n v="43510.510080000007"/>
    <n v="0"/>
    <n v="0"/>
    <n v="43510.510080000007"/>
    <n v="3076.3468800000005"/>
    <n v="0"/>
    <n v="0"/>
    <n v="3076.3468800000005"/>
    <n v="4903.8796800000009"/>
    <n v="0"/>
    <n v="0"/>
    <n v="4903.8796800000009"/>
    <n v="253568.38560000004"/>
  </r>
  <r>
    <x v="27"/>
    <s v="Aprūpe"/>
    <s v="Ķirurģija 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7"/>
    <s v="Ķirurģija"/>
    <s v="Pediatrija "/>
    <x v="10"/>
    <n v="1"/>
    <n v="0"/>
    <n v="0"/>
    <n v="253568.39"/>
    <n v="0"/>
    <n v="0"/>
    <n v="253568.39"/>
    <n v="152294.40000000002"/>
    <n v="0"/>
    <n v="0"/>
    <n v="152294.40000000002"/>
    <n v="35926.248960000004"/>
    <n v="0"/>
    <n v="0"/>
    <n v="35926.248960000004"/>
    <n v="13857"/>
    <n v="0"/>
    <n v="0"/>
    <n v="13857"/>
    <n v="43510.510080000007"/>
    <n v="0"/>
    <n v="0"/>
    <n v="43510.510080000007"/>
    <n v="3076.3468800000005"/>
    <n v="0"/>
    <n v="0"/>
    <n v="3076.3468800000005"/>
    <n v="4903.8796800000009"/>
    <n v="0"/>
    <n v="0"/>
    <n v="4903.8796800000009"/>
    <n v="253568.38560000004"/>
  </r>
  <r>
    <x v="27"/>
    <s v="Pediatrija"/>
    <m/>
    <x v="11"/>
    <n v="1"/>
    <n v="0"/>
    <n v="0"/>
    <n v="253568.39"/>
    <n v="0"/>
    <n v="0"/>
    <n v="253568.39"/>
    <n v="152294.40000000002"/>
    <n v="0"/>
    <n v="0"/>
    <n v="152294.40000000002"/>
    <n v="35926.248960000004"/>
    <n v="0"/>
    <n v="0"/>
    <n v="35926.248960000004"/>
    <n v="13857"/>
    <n v="0"/>
    <n v="0"/>
    <n v="13857"/>
    <n v="43510.510080000007"/>
    <n v="0"/>
    <n v="0"/>
    <n v="43510.510080000007"/>
    <n v="3076.3468800000005"/>
    <n v="0"/>
    <n v="0"/>
    <n v="3076.3468800000005"/>
    <n v="4903.8796800000009"/>
    <n v="0"/>
    <n v="0"/>
    <n v="4903.8796800000009"/>
    <n v="253568.38560000004"/>
  </r>
  <r>
    <x v="27"/>
    <s v="Ginekoloģija"/>
    <m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7"/>
    <s v="Grūtniecības un dzemdību aprūpe"/>
    <m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7"/>
    <s v="Traumatoloģija, ortopēdija (izvēles)"/>
    <m/>
    <x v="18"/>
    <n v="1"/>
    <n v="0"/>
    <n v="0"/>
    <n v="253568.39"/>
    <n v="0"/>
    <n v="0"/>
    <n v="253568.39"/>
    <n v="152294.40000000002"/>
    <n v="0"/>
    <n v="0"/>
    <n v="152294.40000000002"/>
    <n v="35926.248960000004"/>
    <n v="0"/>
    <n v="0"/>
    <n v="35926.248960000004"/>
    <n v="13857"/>
    <n v="0"/>
    <n v="0"/>
    <n v="13857"/>
    <n v="43510.510080000007"/>
    <n v="0"/>
    <n v="0"/>
    <n v="43510.510080000007"/>
    <n v="3076.3468800000005"/>
    <n v="0"/>
    <n v="0"/>
    <n v="3076.3468800000005"/>
    <n v="4903.8796800000009"/>
    <n v="0"/>
    <n v="0"/>
    <n v="4903.8796800000009"/>
    <n v="253568.38560000004"/>
  </r>
  <r>
    <x v="27"/>
    <s v="Neiroloģija ( izvēles)"/>
    <m/>
    <x v="1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7"/>
    <m/>
    <m/>
    <x v="25"/>
    <n v="1"/>
    <n v="0"/>
    <n v="0"/>
    <n v="208996.48000000001"/>
    <n v="0"/>
    <n v="0"/>
    <n v="208996.48000000001"/>
    <n v="123976.80000000002"/>
    <n v="0"/>
    <n v="0"/>
    <n v="123976.80000000002"/>
    <n v="29246.127120000005"/>
    <n v="0"/>
    <n v="0"/>
    <n v="29246.127120000005"/>
    <n v="13857"/>
    <n v="0"/>
    <n v="0"/>
    <n v="13857"/>
    <n v="35420.171760000005"/>
    <n v="0"/>
    <n v="0"/>
    <n v="35420.171760000005"/>
    <n v="2504.3313600000001"/>
    <n v="0"/>
    <n v="0"/>
    <n v="2504.3313600000001"/>
    <n v="3992.0529600000004"/>
    <n v="0"/>
    <n v="0"/>
    <n v="3992.0529600000004"/>
    <n v="208996.48320000002"/>
  </r>
  <r>
    <x v="27"/>
    <m/>
    <m/>
    <x v="23"/>
    <n v="1"/>
    <n v="0"/>
    <n v="0"/>
    <n v="190176.29"/>
    <n v="0"/>
    <n v="0"/>
    <n v="190176.29"/>
    <n v="114220.8"/>
    <n v="0"/>
    <n v="0"/>
    <n v="114220.8"/>
    <n v="26944.686720000002"/>
    <n v="0"/>
    <n v="0"/>
    <n v="26944.686720000002"/>
    <n v="10392.75"/>
    <n v="0"/>
    <n v="0"/>
    <n v="10392.75"/>
    <n v="32632.882560000002"/>
    <n v="0"/>
    <n v="0"/>
    <n v="32632.882560000002"/>
    <n v="2307.2601599999998"/>
    <n v="0"/>
    <n v="0"/>
    <n v="2307.2601599999998"/>
    <n v="3677.90976"/>
    <n v="0"/>
    <n v="0"/>
    <n v="3677.90976"/>
    <n v="190176.28920000003"/>
  </r>
  <r>
    <x v="27"/>
    <m/>
    <m/>
    <x v="16"/>
    <n v="1"/>
    <n v="0"/>
    <n v="0"/>
    <n v="113389.87"/>
    <n v="0"/>
    <n v="0"/>
    <n v="113389.87"/>
    <n v="91746.8"/>
    <n v="0"/>
    <n v="0"/>
    <n v="91746.8"/>
    <n v="21643.07012"/>
    <n v="0"/>
    <n v="0"/>
    <n v="21643.07012"/>
    <n v="0"/>
    <n v="0"/>
    <n v="0"/>
    <n v="0"/>
    <n v="0"/>
    <n v="0"/>
    <n v="0"/>
    <n v="0"/>
    <n v="0"/>
    <n v="0"/>
    <n v="0"/>
    <n v="0"/>
    <n v="0"/>
    <n v="0"/>
    <n v="0"/>
    <n v="0"/>
    <n v="113389.87012000001"/>
  </r>
  <r>
    <x v="27"/>
    <m/>
    <m/>
    <x v="1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7"/>
    <m/>
    <m/>
    <x v="3"/>
    <n v="4"/>
    <n v="0"/>
    <n v="0"/>
    <n v="453559.48"/>
    <n v="0"/>
    <n v="0"/>
    <n v="453559.48"/>
    <n v="366987.2"/>
    <n v="0"/>
    <n v="0"/>
    <n v="366987.2"/>
    <n v="86572.280480000001"/>
    <n v="0"/>
    <n v="0"/>
    <n v="86572.280480000001"/>
    <n v="0"/>
    <n v="0"/>
    <n v="0"/>
    <n v="0"/>
    <n v="0"/>
    <n v="0"/>
    <n v="0"/>
    <n v="0"/>
    <n v="0"/>
    <n v="0"/>
    <n v="0"/>
    <n v="0"/>
    <n v="0"/>
    <n v="0"/>
    <n v="0"/>
    <n v="0"/>
    <n v="453559.48048000003"/>
  </r>
  <r>
    <x v="27"/>
    <m/>
    <m/>
    <x v="20"/>
    <n v="1"/>
    <n v="0"/>
    <n v="0"/>
    <n v="113389.87"/>
    <n v="0"/>
    <n v="0"/>
    <n v="113389.87"/>
    <n v="91746.8"/>
    <n v="0"/>
    <n v="0"/>
    <n v="91746.8"/>
    <n v="21643.07012"/>
    <n v="0"/>
    <n v="0"/>
    <n v="21643.07012"/>
    <n v="0"/>
    <n v="0"/>
    <n v="0"/>
    <n v="0"/>
    <n v="0"/>
    <n v="0"/>
    <n v="0"/>
    <n v="0"/>
    <n v="0"/>
    <n v="0"/>
    <n v="0"/>
    <n v="0"/>
    <n v="0"/>
    <n v="0"/>
    <n v="0"/>
    <n v="0"/>
    <n v="113389.87012000001"/>
  </r>
  <r>
    <x v="27"/>
    <m/>
    <m/>
    <x v="4"/>
    <n v="5"/>
    <n v="0"/>
    <n v="0"/>
    <n v="377830.10000000003"/>
    <n v="0"/>
    <n v="0"/>
    <n v="377830.10000000003"/>
    <n v="305712.5"/>
    <n v="0"/>
    <n v="0"/>
    <n v="305712.5"/>
    <n v="72117.578750000001"/>
    <n v="0"/>
    <n v="0"/>
    <n v="72117.578750000001"/>
    <n v="0"/>
    <n v="0"/>
    <n v="0"/>
    <n v="0"/>
    <n v="0"/>
    <n v="0"/>
    <n v="0"/>
    <n v="0"/>
    <n v="0"/>
    <n v="0"/>
    <n v="0"/>
    <n v="0"/>
    <n v="0"/>
    <n v="0"/>
    <n v="0"/>
    <n v="0"/>
    <n v="377830.07874999999"/>
  </r>
  <r>
    <x v="27"/>
    <m/>
    <m/>
    <x v="2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7"/>
    <m/>
    <m/>
    <x v="5"/>
    <m/>
    <m/>
    <m/>
    <n v="2471615.6500000004"/>
    <n v="0"/>
    <n v="0"/>
    <n v="2471615.6500000004"/>
    <n v="1703568.5000000002"/>
    <n v="0"/>
    <n v="0"/>
    <n v="1703568.5000000002"/>
    <n v="401871.80914999999"/>
    <n v="0"/>
    <n v="0"/>
    <n v="401871.80914999999"/>
    <n v="79677.75"/>
    <n v="0"/>
    <n v="0"/>
    <n v="79677.75"/>
    <n v="242095.09464000002"/>
    <n v="0"/>
    <n v="0"/>
    <n v="242095.09464000002"/>
    <n v="17116.979040000002"/>
    <n v="0"/>
    <n v="0"/>
    <n v="17116.979040000002"/>
    <n v="27285.481440000003"/>
    <n v="0"/>
    <n v="0"/>
    <n v="27285.481440000003"/>
    <n v="2471615.6142700003"/>
  </r>
  <r>
    <x v="28"/>
    <s v="Terapija"/>
    <s v="Internā medicīna"/>
    <x v="0"/>
    <n v="9"/>
    <n v="0"/>
    <n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28"/>
    <s v="Hronisko pacientu aprūpe (izvēles)"/>
    <s v="Aprūpe"/>
    <x v="8"/>
    <n v="1"/>
    <n v="0"/>
    <n v="0"/>
    <n v="253568.39"/>
    <n v="0"/>
    <n v="0"/>
    <n v="253568.39"/>
    <n v="152294.40000000002"/>
    <n v="0"/>
    <n v="0"/>
    <n v="152294.40000000002"/>
    <n v="35926.248960000004"/>
    <n v="0"/>
    <n v="0"/>
    <n v="35926.248960000004"/>
    <n v="13857"/>
    <n v="0"/>
    <n v="0"/>
    <n v="13857"/>
    <n v="43510.510080000007"/>
    <n v="0"/>
    <n v="0"/>
    <n v="43510.510080000007"/>
    <n v="3076.3468800000005"/>
    <n v="0"/>
    <n v="0"/>
    <n v="3076.3468800000005"/>
    <n v="4903.8796800000009"/>
    <n v="0"/>
    <n v="0"/>
    <n v="4903.8796800000009"/>
    <n v="253568.38560000004"/>
  </r>
  <r>
    <x v="28"/>
    <s v="Ķirurģija"/>
    <s v="Ķirurģija 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8"/>
    <s v="Pediarija"/>
    <s v="Pediatrija"/>
    <x v="10"/>
    <n v="1"/>
    <n v="0"/>
    <n v="0"/>
    <n v="253568.39"/>
    <n v="0"/>
    <n v="0"/>
    <n v="253568.39"/>
    <n v="152294.40000000002"/>
    <n v="0"/>
    <n v="0"/>
    <n v="152294.40000000002"/>
    <n v="35926.248960000004"/>
    <n v="0"/>
    <n v="0"/>
    <n v="35926.248960000004"/>
    <n v="13857"/>
    <n v="0"/>
    <n v="0"/>
    <n v="13857"/>
    <n v="43510.510080000007"/>
    <n v="0"/>
    <n v="0"/>
    <n v="43510.510080000007"/>
    <n v="3076.3468800000005"/>
    <n v="0"/>
    <n v="0"/>
    <n v="3076.3468800000005"/>
    <n v="4903.8796800000009"/>
    <n v="0"/>
    <n v="0"/>
    <n v="4903.8796800000009"/>
    <n v="253568.38560000004"/>
  </r>
  <r>
    <x v="28"/>
    <s v="Ginekoloģija"/>
    <s v="Ginekoloģija "/>
    <x v="11"/>
    <n v="1"/>
    <n v="0"/>
    <n v="0"/>
    <n v="253568.39"/>
    <n v="0"/>
    <n v="0"/>
    <n v="253568.39"/>
    <n v="152294.40000000002"/>
    <n v="0"/>
    <n v="0"/>
    <n v="152294.40000000002"/>
    <n v="35926.248960000004"/>
    <n v="0"/>
    <n v="0"/>
    <n v="35926.248960000004"/>
    <n v="13857"/>
    <n v="0"/>
    <n v="0"/>
    <n v="13857"/>
    <n v="43510.510080000007"/>
    <n v="0"/>
    <n v="0"/>
    <n v="43510.510080000007"/>
    <n v="3076.3468800000005"/>
    <n v="0"/>
    <n v="0"/>
    <n v="3076.3468800000005"/>
    <n v="4903.8796800000009"/>
    <n v="0"/>
    <n v="0"/>
    <n v="4903.8796800000009"/>
    <n v="253568.38560000004"/>
  </r>
  <r>
    <x v="28"/>
    <s v="Grūtniecības un dzemdību aprūpe"/>
    <s v="Grūtniecības un dzemdību aprūpe"/>
    <x v="12"/>
    <n v="1"/>
    <n v="0"/>
    <n v="0"/>
    <n v="253568.39"/>
    <n v="0"/>
    <n v="0"/>
    <n v="253568.39"/>
    <n v="152294.40000000002"/>
    <n v="0"/>
    <n v="0"/>
    <n v="152294.40000000002"/>
    <n v="35926.248960000004"/>
    <n v="0"/>
    <n v="0"/>
    <n v="35926.248960000004"/>
    <n v="13857"/>
    <n v="0"/>
    <n v="0"/>
    <n v="13857"/>
    <n v="43510.510080000007"/>
    <n v="0"/>
    <n v="0"/>
    <n v="43510.510080000007"/>
    <n v="3076.3468800000005"/>
    <n v="0"/>
    <n v="0"/>
    <n v="3076.3468800000005"/>
    <n v="4903.8796800000009"/>
    <n v="0"/>
    <n v="0"/>
    <n v="4903.8796800000009"/>
    <n v="253568.38560000004"/>
  </r>
  <r>
    <x v="28"/>
    <s v="Grūtnieču patoloģija"/>
    <s v="Grūtnieču patoloģija"/>
    <x v="13"/>
    <n v="1"/>
    <n v="0"/>
    <n v="0"/>
    <n v="253568.39"/>
    <n v="0"/>
    <n v="0"/>
    <n v="253568.39"/>
    <n v="152294.40000000002"/>
    <n v="0"/>
    <n v="0"/>
    <n v="152294.40000000002"/>
    <n v="35926.248960000004"/>
    <n v="0"/>
    <n v="0"/>
    <n v="35926.248960000004"/>
    <n v="13857"/>
    <n v="0"/>
    <n v="0"/>
    <n v="13857"/>
    <n v="43510.510080000007"/>
    <n v="0"/>
    <n v="0"/>
    <n v="43510.510080000007"/>
    <n v="3076.3468800000005"/>
    <n v="0"/>
    <n v="0"/>
    <n v="3076.3468800000005"/>
    <n v="4903.8796800000009"/>
    <n v="0"/>
    <n v="0"/>
    <n v="4903.8796800000009"/>
    <n v="253568.38560000004"/>
  </r>
  <r>
    <x v="28"/>
    <s v="Traumatoloģija, ortopēdija"/>
    <s v="Traumatoloģija, ortopēdija"/>
    <x v="18"/>
    <n v="1"/>
    <n v="0"/>
    <n v="0"/>
    <n v="253568.39"/>
    <n v="0"/>
    <n v="0"/>
    <n v="253568.39"/>
    <n v="152294.40000000002"/>
    <n v="0"/>
    <n v="0"/>
    <n v="152294.40000000002"/>
    <n v="35926.248960000004"/>
    <n v="0"/>
    <n v="0"/>
    <n v="35926.248960000004"/>
    <n v="13857"/>
    <n v="0"/>
    <n v="0"/>
    <n v="13857"/>
    <n v="43510.510080000007"/>
    <n v="0"/>
    <n v="0"/>
    <n v="43510.510080000007"/>
    <n v="3076.3468800000005"/>
    <n v="0"/>
    <n v="0"/>
    <n v="3076.3468800000005"/>
    <n v="4903.8796800000009"/>
    <n v="0"/>
    <n v="0"/>
    <n v="4903.8796800000009"/>
    <n v="253568.38560000004"/>
  </r>
  <r>
    <x v="28"/>
    <s v="Insulta vienība"/>
    <s v="Insulta vienība"/>
    <x v="19"/>
    <n v="1"/>
    <n v="0"/>
    <n v="0"/>
    <n v="253568.39"/>
    <n v="0"/>
    <n v="0"/>
    <n v="253568.39"/>
    <n v="152294.40000000002"/>
    <n v="0"/>
    <n v="0"/>
    <n v="152294.40000000002"/>
    <n v="35926.248960000004"/>
    <n v="0"/>
    <n v="0"/>
    <n v="35926.248960000004"/>
    <n v="13857"/>
    <n v="0"/>
    <n v="0"/>
    <n v="13857"/>
    <n v="43510.510080000007"/>
    <n v="0"/>
    <n v="0"/>
    <n v="43510.510080000007"/>
    <n v="3076.3468800000005"/>
    <n v="0"/>
    <n v="0"/>
    <n v="3076.3468800000005"/>
    <n v="4903.8796800000009"/>
    <n v="0"/>
    <n v="0"/>
    <n v="4903.8796800000009"/>
    <n v="253568.38560000004"/>
  </r>
  <r>
    <x v="28"/>
    <s v="Specializētā palīdzība"/>
    <s v="Specializētā palīdzība"/>
    <x v="14"/>
    <n v="1"/>
    <n v="0"/>
    <n v="0"/>
    <n v="253568.39"/>
    <n v="0"/>
    <n v="0"/>
    <n v="253568.39"/>
    <n v="152294.40000000002"/>
    <n v="0"/>
    <n v="0"/>
    <n v="152294.40000000002"/>
    <n v="35926.248960000004"/>
    <n v="0"/>
    <n v="0"/>
    <n v="35926.248960000004"/>
    <n v="13857"/>
    <n v="0"/>
    <n v="0"/>
    <n v="13857"/>
    <n v="43510.510080000007"/>
    <n v="0"/>
    <n v="0"/>
    <n v="43510.510080000007"/>
    <n v="3076.3468800000005"/>
    <n v="0"/>
    <n v="0"/>
    <n v="3076.3468800000005"/>
    <n v="4903.8796800000009"/>
    <n v="0"/>
    <n v="0"/>
    <n v="4903.8796800000009"/>
    <n v="253568.38560000004"/>
  </r>
  <r>
    <x v="28"/>
    <m/>
    <m/>
    <x v="23"/>
    <n v="1"/>
    <n v="0"/>
    <n v="0"/>
    <n v="190176.29"/>
    <n v="0"/>
    <n v="0"/>
    <n v="190176.29"/>
    <n v="114220.8"/>
    <n v="0"/>
    <n v="0"/>
    <n v="114220.8"/>
    <n v="26944.686720000002"/>
    <n v="0"/>
    <n v="0"/>
    <n v="26944.686720000002"/>
    <n v="10392.75"/>
    <n v="0"/>
    <n v="0"/>
    <n v="10392.75"/>
    <n v="32632.882560000002"/>
    <n v="0"/>
    <n v="0"/>
    <n v="32632.882560000002"/>
    <n v="2307.2601599999998"/>
    <n v="0"/>
    <n v="0"/>
    <n v="2307.2601599999998"/>
    <n v="3677.90976"/>
    <n v="0"/>
    <n v="0"/>
    <n v="3677.90976"/>
    <n v="190176.28920000003"/>
  </r>
  <r>
    <x v="28"/>
    <m/>
    <m/>
    <x v="16"/>
    <n v="1"/>
    <n v="0"/>
    <n v="0"/>
    <n v="113389.87"/>
    <n v="0"/>
    <n v="0"/>
    <n v="113389.87"/>
    <n v="91746.8"/>
    <n v="0"/>
    <n v="0"/>
    <n v="91746.8"/>
    <n v="21643.07012"/>
    <n v="0"/>
    <n v="0"/>
    <n v="21643.07012"/>
    <n v="0"/>
    <n v="0"/>
    <n v="0"/>
    <n v="0"/>
    <n v="0"/>
    <n v="0"/>
    <n v="0"/>
    <n v="0"/>
    <n v="0"/>
    <n v="0"/>
    <n v="0"/>
    <n v="0"/>
    <n v="0"/>
    <n v="0"/>
    <n v="0"/>
    <n v="0"/>
    <n v="113389.87012000001"/>
  </r>
  <r>
    <x v="28"/>
    <m/>
    <m/>
    <x v="1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8"/>
    <m/>
    <m/>
    <x v="3"/>
    <n v="7"/>
    <n v="0"/>
    <n v="0"/>
    <n v="793729.09"/>
    <n v="0"/>
    <n v="0"/>
    <n v="793729.09"/>
    <n v="642227.6"/>
    <n v="0"/>
    <n v="0"/>
    <n v="642227.6"/>
    <n v="151501.49083999998"/>
    <n v="0"/>
    <n v="0"/>
    <n v="151501.49083999998"/>
    <n v="0"/>
    <n v="0"/>
    <n v="0"/>
    <n v="0"/>
    <n v="0"/>
    <n v="0"/>
    <n v="0"/>
    <n v="0"/>
    <n v="0"/>
    <n v="0"/>
    <n v="0"/>
    <n v="0"/>
    <n v="0"/>
    <n v="0"/>
    <n v="0"/>
    <n v="0"/>
    <n v="793729.09083999996"/>
  </r>
  <r>
    <x v="28"/>
    <m/>
    <m/>
    <x v="20"/>
    <n v="1"/>
    <n v="0"/>
    <n v="0"/>
    <n v="113389.87"/>
    <n v="0"/>
    <n v="0"/>
    <n v="113389.87"/>
    <n v="91746.8"/>
    <n v="0"/>
    <n v="0"/>
    <n v="91746.8"/>
    <n v="21643.07012"/>
    <n v="0"/>
    <n v="0"/>
    <n v="21643.07012"/>
    <n v="0"/>
    <n v="0"/>
    <n v="0"/>
    <n v="0"/>
    <n v="0"/>
    <n v="0"/>
    <n v="0"/>
    <n v="0"/>
    <n v="0"/>
    <n v="0"/>
    <n v="0"/>
    <n v="0"/>
    <n v="0"/>
    <n v="0"/>
    <n v="0"/>
    <n v="0"/>
    <n v="113389.87012000001"/>
  </r>
  <r>
    <x v="28"/>
    <m/>
    <m/>
    <x v="4"/>
    <n v="8"/>
    <n v="0"/>
    <n v="0"/>
    <n v="604528.16"/>
    <n v="0"/>
    <n v="0"/>
    <n v="604528.16"/>
    <n v="489140"/>
    <n v="0"/>
    <n v="0"/>
    <n v="489140"/>
    <n v="115388.126"/>
    <n v="0"/>
    <n v="0"/>
    <n v="115388.126"/>
    <n v="0"/>
    <n v="0"/>
    <n v="0"/>
    <n v="0"/>
    <n v="0"/>
    <n v="0"/>
    <n v="0"/>
    <n v="0"/>
    <n v="0"/>
    <n v="0"/>
    <n v="0"/>
    <n v="0"/>
    <n v="0"/>
    <n v="0"/>
    <n v="0"/>
    <n v="0"/>
    <n v="604528.12600000005"/>
  </r>
  <r>
    <x v="28"/>
    <m/>
    <m/>
    <x v="2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8"/>
    <m/>
    <m/>
    <x v="5"/>
    <m/>
    <m/>
    <m/>
    <n v="3843760.4000000008"/>
    <n v="0"/>
    <n v="0"/>
    <n v="3843760.4000000008"/>
    <n v="2647437.2000000002"/>
    <n v="0"/>
    <n v="0"/>
    <n v="2647437.2000000002"/>
    <n v="624530.43547999999"/>
    <n v="0"/>
    <n v="0"/>
    <n v="624530.43547999999"/>
    <n v="121248.75"/>
    <n v="0"/>
    <n v="0"/>
    <n v="121248.75"/>
    <n v="380716.96320000006"/>
    <n v="0"/>
    <n v="0"/>
    <n v="380716.96320000006"/>
    <n v="26918.035200000006"/>
    <n v="0"/>
    <n v="0"/>
    <n v="26918.035200000006"/>
    <n v="42908.94720000001"/>
    <n v="0"/>
    <n v="0"/>
    <n v="42908.94720000001"/>
    <n v="3843760.3310800008"/>
  </r>
  <r>
    <x v="29"/>
    <s v="Terapija"/>
    <s v="Internā medicīna "/>
    <x v="0"/>
    <n v="5"/>
    <n v="0"/>
    <n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29"/>
    <s v="Hronisko pacientu aprūpe (izvēles)"/>
    <s v="Aprūpe"/>
    <x v="8"/>
    <n v="1"/>
    <n v="0"/>
    <n v="0"/>
    <n v="253568.39"/>
    <n v="0"/>
    <n v="0"/>
    <n v="253568.39"/>
    <n v="152294.40000000002"/>
    <n v="0"/>
    <n v="0"/>
    <n v="152294.40000000002"/>
    <n v="35926.248960000004"/>
    <n v="0"/>
    <n v="0"/>
    <n v="35926.248960000004"/>
    <n v="13857"/>
    <n v="0"/>
    <n v="0"/>
    <n v="13857"/>
    <n v="43510.510080000007"/>
    <n v="0"/>
    <n v="0"/>
    <n v="43510.510080000007"/>
    <n v="3076.3468800000005"/>
    <n v="0"/>
    <n v="0"/>
    <n v="3076.3468800000005"/>
    <n v="4903.8796800000009"/>
    <n v="0"/>
    <n v="0"/>
    <n v="4903.8796800000009"/>
    <n v="253568.38560000004"/>
  </r>
  <r>
    <x v="29"/>
    <s v="Aprūpe"/>
    <s v="Ķirurģija 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9"/>
    <s v="Ķirurģija"/>
    <s v="Pediatrija "/>
    <x v="10"/>
    <n v="1"/>
    <n v="0"/>
    <n v="0"/>
    <n v="253568.39"/>
    <n v="0"/>
    <n v="0"/>
    <n v="253568.39"/>
    <n v="152294.40000000002"/>
    <n v="0"/>
    <n v="0"/>
    <n v="152294.40000000002"/>
    <n v="35926.248960000004"/>
    <n v="0"/>
    <n v="0"/>
    <n v="35926.248960000004"/>
    <n v="13857"/>
    <n v="0"/>
    <n v="0"/>
    <n v="13857"/>
    <n v="43510.510080000007"/>
    <n v="0"/>
    <n v="0"/>
    <n v="43510.510080000007"/>
    <n v="3076.3468800000005"/>
    <n v="0"/>
    <n v="0"/>
    <n v="3076.3468800000005"/>
    <n v="4903.8796800000009"/>
    <n v="0"/>
    <n v="0"/>
    <n v="4903.8796800000009"/>
    <n v="253568.38560000004"/>
  </r>
  <r>
    <x v="29"/>
    <s v="Pediatrija"/>
    <m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9"/>
    <s v="Traumatoloģija, ortopēdija"/>
    <m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9"/>
    <s v="Neiroloģija ( izvēles)"/>
    <m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9"/>
    <m/>
    <m/>
    <x v="18"/>
    <n v="1"/>
    <n v="0"/>
    <n v="0"/>
    <n v="253568.39"/>
    <n v="0"/>
    <n v="0"/>
    <n v="253568.39"/>
    <n v="152294.40000000002"/>
    <n v="0"/>
    <n v="0"/>
    <n v="152294.40000000002"/>
    <n v="35926.248960000004"/>
    <n v="0"/>
    <n v="0"/>
    <n v="35926.248960000004"/>
    <n v="13857"/>
    <n v="0"/>
    <n v="0"/>
    <n v="13857"/>
    <n v="43510.510080000007"/>
    <n v="0"/>
    <n v="0"/>
    <n v="43510.510080000007"/>
    <n v="3076.3468800000005"/>
    <n v="0"/>
    <n v="0"/>
    <n v="3076.3468800000005"/>
    <n v="4903.8796800000009"/>
    <n v="0"/>
    <n v="0"/>
    <n v="4903.8796800000009"/>
    <n v="253568.38560000004"/>
  </r>
  <r>
    <x v="29"/>
    <m/>
    <m/>
    <x v="1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9"/>
    <m/>
    <m/>
    <x v="25"/>
    <n v="1"/>
    <n v="0"/>
    <n v="0"/>
    <n v="208996.48000000001"/>
    <n v="0"/>
    <n v="0"/>
    <n v="208996.48000000001"/>
    <n v="123976.80000000002"/>
    <n v="0"/>
    <n v="0"/>
    <n v="123976.80000000002"/>
    <n v="29246.127120000005"/>
    <n v="0"/>
    <n v="0"/>
    <n v="29246.127120000005"/>
    <n v="13857"/>
    <n v="0"/>
    <n v="0"/>
    <n v="13857"/>
    <n v="35420.171760000005"/>
    <n v="0"/>
    <n v="0"/>
    <n v="35420.171760000005"/>
    <n v="2504.3313600000001"/>
    <n v="0"/>
    <n v="0"/>
    <n v="2504.3313600000001"/>
    <n v="3992.0529600000004"/>
    <n v="0"/>
    <n v="0"/>
    <n v="3992.0529600000004"/>
    <n v="208996.48320000002"/>
  </r>
  <r>
    <x v="29"/>
    <m/>
    <m/>
    <x v="23"/>
    <n v="1"/>
    <n v="0"/>
    <n v="0"/>
    <n v="190176.29"/>
    <n v="0"/>
    <n v="0"/>
    <n v="190176.29"/>
    <n v="114220.8"/>
    <n v="0"/>
    <n v="0"/>
    <n v="114220.8"/>
    <n v="26944.686720000002"/>
    <n v="0"/>
    <n v="0"/>
    <n v="26944.686720000002"/>
    <n v="10392.75"/>
    <n v="0"/>
    <n v="0"/>
    <n v="10392.75"/>
    <n v="32632.882560000002"/>
    <n v="0"/>
    <n v="0"/>
    <n v="32632.882560000002"/>
    <n v="2307.2601599999998"/>
    <n v="0"/>
    <n v="0"/>
    <n v="2307.2601599999998"/>
    <n v="3677.90976"/>
    <n v="0"/>
    <n v="0"/>
    <n v="3677.90976"/>
    <n v="190176.28920000003"/>
  </r>
  <r>
    <x v="29"/>
    <m/>
    <m/>
    <x v="16"/>
    <n v="1"/>
    <n v="0"/>
    <n v="0"/>
    <n v="113389.87"/>
    <n v="0"/>
    <n v="0"/>
    <n v="113389.87"/>
    <n v="91746.8"/>
    <n v="0"/>
    <n v="0"/>
    <n v="91746.8"/>
    <n v="21643.07012"/>
    <n v="0"/>
    <n v="0"/>
    <n v="21643.07012"/>
    <n v="0"/>
    <n v="0"/>
    <n v="0"/>
    <n v="0"/>
    <n v="0"/>
    <n v="0"/>
    <n v="0"/>
    <n v="0"/>
    <n v="0"/>
    <n v="0"/>
    <n v="0"/>
    <n v="0"/>
    <n v="0"/>
    <n v="0"/>
    <n v="0"/>
    <n v="0"/>
    <n v="113389.87012000001"/>
  </r>
  <r>
    <x v="29"/>
    <m/>
    <m/>
    <x v="1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9"/>
    <m/>
    <m/>
    <x v="3"/>
    <n v="4"/>
    <n v="0"/>
    <n v="0"/>
    <n v="453559.48"/>
    <n v="0"/>
    <n v="0"/>
    <n v="453559.48"/>
    <n v="366987.2"/>
    <n v="0"/>
    <n v="0"/>
    <n v="366987.2"/>
    <n v="86572.280480000001"/>
    <n v="0"/>
    <n v="0"/>
    <n v="86572.280480000001"/>
    <n v="0"/>
    <n v="0"/>
    <n v="0"/>
    <n v="0"/>
    <n v="0"/>
    <n v="0"/>
    <n v="0"/>
    <n v="0"/>
    <n v="0"/>
    <n v="0"/>
    <n v="0"/>
    <n v="0"/>
    <n v="0"/>
    <n v="0"/>
    <n v="0"/>
    <n v="0"/>
    <n v="453559.48048000003"/>
  </r>
  <r>
    <x v="29"/>
    <m/>
    <m/>
    <x v="2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9"/>
    <m/>
    <m/>
    <x v="4"/>
    <n v="4"/>
    <n v="0"/>
    <n v="0"/>
    <n v="302264.08"/>
    <n v="0"/>
    <n v="0"/>
    <n v="302264.08"/>
    <n v="244570"/>
    <n v="0"/>
    <n v="0"/>
    <n v="244570"/>
    <n v="57694.063000000002"/>
    <n v="0"/>
    <n v="0"/>
    <n v="57694.063000000002"/>
    <n v="0"/>
    <n v="0"/>
    <n v="0"/>
    <n v="0"/>
    <n v="0"/>
    <n v="0"/>
    <n v="0"/>
    <n v="0"/>
    <n v="0"/>
    <n v="0"/>
    <n v="0"/>
    <n v="0"/>
    <n v="0"/>
    <n v="0"/>
    <n v="0"/>
    <n v="0"/>
    <n v="302264.06300000002"/>
  </r>
  <r>
    <x v="29"/>
    <m/>
    <m/>
    <x v="2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9"/>
    <m/>
    <m/>
    <x v="5"/>
    <m/>
    <m/>
    <m/>
    <n v="2029091.37"/>
    <n v="0"/>
    <n v="0"/>
    <n v="2029091.37"/>
    <n v="1398384.8000000003"/>
    <n v="0"/>
    <n v="0"/>
    <n v="1398384.8000000003"/>
    <n v="329878.97432000004"/>
    <n v="0"/>
    <n v="0"/>
    <n v="329878.97432000004"/>
    <n v="65820.75"/>
    <n v="0"/>
    <n v="0"/>
    <n v="65820.75"/>
    <n v="198584.58456000002"/>
    <n v="0"/>
    <n v="0"/>
    <n v="198584.58456000002"/>
    <n v="14040.632160000001"/>
    <n v="0"/>
    <n v="0"/>
    <n v="14040.632160000001"/>
    <n v="22381.601760000001"/>
    <n v="0"/>
    <n v="0"/>
    <n v="22381.601760000001"/>
    <n v="2029091.3428000002"/>
  </r>
  <r>
    <x v="30"/>
    <s v="Terapija"/>
    <s v="Internā medicīna "/>
    <x v="0"/>
    <n v="3"/>
    <n v="0"/>
    <n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30"/>
    <s v="Hronisko pacientu aprūpe (izvēles)"/>
    <s v="Aprūpe"/>
    <x v="37"/>
    <n v="1"/>
    <n v="0"/>
    <n v="0"/>
    <n v="253568.39"/>
    <n v="0"/>
    <n v="0"/>
    <n v="253568.39"/>
    <n v="152294.40000000002"/>
    <n v="0"/>
    <n v="0"/>
    <n v="152294.40000000002"/>
    <n v="35926.248960000004"/>
    <n v="0"/>
    <n v="0"/>
    <n v="35926.248960000004"/>
    <n v="13857"/>
    <n v="0"/>
    <n v="0"/>
    <n v="13857"/>
    <n v="43510.510080000007"/>
    <n v="0"/>
    <n v="0"/>
    <n v="43510.510080000007"/>
    <n v="3076.3468800000005"/>
    <n v="0"/>
    <n v="0"/>
    <n v="3076.3468800000005"/>
    <n v="4903.8796800000009"/>
    <n v="0"/>
    <n v="0"/>
    <n v="4903.8796800000009"/>
    <n v="253568.38560000004"/>
  </r>
  <r>
    <x v="30"/>
    <s v="Aprūpe"/>
    <m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0"/>
    <m/>
    <m/>
    <x v="34"/>
    <n v="1"/>
    <n v="0"/>
    <n v="0"/>
    <n v="110283.64"/>
    <n v="0"/>
    <n v="0"/>
    <n v="110283.64"/>
    <n v="65664"/>
    <n v="0"/>
    <n v="0"/>
    <n v="65664"/>
    <n v="15490.1376"/>
    <n v="0"/>
    <n v="0"/>
    <n v="15490.1376"/>
    <n v="6928.5"/>
    <n v="0"/>
    <n v="0"/>
    <n v="6928.5"/>
    <n v="18760.2048"/>
    <n v="0"/>
    <n v="0"/>
    <n v="18760.2048"/>
    <n v="1326.4128000000001"/>
    <n v="0"/>
    <n v="0"/>
    <n v="1326.4128000000001"/>
    <n v="2114.3807999999999"/>
    <n v="0"/>
    <n v="0"/>
    <n v="2114.3807999999999"/>
    <n v="110283.636"/>
  </r>
  <r>
    <x v="30"/>
    <m/>
    <m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0"/>
    <m/>
    <m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0"/>
    <m/>
    <m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0"/>
    <m/>
    <m/>
    <x v="1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0"/>
    <m/>
    <m/>
    <x v="1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0"/>
    <m/>
    <m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0"/>
    <m/>
    <m/>
    <x v="23"/>
    <n v="1"/>
    <n v="0"/>
    <n v="0"/>
    <n v="190176.29"/>
    <n v="0"/>
    <n v="0"/>
    <n v="190176.29"/>
    <n v="114220.8"/>
    <n v="0"/>
    <n v="0"/>
    <n v="114220.8"/>
    <n v="26944.686720000002"/>
    <n v="0"/>
    <n v="0"/>
    <n v="26944.686720000002"/>
    <n v="10392.75"/>
    <n v="0"/>
    <n v="0"/>
    <n v="10392.75"/>
    <n v="32632.882560000002"/>
    <n v="0"/>
    <n v="0"/>
    <n v="32632.882560000002"/>
    <n v="2307.2601599999998"/>
    <n v="0"/>
    <n v="0"/>
    <n v="2307.2601599999998"/>
    <n v="3677.90976"/>
    <n v="0"/>
    <n v="0"/>
    <n v="3677.90976"/>
    <n v="190176.28920000003"/>
  </r>
  <r>
    <x v="30"/>
    <m/>
    <m/>
    <x v="16"/>
    <n v="1"/>
    <n v="0"/>
    <n v="0"/>
    <n v="113389.87"/>
    <n v="0"/>
    <n v="0"/>
    <n v="113389.87"/>
    <n v="91746.8"/>
    <n v="0"/>
    <n v="0"/>
    <n v="91746.8"/>
    <n v="21643.07012"/>
    <n v="0"/>
    <n v="0"/>
    <n v="21643.07012"/>
    <n v="0"/>
    <n v="0"/>
    <n v="0"/>
    <n v="0"/>
    <n v="0"/>
    <n v="0"/>
    <n v="0"/>
    <n v="0"/>
    <n v="0"/>
    <n v="0"/>
    <n v="0"/>
    <n v="0"/>
    <n v="0"/>
    <n v="0"/>
    <n v="0"/>
    <n v="0"/>
    <n v="113389.87012000001"/>
  </r>
  <r>
    <x v="30"/>
    <m/>
    <m/>
    <x v="1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0"/>
    <m/>
    <m/>
    <x v="3"/>
    <n v="1"/>
    <n v="0"/>
    <n v="0"/>
    <n v="113389.87"/>
    <n v="0"/>
    <n v="0"/>
    <n v="113389.87"/>
    <n v="91746.8"/>
    <n v="0"/>
    <n v="0"/>
    <n v="91746.8"/>
    <n v="21643.07012"/>
    <n v="0"/>
    <n v="0"/>
    <n v="21643.07012"/>
    <n v="0"/>
    <n v="0"/>
    <n v="0"/>
    <n v="0"/>
    <n v="0"/>
    <n v="0"/>
    <n v="0"/>
    <n v="0"/>
    <n v="0"/>
    <n v="0"/>
    <n v="0"/>
    <n v="0"/>
    <n v="0"/>
    <n v="0"/>
    <n v="0"/>
    <n v="0"/>
    <n v="113389.87012000001"/>
  </r>
  <r>
    <x v="30"/>
    <m/>
    <m/>
    <x v="35"/>
    <n v="1"/>
    <n v="0"/>
    <n v="0"/>
    <n v="48889.73"/>
    <n v="0"/>
    <n v="0"/>
    <n v="48889.73"/>
    <n v="39558"/>
    <n v="0"/>
    <n v="0"/>
    <n v="39558"/>
    <n v="9331.7322000000004"/>
    <n v="0"/>
    <n v="0"/>
    <n v="9331.7322000000004"/>
    <n v="0"/>
    <n v="0"/>
    <n v="0"/>
    <n v="0"/>
    <n v="0"/>
    <n v="0"/>
    <n v="0"/>
    <n v="0"/>
    <n v="0"/>
    <n v="0"/>
    <n v="0"/>
    <n v="0"/>
    <n v="0"/>
    <n v="0"/>
    <n v="0"/>
    <n v="0"/>
    <n v="48889.732199999999"/>
  </r>
  <r>
    <x v="30"/>
    <m/>
    <m/>
    <x v="2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0"/>
    <m/>
    <m/>
    <x v="4"/>
    <n v="1"/>
    <n v="0"/>
    <n v="0"/>
    <n v="75566.02"/>
    <n v="0"/>
    <n v="0"/>
    <n v="75566.02"/>
    <n v="61142.5"/>
    <n v="0"/>
    <n v="0"/>
    <n v="61142.5"/>
    <n v="14423.51575"/>
    <n v="0"/>
    <n v="0"/>
    <n v="14423.51575"/>
    <n v="0"/>
    <n v="0"/>
    <n v="0"/>
    <n v="0"/>
    <n v="0"/>
    <n v="0"/>
    <n v="0"/>
    <n v="0"/>
    <n v="0"/>
    <n v="0"/>
    <n v="0"/>
    <n v="0"/>
    <n v="0"/>
    <n v="0"/>
    <n v="0"/>
    <n v="0"/>
    <n v="75566.015750000006"/>
  </r>
  <r>
    <x v="30"/>
    <m/>
    <m/>
    <x v="36"/>
    <n v="1"/>
    <n v="0"/>
    <n v="0"/>
    <n v="32581.41"/>
    <n v="0"/>
    <n v="0"/>
    <n v="32581.41"/>
    <n v="26362.5"/>
    <n v="0"/>
    <n v="0"/>
    <n v="26362.5"/>
    <n v="6218.9137499999997"/>
    <n v="0"/>
    <n v="0"/>
    <n v="6218.9137499999997"/>
    <n v="0"/>
    <n v="0"/>
    <n v="0"/>
    <n v="0"/>
    <n v="0"/>
    <n v="0"/>
    <n v="0"/>
    <n v="0"/>
    <n v="0"/>
    <n v="0"/>
    <n v="0"/>
    <n v="0"/>
    <n v="0"/>
    <n v="0"/>
    <n v="0"/>
    <n v="0"/>
    <n v="32581.41375"/>
  </r>
  <r>
    <x v="30"/>
    <m/>
    <m/>
    <x v="2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0"/>
    <m/>
    <m/>
    <x v="5"/>
    <m/>
    <m/>
    <m/>
    <n v="937845.22000000009"/>
    <n v="0"/>
    <n v="0"/>
    <n v="937845.22000000009"/>
    <n v="642735.80000000005"/>
    <n v="0"/>
    <n v="0"/>
    <n v="642735.80000000005"/>
    <n v="151621.37522000002"/>
    <n v="0"/>
    <n v="0"/>
    <n v="151621.37522000002"/>
    <n v="31178.25"/>
    <n v="0"/>
    <n v="0"/>
    <n v="31178.25"/>
    <n v="94903.597440000012"/>
    <n v="0"/>
    <n v="0"/>
    <n v="94903.597440000012"/>
    <n v="6710.0198400000008"/>
    <n v="0"/>
    <n v="0"/>
    <n v="6710.0198400000008"/>
    <n v="10696.170240000001"/>
    <n v="0"/>
    <n v="0"/>
    <n v="10696.170240000001"/>
    <n v="937845.21273999999"/>
  </r>
  <r>
    <x v="31"/>
    <s v="Terapija"/>
    <s v="Internā medicīna "/>
    <x v="0"/>
    <n v="7"/>
    <n v="0"/>
    <n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31"/>
    <s v="Hronisko pacientu aprūpe (izvēles)"/>
    <s v="Aprūpe"/>
    <x v="8"/>
    <n v="1"/>
    <n v="0"/>
    <n v="0"/>
    <n v="253568.39"/>
    <n v="0"/>
    <n v="0"/>
    <n v="253568.39"/>
    <n v="152294.40000000002"/>
    <n v="0"/>
    <n v="0"/>
    <n v="152294.40000000002"/>
    <n v="35926.248960000004"/>
    <n v="0"/>
    <n v="0"/>
    <n v="35926.248960000004"/>
    <n v="13857"/>
    <n v="0"/>
    <n v="0"/>
    <n v="13857"/>
    <n v="43510.510080000007"/>
    <n v="0"/>
    <n v="0"/>
    <n v="43510.510080000007"/>
    <n v="3076.3468800000005"/>
    <n v="0"/>
    <n v="0"/>
    <n v="3076.3468800000005"/>
    <n v="4903.8796800000009"/>
    <n v="0"/>
    <n v="0"/>
    <n v="4903.8796800000009"/>
    <n v="253568.38560000004"/>
  </r>
  <r>
    <x v="31"/>
    <s v="Aprūpe"/>
    <s v="Ķirurģija 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1"/>
    <s v="Ķirurģija"/>
    <s v="Pediatrija "/>
    <x v="10"/>
    <n v="1"/>
    <n v="0"/>
    <n v="0"/>
    <n v="253568.39"/>
    <n v="0"/>
    <n v="0"/>
    <n v="253568.39"/>
    <n v="152294.40000000002"/>
    <n v="0"/>
    <n v="0"/>
    <n v="152294.40000000002"/>
    <n v="35926.248960000004"/>
    <n v="0"/>
    <n v="0"/>
    <n v="35926.248960000004"/>
    <n v="13857"/>
    <n v="0"/>
    <n v="0"/>
    <n v="13857"/>
    <n v="43510.510080000007"/>
    <n v="0"/>
    <n v="0"/>
    <n v="43510.510080000007"/>
    <n v="3076.3468800000005"/>
    <n v="0"/>
    <n v="0"/>
    <n v="3076.3468800000005"/>
    <n v="4903.8796800000009"/>
    <n v="0"/>
    <n v="0"/>
    <n v="4903.8796800000009"/>
    <n v="253568.38560000004"/>
  </r>
  <r>
    <x v="31"/>
    <s v="Pediatrija"/>
    <s v="Ginekoloģija "/>
    <x v="11"/>
    <n v="1"/>
    <n v="0"/>
    <n v="0"/>
    <n v="253568.39"/>
    <n v="0"/>
    <n v="0"/>
    <n v="253568.39"/>
    <n v="152294.40000000002"/>
    <n v="0"/>
    <n v="0"/>
    <n v="152294.40000000002"/>
    <n v="35926.248960000004"/>
    <n v="0"/>
    <n v="0"/>
    <n v="35926.248960000004"/>
    <n v="13857"/>
    <n v="0"/>
    <n v="0"/>
    <n v="13857"/>
    <n v="43510.510080000007"/>
    <n v="0"/>
    <n v="0"/>
    <n v="43510.510080000007"/>
    <n v="3076.3468800000005"/>
    <n v="0"/>
    <n v="0"/>
    <n v="3076.3468800000005"/>
    <n v="4903.8796800000009"/>
    <n v="0"/>
    <n v="0"/>
    <n v="4903.8796800000009"/>
    <n v="253568.38560000004"/>
  </r>
  <r>
    <x v="31"/>
    <s v="Ginekoloģija"/>
    <s v="Grūtniecības un dzemdību aprūpe"/>
    <x v="12"/>
    <n v="1"/>
    <n v="0"/>
    <n v="0"/>
    <n v="253568.39"/>
    <n v="0"/>
    <n v="0"/>
    <n v="253568.39"/>
    <n v="152294.40000000002"/>
    <n v="0"/>
    <n v="0"/>
    <n v="152294.40000000002"/>
    <n v="35926.248960000004"/>
    <n v="0"/>
    <n v="0"/>
    <n v="35926.248960000004"/>
    <n v="13857"/>
    <n v="0"/>
    <n v="0"/>
    <n v="13857"/>
    <n v="43510.510080000007"/>
    <n v="0"/>
    <n v="0"/>
    <n v="43510.510080000007"/>
    <n v="3076.3468800000005"/>
    <n v="0"/>
    <n v="0"/>
    <n v="3076.3468800000005"/>
    <n v="4903.8796800000009"/>
    <n v="0"/>
    <n v="0"/>
    <n v="4903.8796800000009"/>
    <n v="253568.38560000004"/>
  </r>
  <r>
    <x v="31"/>
    <s v="Grūtniecības un dzemdību aprūpe"/>
    <s v="Grūtnieču patoloģija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1"/>
    <s v="Traumatoloģija, ortopēdija (izvēles)"/>
    <s v="Traumatoloģija, ortopēdija "/>
    <x v="18"/>
    <n v="1"/>
    <n v="0"/>
    <n v="0"/>
    <n v="253568.39"/>
    <n v="0"/>
    <n v="0"/>
    <n v="253568.39"/>
    <n v="152294.40000000002"/>
    <n v="0"/>
    <n v="0"/>
    <n v="152294.40000000002"/>
    <n v="35926.248960000004"/>
    <n v="0"/>
    <n v="0"/>
    <n v="35926.248960000004"/>
    <n v="13857"/>
    <n v="0"/>
    <n v="0"/>
    <n v="13857"/>
    <n v="43510.510080000007"/>
    <n v="0"/>
    <n v="0"/>
    <n v="43510.510080000007"/>
    <n v="3076.3468800000005"/>
    <n v="0"/>
    <n v="0"/>
    <n v="3076.3468800000005"/>
    <n v="4903.8796800000009"/>
    <n v="0"/>
    <n v="0"/>
    <n v="4903.8796800000009"/>
    <n v="253568.38560000004"/>
  </r>
  <r>
    <x v="31"/>
    <s v="Neiroloģija ( izvēles)"/>
    <m/>
    <x v="1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1"/>
    <m/>
    <m/>
    <x v="25"/>
    <n v="1"/>
    <n v="0"/>
    <n v="0"/>
    <n v="208996.48000000001"/>
    <n v="0"/>
    <n v="0"/>
    <n v="208996.48000000001"/>
    <n v="123976.80000000002"/>
    <n v="0"/>
    <n v="0"/>
    <n v="123976.80000000002"/>
    <n v="29246.127120000005"/>
    <n v="0"/>
    <n v="0"/>
    <n v="29246.127120000005"/>
    <n v="13857"/>
    <n v="0"/>
    <n v="0"/>
    <n v="13857"/>
    <n v="35420.171760000005"/>
    <n v="0"/>
    <n v="0"/>
    <n v="35420.171760000005"/>
    <n v="2504.3313600000001"/>
    <n v="0"/>
    <n v="0"/>
    <n v="2504.3313600000001"/>
    <n v="3992.0529600000004"/>
    <n v="0"/>
    <n v="0"/>
    <n v="3992.0529600000004"/>
    <n v="208996.48320000002"/>
  </r>
  <r>
    <x v="31"/>
    <m/>
    <m/>
    <x v="23"/>
    <n v="1"/>
    <n v="0"/>
    <n v="0"/>
    <n v="190176.29"/>
    <n v="0"/>
    <n v="0"/>
    <n v="190176.29"/>
    <n v="114220.8"/>
    <n v="0"/>
    <n v="0"/>
    <n v="114220.8"/>
    <n v="26944.686720000002"/>
    <n v="0"/>
    <n v="0"/>
    <n v="26944.686720000002"/>
    <n v="10392.75"/>
    <n v="0"/>
    <n v="0"/>
    <n v="10392.75"/>
    <n v="32632.882560000002"/>
    <n v="0"/>
    <n v="0"/>
    <n v="32632.882560000002"/>
    <n v="2307.2601599999998"/>
    <n v="0"/>
    <n v="0"/>
    <n v="2307.2601599999998"/>
    <n v="3677.90976"/>
    <n v="0"/>
    <n v="0"/>
    <n v="3677.90976"/>
    <n v="190176.28920000003"/>
  </r>
  <r>
    <x v="31"/>
    <m/>
    <m/>
    <x v="16"/>
    <n v="1"/>
    <n v="0"/>
    <n v="0"/>
    <n v="113389.87"/>
    <n v="0"/>
    <n v="0"/>
    <n v="113389.87"/>
    <n v="91746.8"/>
    <n v="0"/>
    <n v="0"/>
    <n v="91746.8"/>
    <n v="21643.07012"/>
    <n v="0"/>
    <n v="0"/>
    <n v="21643.07012"/>
    <n v="0"/>
    <n v="0"/>
    <n v="0"/>
    <n v="0"/>
    <n v="0"/>
    <n v="0"/>
    <n v="0"/>
    <n v="0"/>
    <n v="0"/>
    <n v="0"/>
    <n v="0"/>
    <n v="0"/>
    <n v="0"/>
    <n v="0"/>
    <n v="0"/>
    <n v="0"/>
    <n v="113389.87012000001"/>
  </r>
  <r>
    <x v="31"/>
    <m/>
    <m/>
    <x v="1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1"/>
    <m/>
    <m/>
    <x v="3"/>
    <n v="5"/>
    <n v="0"/>
    <n v="0"/>
    <n v="566949.35"/>
    <n v="0"/>
    <n v="0"/>
    <n v="566949.35"/>
    <n v="458734"/>
    <n v="0"/>
    <n v="0"/>
    <n v="458734"/>
    <n v="108215.35060000001"/>
    <n v="0"/>
    <n v="0"/>
    <n v="108215.35060000001"/>
    <n v="0"/>
    <n v="0"/>
    <n v="0"/>
    <n v="0"/>
    <n v="0"/>
    <n v="0"/>
    <n v="0"/>
    <n v="0"/>
    <n v="0"/>
    <n v="0"/>
    <n v="0"/>
    <n v="0"/>
    <n v="0"/>
    <n v="0"/>
    <n v="0"/>
    <n v="0"/>
    <n v="566949.35060000001"/>
  </r>
  <r>
    <x v="31"/>
    <m/>
    <m/>
    <x v="20"/>
    <n v="1"/>
    <n v="0"/>
    <n v="0"/>
    <n v="113389.87"/>
    <n v="0"/>
    <n v="0"/>
    <n v="113389.87"/>
    <n v="91746.8"/>
    <n v="0"/>
    <n v="0"/>
    <n v="91746.8"/>
    <n v="21643.07012"/>
    <n v="0"/>
    <n v="0"/>
    <n v="21643.07012"/>
    <n v="0"/>
    <n v="0"/>
    <n v="0"/>
    <n v="0"/>
    <n v="0"/>
    <n v="0"/>
    <n v="0"/>
    <n v="0"/>
    <n v="0"/>
    <n v="0"/>
    <n v="0"/>
    <n v="0"/>
    <n v="0"/>
    <n v="0"/>
    <n v="0"/>
    <n v="0"/>
    <n v="113389.87012000001"/>
  </r>
  <r>
    <x v="31"/>
    <m/>
    <m/>
    <x v="4"/>
    <n v="6"/>
    <n v="0"/>
    <n v="0"/>
    <n v="453396.12"/>
    <n v="0"/>
    <n v="0"/>
    <n v="453396.12"/>
    <n v="366855"/>
    <n v="0"/>
    <n v="0"/>
    <n v="366855"/>
    <n v="86541.094500000007"/>
    <n v="0"/>
    <n v="0"/>
    <n v="86541.094500000007"/>
    <n v="0"/>
    <n v="0"/>
    <n v="0"/>
    <n v="0"/>
    <n v="0"/>
    <n v="0"/>
    <n v="0"/>
    <n v="0"/>
    <n v="0"/>
    <n v="0"/>
    <n v="0"/>
    <n v="0"/>
    <n v="0"/>
    <n v="0"/>
    <n v="0"/>
    <n v="0"/>
    <n v="453396.09450000001"/>
  </r>
  <r>
    <x v="31"/>
    <m/>
    <m/>
    <x v="2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1"/>
    <m/>
    <m/>
    <x v="5"/>
    <m/>
    <m/>
    <m/>
    <n v="2914139.9300000006"/>
    <n v="0"/>
    <n v="0"/>
    <n v="2914139.9300000006"/>
    <n v="2008752.2000000002"/>
    <n v="0"/>
    <n v="0"/>
    <n v="2008752.2000000002"/>
    <n v="473864.64397999999"/>
    <n v="0"/>
    <n v="0"/>
    <n v="473864.64397999999"/>
    <n v="93534.75"/>
    <n v="0"/>
    <n v="0"/>
    <n v="93534.75"/>
    <n v="285605.60472000006"/>
    <n v="0"/>
    <n v="0"/>
    <n v="285605.60472000006"/>
    <n v="20193.325920000003"/>
    <n v="0"/>
    <n v="0"/>
    <n v="20193.325920000003"/>
    <n v="32189.361120000005"/>
    <n v="0"/>
    <n v="0"/>
    <n v="32189.361120000005"/>
    <n v="2914139.8857400008"/>
  </r>
  <r>
    <x v="32"/>
    <s v="Terapija"/>
    <s v="Internā medicīna "/>
    <x v="0"/>
    <n v="5"/>
    <n v="0"/>
    <n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32"/>
    <s v="Hronisko pacientu aprūpe (izvēles)"/>
    <s v="Aprūpe"/>
    <x v="8"/>
    <n v="1"/>
    <n v="0"/>
    <n v="0"/>
    <n v="253568.39"/>
    <n v="0"/>
    <n v="0"/>
    <n v="253568.39"/>
    <n v="152294.40000000002"/>
    <n v="0"/>
    <n v="0"/>
    <n v="152294.40000000002"/>
    <n v="35926.248960000004"/>
    <n v="0"/>
    <n v="0"/>
    <n v="35926.248960000004"/>
    <n v="13857"/>
    <n v="0"/>
    <n v="0"/>
    <n v="13857"/>
    <n v="43510.510080000007"/>
    <n v="0"/>
    <n v="0"/>
    <n v="43510.510080000007"/>
    <n v="3076.3468800000005"/>
    <n v="0"/>
    <n v="0"/>
    <n v="3076.3468800000005"/>
    <n v="4903.8796800000009"/>
    <n v="0"/>
    <n v="0"/>
    <n v="4903.8796800000009"/>
    <n v="253568.38560000004"/>
  </r>
  <r>
    <x v="32"/>
    <s v="Ķirurģija"/>
    <s v="Ķirurģija 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2"/>
    <s v="Pediatrija"/>
    <s v="Pediatrija"/>
    <x v="10"/>
    <n v="1"/>
    <n v="0"/>
    <n v="0"/>
    <n v="253568.39"/>
    <n v="0"/>
    <n v="0"/>
    <n v="253568.39"/>
    <n v="152294.40000000002"/>
    <n v="0"/>
    <n v="0"/>
    <n v="152294.40000000002"/>
    <n v="35926.248960000004"/>
    <n v="0"/>
    <n v="0"/>
    <n v="35926.248960000004"/>
    <n v="13857"/>
    <n v="0"/>
    <n v="0"/>
    <n v="13857"/>
    <n v="43510.510080000007"/>
    <n v="0"/>
    <n v="0"/>
    <n v="43510.510080000007"/>
    <n v="3076.3468800000005"/>
    <n v="0"/>
    <n v="0"/>
    <n v="3076.3468800000005"/>
    <n v="4903.8796800000009"/>
    <n v="0"/>
    <n v="0"/>
    <n v="4903.8796800000009"/>
    <n v="253568.38560000004"/>
  </r>
  <r>
    <x v="32"/>
    <s v="Ginekoloģija"/>
    <m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2"/>
    <s v="Traumatoloģija, ortopēdija"/>
    <m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2"/>
    <m/>
    <m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2"/>
    <m/>
    <m/>
    <x v="18"/>
    <n v="1"/>
    <n v="0"/>
    <n v="0"/>
    <n v="253568.39"/>
    <n v="0"/>
    <n v="0"/>
    <n v="253568.39"/>
    <n v="152294.40000000002"/>
    <n v="0"/>
    <n v="0"/>
    <n v="152294.40000000002"/>
    <n v="35926.248960000004"/>
    <n v="0"/>
    <n v="0"/>
    <n v="35926.248960000004"/>
    <n v="13857"/>
    <n v="0"/>
    <n v="0"/>
    <n v="13857"/>
    <n v="43510.510080000007"/>
    <n v="0"/>
    <n v="0"/>
    <n v="43510.510080000007"/>
    <n v="3076.3468800000005"/>
    <n v="0"/>
    <n v="0"/>
    <n v="3076.3468800000005"/>
    <n v="4903.8796800000009"/>
    <n v="0"/>
    <n v="0"/>
    <n v="4903.8796800000009"/>
    <n v="253568.38560000004"/>
  </r>
  <r>
    <x v="32"/>
    <m/>
    <m/>
    <x v="1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2"/>
    <m/>
    <m/>
    <x v="25"/>
    <n v="1"/>
    <n v="0"/>
    <n v="0"/>
    <n v="208996.48000000001"/>
    <n v="0"/>
    <n v="0"/>
    <n v="208996.48000000001"/>
    <n v="123976.80000000002"/>
    <n v="0"/>
    <n v="0"/>
    <n v="123976.80000000002"/>
    <n v="29246.127120000005"/>
    <n v="0"/>
    <n v="0"/>
    <n v="29246.127120000005"/>
    <n v="13857"/>
    <n v="0"/>
    <n v="0"/>
    <n v="13857"/>
    <n v="35420.171760000005"/>
    <n v="0"/>
    <n v="0"/>
    <n v="35420.171760000005"/>
    <n v="2504.3313600000001"/>
    <n v="0"/>
    <n v="0"/>
    <n v="2504.3313600000001"/>
    <n v="3992.0529600000004"/>
    <n v="0"/>
    <n v="0"/>
    <n v="3992.0529600000004"/>
    <n v="208996.48320000002"/>
  </r>
  <r>
    <x v="32"/>
    <m/>
    <m/>
    <x v="23"/>
    <n v="1"/>
    <n v="0"/>
    <n v="0"/>
    <n v="190176.29"/>
    <n v="0"/>
    <n v="0"/>
    <n v="190176.29"/>
    <n v="114220.8"/>
    <n v="0"/>
    <n v="0"/>
    <n v="114220.8"/>
    <n v="26944.686720000002"/>
    <n v="0"/>
    <n v="0"/>
    <n v="26944.686720000002"/>
    <n v="10392.75"/>
    <n v="0"/>
    <n v="0"/>
    <n v="10392.75"/>
    <n v="32632.882560000002"/>
    <n v="0"/>
    <n v="0"/>
    <n v="32632.882560000002"/>
    <n v="2307.2601599999998"/>
    <n v="0"/>
    <n v="0"/>
    <n v="2307.2601599999998"/>
    <n v="3677.90976"/>
    <n v="0"/>
    <n v="0"/>
    <n v="3677.90976"/>
    <n v="190176.28920000003"/>
  </r>
  <r>
    <x v="32"/>
    <m/>
    <m/>
    <x v="16"/>
    <n v="1"/>
    <n v="0"/>
    <n v="0"/>
    <n v="113389.87"/>
    <n v="0"/>
    <n v="0"/>
    <n v="113389.87"/>
    <n v="91746.8"/>
    <n v="0"/>
    <n v="0"/>
    <n v="91746.8"/>
    <n v="21643.07012"/>
    <n v="0"/>
    <n v="0"/>
    <n v="21643.07012"/>
    <n v="0"/>
    <n v="0"/>
    <n v="0"/>
    <n v="0"/>
    <n v="0"/>
    <n v="0"/>
    <n v="0"/>
    <n v="0"/>
    <n v="0"/>
    <n v="0"/>
    <n v="0"/>
    <n v="0"/>
    <n v="0"/>
    <n v="0"/>
    <n v="0"/>
    <n v="0"/>
    <n v="113389.87012000001"/>
  </r>
  <r>
    <x v="32"/>
    <m/>
    <m/>
    <x v="1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2"/>
    <m/>
    <m/>
    <x v="3"/>
    <n v="4"/>
    <n v="0"/>
    <n v="0"/>
    <n v="453559.48"/>
    <n v="0"/>
    <n v="0"/>
    <n v="453559.48"/>
    <n v="366987.2"/>
    <n v="0"/>
    <n v="0"/>
    <n v="366987.2"/>
    <n v="86572.280480000001"/>
    <n v="0"/>
    <n v="0"/>
    <n v="86572.280480000001"/>
    <n v="0"/>
    <n v="0"/>
    <n v="0"/>
    <n v="0"/>
    <n v="0"/>
    <n v="0"/>
    <n v="0"/>
    <n v="0"/>
    <n v="0"/>
    <n v="0"/>
    <n v="0"/>
    <n v="0"/>
    <n v="0"/>
    <n v="0"/>
    <n v="0"/>
    <n v="0"/>
    <n v="453559.48048000003"/>
  </r>
  <r>
    <x v="32"/>
    <m/>
    <m/>
    <x v="2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2"/>
    <m/>
    <m/>
    <x v="4"/>
    <n v="4"/>
    <n v="0"/>
    <n v="0"/>
    <n v="302264.08"/>
    <n v="0"/>
    <n v="0"/>
    <n v="302264.08"/>
    <n v="244570"/>
    <n v="0"/>
    <n v="0"/>
    <n v="244570"/>
    <n v="57694.063000000002"/>
    <n v="0"/>
    <n v="0"/>
    <n v="57694.063000000002"/>
    <n v="0"/>
    <n v="0"/>
    <n v="0"/>
    <n v="0"/>
    <n v="0"/>
    <n v="0"/>
    <n v="0"/>
    <n v="0"/>
    <n v="0"/>
    <n v="0"/>
    <n v="0"/>
    <n v="0"/>
    <n v="0"/>
    <n v="0"/>
    <n v="0"/>
    <n v="0"/>
    <n v="302264.06300000002"/>
  </r>
  <r>
    <x v="32"/>
    <m/>
    <m/>
    <x v="2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2"/>
    <m/>
    <m/>
    <x v="5"/>
    <m/>
    <m/>
    <m/>
    <n v="2029091.37"/>
    <n v="0"/>
    <n v="0"/>
    <n v="2029091.37"/>
    <n v="1398384.8000000003"/>
    <n v="0"/>
    <n v="0"/>
    <n v="1398384.8000000003"/>
    <n v="329878.97432000004"/>
    <n v="0"/>
    <n v="0"/>
    <n v="329878.97432000004"/>
    <n v="65820.75"/>
    <n v="0"/>
    <n v="0"/>
    <n v="65820.75"/>
    <n v="198584.58456000002"/>
    <n v="0"/>
    <n v="0"/>
    <n v="198584.58456000002"/>
    <n v="14040.632160000001"/>
    <n v="0"/>
    <n v="0"/>
    <n v="14040.632160000001"/>
    <n v="22381.601760000001"/>
    <n v="0"/>
    <n v="0"/>
    <n v="22381.601760000001"/>
    <n v="2029091.3428000002"/>
  </r>
  <r>
    <x v="33"/>
    <s v="Terapija"/>
    <s v="Internā medicīna "/>
    <x v="0"/>
    <n v="6"/>
    <n v="0"/>
    <n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33"/>
    <s v="Hronisko pacientu aprūpe (izvēles)"/>
    <s v="Aprūpe"/>
    <x v="8"/>
    <n v="1"/>
    <n v="0"/>
    <n v="0"/>
    <n v="253568.39"/>
    <n v="0"/>
    <n v="0"/>
    <n v="253568.39"/>
    <n v="152294.40000000002"/>
    <n v="0"/>
    <n v="0"/>
    <n v="152294.40000000002"/>
    <n v="35926.248960000004"/>
    <n v="0"/>
    <n v="0"/>
    <n v="35926.248960000004"/>
    <n v="13857"/>
    <n v="0"/>
    <n v="0"/>
    <n v="13857"/>
    <n v="43510.510080000007"/>
    <n v="0"/>
    <n v="0"/>
    <n v="43510.510080000007"/>
    <n v="3076.3468800000005"/>
    <n v="0"/>
    <n v="0"/>
    <n v="3076.3468800000005"/>
    <n v="4903.8796800000009"/>
    <n v="0"/>
    <n v="0"/>
    <n v="4903.8796800000009"/>
    <n v="253568.38560000004"/>
  </r>
  <r>
    <x v="33"/>
    <s v="Ķirurģija"/>
    <s v="Ķirurģija 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3"/>
    <s v="Pediatrija"/>
    <s v="Pediatrija "/>
    <x v="10"/>
    <n v="1"/>
    <n v="0"/>
    <n v="0"/>
    <n v="253568.39"/>
    <n v="0"/>
    <n v="0"/>
    <n v="253568.39"/>
    <n v="152294.40000000002"/>
    <n v="0"/>
    <n v="0"/>
    <n v="152294.40000000002"/>
    <n v="35926.248960000004"/>
    <n v="0"/>
    <n v="0"/>
    <n v="35926.248960000004"/>
    <n v="13857"/>
    <n v="0"/>
    <n v="0"/>
    <n v="13857"/>
    <n v="43510.510080000007"/>
    <n v="0"/>
    <n v="0"/>
    <n v="43510.510080000007"/>
    <n v="3076.3468800000005"/>
    <n v="0"/>
    <n v="0"/>
    <n v="3076.3468800000005"/>
    <n v="4903.8796800000009"/>
    <n v="0"/>
    <n v="0"/>
    <n v="4903.8796800000009"/>
    <n v="253568.38560000004"/>
  </r>
  <r>
    <x v="33"/>
    <s v="Ginekoloģija"/>
    <s v="Ginekoloģija "/>
    <x v="11"/>
    <n v="1"/>
    <n v="0"/>
    <n v="0"/>
    <n v="253568.39"/>
    <n v="0"/>
    <n v="0"/>
    <n v="253568.39"/>
    <n v="152294.40000000002"/>
    <n v="0"/>
    <n v="0"/>
    <n v="152294.40000000002"/>
    <n v="35926.248960000004"/>
    <n v="0"/>
    <n v="0"/>
    <n v="35926.248960000004"/>
    <n v="13857"/>
    <n v="0"/>
    <n v="0"/>
    <n v="13857"/>
    <n v="43510.510080000007"/>
    <n v="0"/>
    <n v="0"/>
    <n v="43510.510080000007"/>
    <n v="3076.3468800000005"/>
    <n v="0"/>
    <n v="0"/>
    <n v="3076.3468800000005"/>
    <n v="4903.8796800000009"/>
    <n v="0"/>
    <n v="0"/>
    <n v="4903.8796800000009"/>
    <n v="253568.38560000004"/>
  </r>
  <r>
    <x v="33"/>
    <s v="Grūtniecības un dzemdību aprūpe"/>
    <s v="Grūtniecības un dzemdību aprūpe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3"/>
    <s v="Grūtnieču patoloģija"/>
    <s v="Grūtnieču patoloģija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3"/>
    <s v="Traumatoloģija, ortopēdija (izvēles)"/>
    <m/>
    <x v="18"/>
    <n v="1"/>
    <n v="0"/>
    <n v="0"/>
    <n v="253568.39"/>
    <n v="0"/>
    <n v="0"/>
    <n v="253568.39"/>
    <n v="152294.40000000002"/>
    <n v="0"/>
    <n v="0"/>
    <n v="152294.40000000002"/>
    <n v="35926.248960000004"/>
    <n v="0"/>
    <n v="0"/>
    <n v="35926.248960000004"/>
    <n v="13857"/>
    <n v="0"/>
    <n v="0"/>
    <n v="13857"/>
    <n v="43510.510080000007"/>
    <n v="0"/>
    <n v="0"/>
    <n v="43510.510080000007"/>
    <n v="3076.3468800000005"/>
    <n v="0"/>
    <n v="0"/>
    <n v="3076.3468800000005"/>
    <n v="4903.8796800000009"/>
    <n v="0"/>
    <n v="0"/>
    <n v="4903.8796800000009"/>
    <n v="253568.38560000004"/>
  </r>
  <r>
    <x v="33"/>
    <s v="Neiroloģija ( izvēles)"/>
    <m/>
    <x v="1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3"/>
    <m/>
    <m/>
    <x v="25"/>
    <n v="1"/>
    <n v="0"/>
    <n v="0"/>
    <n v="208996.48000000001"/>
    <n v="0"/>
    <n v="0"/>
    <n v="208996.48000000001"/>
    <n v="123976.80000000002"/>
    <n v="0"/>
    <n v="0"/>
    <n v="123976.80000000002"/>
    <n v="29246.127120000005"/>
    <n v="0"/>
    <n v="0"/>
    <n v="29246.127120000005"/>
    <n v="13857"/>
    <n v="0"/>
    <n v="0"/>
    <n v="13857"/>
    <n v="35420.171760000005"/>
    <n v="0"/>
    <n v="0"/>
    <n v="35420.171760000005"/>
    <n v="2504.3313600000001"/>
    <n v="0"/>
    <n v="0"/>
    <n v="2504.3313600000001"/>
    <n v="3992.0529600000004"/>
    <n v="0"/>
    <n v="0"/>
    <n v="3992.0529600000004"/>
    <n v="208996.48320000002"/>
  </r>
  <r>
    <x v="33"/>
    <m/>
    <m/>
    <x v="23"/>
    <n v="1"/>
    <n v="0"/>
    <n v="0"/>
    <n v="190176.29"/>
    <n v="0"/>
    <n v="0"/>
    <n v="190176.29"/>
    <n v="114220.8"/>
    <n v="0"/>
    <n v="0"/>
    <n v="114220.8"/>
    <n v="26944.686720000002"/>
    <n v="0"/>
    <n v="0"/>
    <n v="26944.686720000002"/>
    <n v="10392.75"/>
    <n v="0"/>
    <n v="0"/>
    <n v="10392.75"/>
    <n v="32632.882560000002"/>
    <n v="0"/>
    <n v="0"/>
    <n v="32632.882560000002"/>
    <n v="2307.2601599999998"/>
    <n v="0"/>
    <n v="0"/>
    <n v="2307.2601599999998"/>
    <n v="3677.90976"/>
    <n v="0"/>
    <n v="0"/>
    <n v="3677.90976"/>
    <n v="190176.28920000003"/>
  </r>
  <r>
    <x v="33"/>
    <m/>
    <m/>
    <x v="16"/>
    <n v="1"/>
    <n v="0"/>
    <n v="0"/>
    <n v="113389.87"/>
    <n v="0"/>
    <n v="0"/>
    <n v="113389.87"/>
    <n v="91746.8"/>
    <n v="0"/>
    <n v="0"/>
    <n v="91746.8"/>
    <n v="21643.07012"/>
    <n v="0"/>
    <n v="0"/>
    <n v="21643.07012"/>
    <n v="0"/>
    <n v="0"/>
    <n v="0"/>
    <n v="0"/>
    <n v="0"/>
    <n v="0"/>
    <n v="0"/>
    <n v="0"/>
    <n v="0"/>
    <n v="0"/>
    <n v="0"/>
    <n v="0"/>
    <n v="0"/>
    <n v="0"/>
    <n v="0"/>
    <n v="0"/>
    <n v="113389.87012000001"/>
  </r>
  <r>
    <x v="33"/>
    <m/>
    <m/>
    <x v="1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3"/>
    <m/>
    <m/>
    <x v="3"/>
    <n v="4"/>
    <n v="0"/>
    <n v="0"/>
    <n v="453559.48"/>
    <n v="0"/>
    <n v="0"/>
    <n v="453559.48"/>
    <n v="366987.2"/>
    <n v="0"/>
    <n v="0"/>
    <n v="366987.2"/>
    <n v="86572.280480000001"/>
    <n v="0"/>
    <n v="0"/>
    <n v="86572.280480000001"/>
    <n v="0"/>
    <n v="0"/>
    <n v="0"/>
    <n v="0"/>
    <n v="0"/>
    <n v="0"/>
    <n v="0"/>
    <n v="0"/>
    <n v="0"/>
    <n v="0"/>
    <n v="0"/>
    <n v="0"/>
    <n v="0"/>
    <n v="0"/>
    <n v="0"/>
    <n v="0"/>
    <n v="453559.48048000003"/>
  </r>
  <r>
    <x v="33"/>
    <m/>
    <m/>
    <x v="20"/>
    <n v="1"/>
    <n v="0"/>
    <n v="0"/>
    <n v="113389.87"/>
    <n v="0"/>
    <n v="0"/>
    <n v="113389.87"/>
    <n v="91746.8"/>
    <n v="0"/>
    <n v="0"/>
    <n v="91746.8"/>
    <n v="21643.07012"/>
    <n v="0"/>
    <n v="0"/>
    <n v="21643.07012"/>
    <n v="0"/>
    <n v="0"/>
    <n v="0"/>
    <n v="0"/>
    <n v="0"/>
    <n v="0"/>
    <n v="0"/>
    <n v="0"/>
    <n v="0"/>
    <n v="0"/>
    <n v="0"/>
    <n v="0"/>
    <n v="0"/>
    <n v="0"/>
    <n v="0"/>
    <n v="0"/>
    <n v="113389.87012000001"/>
  </r>
  <r>
    <x v="33"/>
    <m/>
    <m/>
    <x v="4"/>
    <n v="5"/>
    <n v="0"/>
    <n v="0"/>
    <n v="377830.10000000003"/>
    <n v="0"/>
    <n v="0"/>
    <n v="377830.10000000003"/>
    <n v="305712.5"/>
    <n v="0"/>
    <n v="0"/>
    <n v="305712.5"/>
    <n v="72117.578750000001"/>
    <n v="0"/>
    <n v="0"/>
    <n v="72117.578750000001"/>
    <n v="0"/>
    <n v="0"/>
    <n v="0"/>
    <n v="0"/>
    <n v="0"/>
    <n v="0"/>
    <n v="0"/>
    <n v="0"/>
    <n v="0"/>
    <n v="0"/>
    <n v="0"/>
    <n v="0"/>
    <n v="0"/>
    <n v="0"/>
    <n v="0"/>
    <n v="0"/>
    <n v="377830.07874999999"/>
  </r>
  <r>
    <x v="33"/>
    <m/>
    <m/>
    <x v="2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3"/>
    <m/>
    <m/>
    <x v="5"/>
    <m/>
    <m/>
    <m/>
    <n v="2471615.6500000004"/>
    <n v="0"/>
    <n v="0"/>
    <n v="2471615.6500000004"/>
    <n v="1703568.5000000002"/>
    <n v="0"/>
    <n v="0"/>
    <n v="1703568.5000000002"/>
    <n v="401871.80914999999"/>
    <n v="0"/>
    <n v="0"/>
    <n v="401871.80914999999"/>
    <n v="79677.75"/>
    <n v="0"/>
    <n v="0"/>
    <n v="79677.75"/>
    <n v="242095.09464000002"/>
    <n v="0"/>
    <n v="0"/>
    <n v="242095.09464000002"/>
    <n v="17116.979040000002"/>
    <n v="0"/>
    <n v="0"/>
    <n v="17116.979040000002"/>
    <n v="27285.481440000003"/>
    <n v="0"/>
    <n v="0"/>
    <n v="27285.481440000003"/>
    <n v="2471615.6142700003"/>
  </r>
  <r>
    <x v="34"/>
    <s v="Terapija"/>
    <s v="Internā medicīna "/>
    <x v="0"/>
    <n v="9"/>
    <n v="0"/>
    <n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34"/>
    <s v="Ķirurģija"/>
    <s v="Aprūpe"/>
    <x v="8"/>
    <n v="2"/>
    <n v="0"/>
    <n v="0"/>
    <n v="507136.78"/>
    <n v="0"/>
    <n v="0"/>
    <n v="507136.78"/>
    <n v="304588.80000000005"/>
    <n v="0"/>
    <n v="0"/>
    <n v="304588.80000000005"/>
    <n v="71852.497920000009"/>
    <n v="0"/>
    <n v="0"/>
    <n v="71852.497920000009"/>
    <n v="27714"/>
    <n v="0"/>
    <n v="0"/>
    <n v="27714"/>
    <n v="87021.020160000015"/>
    <n v="0"/>
    <n v="0"/>
    <n v="87021.020160000015"/>
    <n v="6152.693760000001"/>
    <n v="0"/>
    <n v="0"/>
    <n v="6152.693760000001"/>
    <n v="9807.7593600000018"/>
    <n v="0"/>
    <n v="0"/>
    <n v="9807.7593600000018"/>
    <n v="507136.77120000008"/>
  </r>
  <r>
    <x v="34"/>
    <m/>
    <m/>
    <x v="3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4"/>
    <s v="Pediatrija"/>
    <s v="Ķirurģija 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4"/>
    <s v="Ginekoloģija"/>
    <s v="Pediatrija"/>
    <x v="10"/>
    <n v="1"/>
    <n v="0"/>
    <n v="0"/>
    <n v="253568.39"/>
    <n v="0"/>
    <n v="0"/>
    <n v="253568.39"/>
    <n v="152294.40000000002"/>
    <n v="0"/>
    <n v="0"/>
    <n v="152294.40000000002"/>
    <n v="35926.248960000004"/>
    <n v="0"/>
    <n v="0"/>
    <n v="35926.248960000004"/>
    <n v="13857"/>
    <n v="0"/>
    <n v="0"/>
    <n v="13857"/>
    <n v="43510.510080000007"/>
    <n v="0"/>
    <n v="0"/>
    <n v="43510.510080000007"/>
    <n v="3076.3468800000005"/>
    <n v="0"/>
    <n v="0"/>
    <n v="3076.3468800000005"/>
    <n v="4903.8796800000009"/>
    <n v="0"/>
    <n v="0"/>
    <n v="4903.8796800000009"/>
    <n v="253568.38560000004"/>
  </r>
  <r>
    <x v="34"/>
    <s v="Grūtniecības un dzemdību aprūpe"/>
    <s v="Ginekoloģija "/>
    <x v="11"/>
    <n v="1"/>
    <n v="0"/>
    <n v="0"/>
    <n v="253568.39"/>
    <n v="0"/>
    <n v="0"/>
    <n v="253568.39"/>
    <n v="152294.40000000002"/>
    <n v="0"/>
    <n v="0"/>
    <n v="152294.40000000002"/>
    <n v="35926.248960000004"/>
    <n v="0"/>
    <n v="0"/>
    <n v="35926.248960000004"/>
    <n v="13857"/>
    <n v="0"/>
    <n v="0"/>
    <n v="13857"/>
    <n v="43510.510080000007"/>
    <n v="0"/>
    <n v="0"/>
    <n v="43510.510080000007"/>
    <n v="3076.3468800000005"/>
    <n v="0"/>
    <n v="0"/>
    <n v="3076.3468800000005"/>
    <n v="4903.8796800000009"/>
    <n v="0"/>
    <n v="0"/>
    <n v="4903.8796800000009"/>
    <n v="253568.38560000004"/>
  </r>
  <r>
    <x v="34"/>
    <s v="Grūtnieču patoloģija"/>
    <s v="Grūtniecības un dzemdību aprūpe"/>
    <x v="12"/>
    <n v="1"/>
    <n v="0"/>
    <n v="0"/>
    <n v="253568.39"/>
    <n v="0"/>
    <n v="0"/>
    <n v="253568.39"/>
    <n v="152294.40000000002"/>
    <n v="0"/>
    <n v="0"/>
    <n v="152294.40000000002"/>
    <n v="35926.248960000004"/>
    <n v="0"/>
    <n v="0"/>
    <n v="35926.248960000004"/>
    <n v="13857"/>
    <n v="0"/>
    <n v="0"/>
    <n v="13857"/>
    <n v="43510.510080000007"/>
    <n v="0"/>
    <n v="0"/>
    <n v="43510.510080000007"/>
    <n v="3076.3468800000005"/>
    <n v="0"/>
    <n v="0"/>
    <n v="3076.3468800000005"/>
    <n v="4903.8796800000009"/>
    <n v="0"/>
    <n v="0"/>
    <n v="4903.8796800000009"/>
    <n v="253568.38560000004"/>
  </r>
  <r>
    <x v="34"/>
    <s v="Traumatoloģija, ortopēdija"/>
    <s v="Grūtnieču patoloģija"/>
    <x v="13"/>
    <n v="1"/>
    <n v="0"/>
    <n v="0"/>
    <n v="253568.39"/>
    <n v="0"/>
    <n v="0"/>
    <n v="253568.39"/>
    <n v="152294.40000000002"/>
    <n v="0"/>
    <n v="0"/>
    <n v="152294.40000000002"/>
    <n v="35926.248960000004"/>
    <n v="0"/>
    <n v="0"/>
    <n v="35926.248960000004"/>
    <n v="13857"/>
    <n v="0"/>
    <n v="0"/>
    <n v="13857"/>
    <n v="43510.510080000007"/>
    <n v="0"/>
    <n v="0"/>
    <n v="43510.510080000007"/>
    <n v="3076.3468800000005"/>
    <n v="0"/>
    <n v="0"/>
    <n v="3076.3468800000005"/>
    <n v="4903.8796800000009"/>
    <n v="0"/>
    <n v="0"/>
    <n v="4903.8796800000009"/>
    <n v="253568.38560000004"/>
  </r>
  <r>
    <x v="34"/>
    <s v="Insulta vienība"/>
    <s v="Traumatoloģija, ortopēdija"/>
    <x v="18"/>
    <n v="1"/>
    <n v="0"/>
    <n v="0"/>
    <n v="253568.39"/>
    <n v="0"/>
    <n v="0"/>
    <n v="253568.39"/>
    <n v="152294.40000000002"/>
    <n v="0"/>
    <n v="0"/>
    <n v="152294.40000000002"/>
    <n v="35926.248960000004"/>
    <n v="0"/>
    <n v="0"/>
    <n v="35926.248960000004"/>
    <n v="13857"/>
    <n v="0"/>
    <n v="0"/>
    <n v="13857"/>
    <n v="43510.510080000007"/>
    <n v="0"/>
    <n v="0"/>
    <n v="43510.510080000007"/>
    <n v="3076.3468800000005"/>
    <n v="0"/>
    <n v="0"/>
    <n v="3076.3468800000005"/>
    <n v="4903.8796800000009"/>
    <n v="0"/>
    <n v="0"/>
    <n v="4903.8796800000009"/>
    <n v="253568.38560000004"/>
  </r>
  <r>
    <x v="34"/>
    <s v="Specializētā palīdzība"/>
    <s v="Insulta vienība"/>
    <x v="1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4"/>
    <m/>
    <s v="Specializētā palīdzība"/>
    <x v="14"/>
    <n v="1"/>
    <n v="0"/>
    <n v="0"/>
    <n v="253568.39"/>
    <n v="0"/>
    <n v="0"/>
    <n v="253568.39"/>
    <n v="152294.40000000002"/>
    <n v="0"/>
    <n v="0"/>
    <n v="152294.40000000002"/>
    <n v="35926.248960000004"/>
    <n v="0"/>
    <n v="0"/>
    <n v="35926.248960000004"/>
    <n v="13857"/>
    <n v="0"/>
    <n v="0"/>
    <n v="13857"/>
    <n v="43510.510080000007"/>
    <n v="0"/>
    <n v="0"/>
    <n v="43510.510080000007"/>
    <n v="3076.3468800000005"/>
    <n v="0"/>
    <n v="0"/>
    <n v="3076.3468800000005"/>
    <n v="4903.8796800000009"/>
    <n v="0"/>
    <n v="0"/>
    <n v="4903.8796800000009"/>
    <n v="253568.38560000004"/>
  </r>
  <r>
    <x v="34"/>
    <m/>
    <m/>
    <x v="23"/>
    <n v="1"/>
    <n v="0"/>
    <n v="0"/>
    <n v="190176.29"/>
    <n v="0"/>
    <n v="0"/>
    <n v="190176.29"/>
    <n v="114220.8"/>
    <n v="0"/>
    <n v="0"/>
    <n v="114220.8"/>
    <n v="26944.686720000002"/>
    <n v="0"/>
    <n v="0"/>
    <n v="26944.686720000002"/>
    <n v="10392.75"/>
    <n v="0"/>
    <n v="0"/>
    <n v="10392.75"/>
    <n v="32632.882560000002"/>
    <n v="0"/>
    <n v="0"/>
    <n v="32632.882560000002"/>
    <n v="2307.2601599999998"/>
    <n v="0"/>
    <n v="0"/>
    <n v="2307.2601599999998"/>
    <n v="3677.90976"/>
    <n v="0"/>
    <n v="0"/>
    <n v="3677.90976"/>
    <n v="190176.28920000003"/>
  </r>
  <r>
    <x v="34"/>
    <m/>
    <m/>
    <x v="16"/>
    <n v="1"/>
    <n v="0"/>
    <n v="0"/>
    <n v="113389.87"/>
    <n v="0"/>
    <n v="0"/>
    <n v="113389.87"/>
    <n v="91746.8"/>
    <n v="0"/>
    <n v="0"/>
    <n v="91746.8"/>
    <n v="21643.07012"/>
    <n v="0"/>
    <n v="0"/>
    <n v="21643.07012"/>
    <n v="0"/>
    <n v="0"/>
    <n v="0"/>
    <n v="0"/>
    <n v="0"/>
    <n v="0"/>
    <n v="0"/>
    <n v="0"/>
    <n v="0"/>
    <n v="0"/>
    <n v="0"/>
    <n v="0"/>
    <n v="0"/>
    <n v="0"/>
    <n v="0"/>
    <n v="0"/>
    <n v="113389.87012000001"/>
  </r>
  <r>
    <x v="34"/>
    <m/>
    <m/>
    <x v="1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4"/>
    <m/>
    <m/>
    <x v="3"/>
    <n v="7"/>
    <n v="0"/>
    <n v="0"/>
    <n v="793729.09"/>
    <n v="0"/>
    <n v="0"/>
    <n v="793729.09"/>
    <n v="642227.6"/>
    <n v="0"/>
    <n v="0"/>
    <n v="642227.6"/>
    <n v="151501.49083999998"/>
    <n v="0"/>
    <n v="0"/>
    <n v="151501.49083999998"/>
    <n v="0"/>
    <n v="0"/>
    <n v="0"/>
    <n v="0"/>
    <n v="0"/>
    <n v="0"/>
    <n v="0"/>
    <n v="0"/>
    <n v="0"/>
    <n v="0"/>
    <n v="0"/>
    <n v="0"/>
    <n v="0"/>
    <n v="0"/>
    <n v="0"/>
    <n v="0"/>
    <n v="793729.09083999996"/>
  </r>
  <r>
    <x v="34"/>
    <m/>
    <m/>
    <x v="20"/>
    <n v="1"/>
    <n v="0"/>
    <n v="0"/>
    <n v="113389.87"/>
    <n v="0"/>
    <n v="0"/>
    <n v="113389.87"/>
    <n v="91746.8"/>
    <n v="0"/>
    <n v="0"/>
    <n v="91746.8"/>
    <n v="21643.07012"/>
    <n v="0"/>
    <n v="0"/>
    <n v="21643.07012"/>
    <n v="0"/>
    <n v="0"/>
    <n v="0"/>
    <n v="0"/>
    <n v="0"/>
    <n v="0"/>
    <n v="0"/>
    <n v="0"/>
    <n v="0"/>
    <n v="0"/>
    <n v="0"/>
    <n v="0"/>
    <n v="0"/>
    <n v="0"/>
    <n v="0"/>
    <n v="0"/>
    <n v="113389.87012000001"/>
  </r>
  <r>
    <x v="34"/>
    <m/>
    <m/>
    <x v="4"/>
    <n v="8"/>
    <n v="0"/>
    <n v="0"/>
    <n v="604528.16"/>
    <n v="0"/>
    <n v="0"/>
    <n v="604528.16"/>
    <n v="489140"/>
    <n v="0"/>
    <n v="0"/>
    <n v="489140"/>
    <n v="115388.126"/>
    <n v="0"/>
    <n v="0"/>
    <n v="115388.126"/>
    <n v="0"/>
    <n v="0"/>
    <n v="0"/>
    <n v="0"/>
    <n v="0"/>
    <n v="0"/>
    <n v="0"/>
    <n v="0"/>
    <n v="0"/>
    <n v="0"/>
    <n v="0"/>
    <n v="0"/>
    <n v="0"/>
    <n v="0"/>
    <n v="0"/>
    <n v="0"/>
    <n v="604528.12600000005"/>
  </r>
  <r>
    <x v="34"/>
    <m/>
    <m/>
    <x v="2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4"/>
    <m/>
    <m/>
    <x v="5"/>
    <m/>
    <m/>
    <m/>
    <n v="3843760.4000000008"/>
    <n v="0"/>
    <n v="0"/>
    <n v="3843760.4000000008"/>
    <n v="2647437.2000000002"/>
    <n v="0"/>
    <n v="0"/>
    <n v="2647437.2000000002"/>
    <n v="624530.43547999999"/>
    <n v="0"/>
    <n v="0"/>
    <n v="624530.43547999999"/>
    <n v="121248.75"/>
    <n v="0"/>
    <n v="0"/>
    <n v="121248.75"/>
    <n v="380716.96320000006"/>
    <n v="0"/>
    <n v="0"/>
    <n v="380716.96320000006"/>
    <n v="26918.035200000006"/>
    <n v="0"/>
    <n v="0"/>
    <n v="26918.035200000006"/>
    <n v="42908.94720000001"/>
    <n v="0"/>
    <n v="0"/>
    <n v="42908.94720000001"/>
    <n v="3843760.3310800008"/>
  </r>
  <r>
    <x v="35"/>
    <s v="Terapija"/>
    <s v="Internā medicīna "/>
    <x v="0"/>
    <n v="6"/>
    <n v="0"/>
    <n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35"/>
    <s v="Hronisko pacientu aprūpe (izvēles)"/>
    <s v="Aprūpe"/>
    <x v="8"/>
    <n v="1"/>
    <n v="0"/>
    <n v="0"/>
    <n v="253568.39"/>
    <n v="0"/>
    <n v="0"/>
    <n v="253568.39"/>
    <n v="152294.40000000002"/>
    <n v="0"/>
    <n v="0"/>
    <n v="152294.40000000002"/>
    <n v="35926.248960000004"/>
    <n v="0"/>
    <n v="0"/>
    <n v="35926.248960000004"/>
    <n v="13857"/>
    <n v="0"/>
    <n v="0"/>
    <n v="13857"/>
    <n v="43510.510080000007"/>
    <n v="0"/>
    <n v="0"/>
    <n v="43510.510080000007"/>
    <n v="3076.3468800000005"/>
    <n v="0"/>
    <n v="0"/>
    <n v="3076.3468800000005"/>
    <n v="4903.8796800000009"/>
    <n v="0"/>
    <n v="0"/>
    <n v="4903.8796800000009"/>
    <n v="253568.38560000004"/>
  </r>
  <r>
    <x v="35"/>
    <s v="Ķirurģija"/>
    <s v="Ķirurģija 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5"/>
    <s v="Pediatrija"/>
    <s v="Pediatrija "/>
    <x v="10"/>
    <n v="1"/>
    <n v="0"/>
    <n v="0"/>
    <n v="253568.39"/>
    <n v="0"/>
    <n v="0"/>
    <n v="253568.39"/>
    <n v="152294.40000000002"/>
    <n v="0"/>
    <n v="0"/>
    <n v="152294.40000000002"/>
    <n v="35926.248960000004"/>
    <n v="0"/>
    <n v="0"/>
    <n v="35926.248960000004"/>
    <n v="13857"/>
    <n v="0"/>
    <n v="0"/>
    <n v="13857"/>
    <n v="43510.510080000007"/>
    <n v="0"/>
    <n v="0"/>
    <n v="43510.510080000007"/>
    <n v="3076.3468800000005"/>
    <n v="0"/>
    <n v="0"/>
    <n v="3076.3468800000005"/>
    <n v="4903.8796800000009"/>
    <n v="0"/>
    <n v="0"/>
    <n v="4903.8796800000009"/>
    <n v="253568.38560000004"/>
  </r>
  <r>
    <x v="35"/>
    <s v="Ginekoloģija"/>
    <m/>
    <x v="11"/>
    <n v="1"/>
    <n v="0"/>
    <n v="0"/>
    <n v="253568.39"/>
    <n v="0"/>
    <n v="0"/>
    <n v="253568.39"/>
    <n v="152294.40000000002"/>
    <n v="0"/>
    <n v="0"/>
    <n v="152294.40000000002"/>
    <n v="35926.248960000004"/>
    <n v="0"/>
    <n v="0"/>
    <n v="35926.248960000004"/>
    <n v="13857"/>
    <n v="0"/>
    <n v="0"/>
    <n v="13857"/>
    <n v="43510.510080000007"/>
    <n v="0"/>
    <n v="0"/>
    <n v="43510.510080000007"/>
    <n v="3076.3468800000005"/>
    <n v="0"/>
    <n v="0"/>
    <n v="3076.3468800000005"/>
    <n v="4903.8796800000009"/>
    <n v="0"/>
    <n v="0"/>
    <n v="4903.8796800000009"/>
    <n v="253568.38560000004"/>
  </r>
  <r>
    <x v="35"/>
    <s v="Grūtniecības un dzemdību aprūpe"/>
    <m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5"/>
    <s v="Grūtnieču patoloģija"/>
    <m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5"/>
    <s v="Traumatoloģija, ortopēdija (izvēles)"/>
    <m/>
    <x v="18"/>
    <n v="1"/>
    <n v="0"/>
    <n v="0"/>
    <n v="253568.39"/>
    <n v="0"/>
    <n v="0"/>
    <n v="253568.39"/>
    <n v="152294.40000000002"/>
    <n v="0"/>
    <n v="0"/>
    <n v="152294.40000000002"/>
    <n v="35926.248960000004"/>
    <n v="0"/>
    <n v="0"/>
    <n v="35926.248960000004"/>
    <n v="13857"/>
    <n v="0"/>
    <n v="0"/>
    <n v="13857"/>
    <n v="43510.510080000007"/>
    <n v="0"/>
    <n v="0"/>
    <n v="43510.510080000007"/>
    <n v="3076.3468800000005"/>
    <n v="0"/>
    <n v="0"/>
    <n v="3076.3468800000005"/>
    <n v="4903.8796800000009"/>
    <n v="0"/>
    <n v="0"/>
    <n v="4903.8796800000009"/>
    <n v="253568.38560000004"/>
  </r>
  <r>
    <x v="35"/>
    <s v="Neiroloģija ( izvēles)"/>
    <m/>
    <x v="1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5"/>
    <m/>
    <m/>
    <x v="25"/>
    <n v="1"/>
    <n v="0"/>
    <n v="0"/>
    <n v="208996.48000000001"/>
    <n v="0"/>
    <n v="0"/>
    <n v="208996.48000000001"/>
    <n v="123976.80000000002"/>
    <n v="0"/>
    <n v="0"/>
    <n v="123976.80000000002"/>
    <n v="29246.127120000005"/>
    <n v="0"/>
    <n v="0"/>
    <n v="29246.127120000005"/>
    <n v="13857"/>
    <n v="0"/>
    <n v="0"/>
    <n v="13857"/>
    <n v="35420.171760000005"/>
    <n v="0"/>
    <n v="0"/>
    <n v="35420.171760000005"/>
    <n v="2504.3313600000001"/>
    <n v="0"/>
    <n v="0"/>
    <n v="2504.3313600000001"/>
    <n v="3992.0529600000004"/>
    <n v="0"/>
    <n v="0"/>
    <n v="3992.0529600000004"/>
    <n v="208996.48320000002"/>
  </r>
  <r>
    <x v="35"/>
    <m/>
    <m/>
    <x v="23"/>
    <n v="1"/>
    <n v="0"/>
    <n v="0"/>
    <n v="190176.29"/>
    <n v="0"/>
    <n v="0"/>
    <n v="190176.29"/>
    <n v="114220.8"/>
    <n v="0"/>
    <n v="0"/>
    <n v="114220.8"/>
    <n v="26944.686720000002"/>
    <n v="0"/>
    <n v="0"/>
    <n v="26944.686720000002"/>
    <n v="10392.75"/>
    <n v="0"/>
    <n v="0"/>
    <n v="10392.75"/>
    <n v="32632.882560000002"/>
    <n v="0"/>
    <n v="0"/>
    <n v="32632.882560000002"/>
    <n v="2307.2601599999998"/>
    <n v="0"/>
    <n v="0"/>
    <n v="2307.2601599999998"/>
    <n v="3677.90976"/>
    <n v="0"/>
    <n v="0"/>
    <n v="3677.90976"/>
    <n v="190176.28920000003"/>
  </r>
  <r>
    <x v="35"/>
    <m/>
    <m/>
    <x v="16"/>
    <n v="1"/>
    <n v="0"/>
    <n v="0"/>
    <n v="113389.87"/>
    <n v="0"/>
    <n v="0"/>
    <n v="113389.87"/>
    <n v="91746.8"/>
    <n v="0"/>
    <n v="0"/>
    <n v="91746.8"/>
    <n v="21643.07012"/>
    <n v="0"/>
    <n v="0"/>
    <n v="21643.07012"/>
    <n v="0"/>
    <n v="0"/>
    <n v="0"/>
    <n v="0"/>
    <n v="0"/>
    <n v="0"/>
    <n v="0"/>
    <n v="0"/>
    <n v="0"/>
    <n v="0"/>
    <n v="0"/>
    <n v="0"/>
    <n v="0"/>
    <n v="0"/>
    <n v="0"/>
    <n v="0"/>
    <n v="113389.87012000001"/>
  </r>
  <r>
    <x v="35"/>
    <m/>
    <m/>
    <x v="1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5"/>
    <m/>
    <m/>
    <x v="3"/>
    <n v="4"/>
    <n v="0"/>
    <n v="0"/>
    <n v="453559.48"/>
    <n v="0"/>
    <n v="0"/>
    <n v="453559.48"/>
    <n v="366987.2"/>
    <n v="0"/>
    <n v="0"/>
    <n v="366987.2"/>
    <n v="86572.280480000001"/>
    <n v="0"/>
    <n v="0"/>
    <n v="86572.280480000001"/>
    <n v="0"/>
    <n v="0"/>
    <n v="0"/>
    <n v="0"/>
    <n v="0"/>
    <n v="0"/>
    <n v="0"/>
    <n v="0"/>
    <n v="0"/>
    <n v="0"/>
    <n v="0"/>
    <n v="0"/>
    <n v="0"/>
    <n v="0"/>
    <n v="0"/>
    <n v="0"/>
    <n v="453559.48048000003"/>
  </r>
  <r>
    <x v="35"/>
    <m/>
    <m/>
    <x v="20"/>
    <n v="1"/>
    <n v="0"/>
    <n v="0"/>
    <n v="113389.87"/>
    <n v="0"/>
    <n v="0"/>
    <n v="113389.87"/>
    <n v="91746.8"/>
    <n v="0"/>
    <n v="0"/>
    <n v="91746.8"/>
    <n v="21643.07012"/>
    <n v="0"/>
    <n v="0"/>
    <n v="21643.07012"/>
    <n v="0"/>
    <n v="0"/>
    <n v="0"/>
    <n v="0"/>
    <n v="0"/>
    <n v="0"/>
    <n v="0"/>
    <n v="0"/>
    <n v="0"/>
    <n v="0"/>
    <n v="0"/>
    <n v="0"/>
    <n v="0"/>
    <n v="0"/>
    <n v="0"/>
    <n v="0"/>
    <n v="113389.87012000001"/>
  </r>
  <r>
    <x v="35"/>
    <m/>
    <m/>
    <x v="4"/>
    <n v="5"/>
    <n v="0"/>
    <n v="0"/>
    <n v="377830.10000000003"/>
    <n v="0"/>
    <n v="0"/>
    <n v="377830.10000000003"/>
    <n v="305712.5"/>
    <n v="0"/>
    <n v="0"/>
    <n v="305712.5"/>
    <n v="72117.578750000001"/>
    <n v="0"/>
    <n v="0"/>
    <n v="72117.578750000001"/>
    <n v="0"/>
    <n v="0"/>
    <n v="0"/>
    <n v="0"/>
    <n v="0"/>
    <n v="0"/>
    <n v="0"/>
    <n v="0"/>
    <n v="0"/>
    <n v="0"/>
    <n v="0"/>
    <n v="0"/>
    <n v="0"/>
    <n v="0"/>
    <n v="0"/>
    <n v="0"/>
    <n v="377830.07874999999"/>
  </r>
  <r>
    <x v="35"/>
    <m/>
    <m/>
    <x v="2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5"/>
    <m/>
    <m/>
    <x v="5"/>
    <m/>
    <m/>
    <m/>
    <n v="2471615.6500000004"/>
    <n v="0"/>
    <n v="0"/>
    <n v="2471615.6500000004"/>
    <n v="1703568.5000000002"/>
    <n v="0"/>
    <n v="0"/>
    <n v="1703568.5000000002"/>
    <n v="401871.80914999999"/>
    <n v="0"/>
    <n v="0"/>
    <n v="401871.80914999999"/>
    <n v="79677.75"/>
    <n v="0"/>
    <n v="0"/>
    <n v="79677.75"/>
    <n v="242095.09464000002"/>
    <n v="0"/>
    <n v="0"/>
    <n v="242095.09464000002"/>
    <n v="17116.979040000002"/>
    <n v="0"/>
    <n v="0"/>
    <n v="17116.979040000002"/>
    <n v="27285.481440000003"/>
    <n v="0"/>
    <n v="0"/>
    <n v="27285.481440000003"/>
    <n v="2471615.6142700003"/>
  </r>
  <r>
    <x v="36"/>
    <s v="Hronisko pacientu aprūpe (izvēles)"/>
    <s v="Internā medicīna "/>
    <x v="0"/>
    <n v="3"/>
    <n v="0"/>
    <n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36"/>
    <s v="Aprūpe"/>
    <s v="Aprūpe"/>
    <x v="8"/>
    <n v="1"/>
    <n v="0"/>
    <n v="0"/>
    <n v="253568.39"/>
    <n v="0"/>
    <n v="0"/>
    <n v="253568.39"/>
    <n v="152294.40000000002"/>
    <n v="0"/>
    <n v="0"/>
    <n v="152294.40000000002"/>
    <n v="35926.248960000004"/>
    <n v="0"/>
    <n v="0"/>
    <n v="35926.248960000004"/>
    <n v="13857"/>
    <n v="0"/>
    <n v="0"/>
    <n v="13857"/>
    <n v="43510.510080000007"/>
    <n v="0"/>
    <n v="0"/>
    <n v="43510.510080000007"/>
    <n v="3076.3468800000005"/>
    <n v="0"/>
    <n v="0"/>
    <n v="3076.3468800000005"/>
    <n v="4903.8796800000009"/>
    <n v="0"/>
    <n v="0"/>
    <n v="4903.8796800000009"/>
    <n v="253568.38560000004"/>
  </r>
  <r>
    <x v="36"/>
    <m/>
    <m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6"/>
    <m/>
    <m/>
    <x v="34"/>
    <n v="1"/>
    <n v="0"/>
    <n v="0"/>
    <n v="110283.64"/>
    <n v="0"/>
    <n v="0"/>
    <n v="110283.64"/>
    <n v="65664"/>
    <n v="0"/>
    <n v="0"/>
    <n v="65664"/>
    <n v="15490.1376"/>
    <n v="0"/>
    <n v="0"/>
    <n v="15490.1376"/>
    <n v="6928.5"/>
    <n v="0"/>
    <n v="0"/>
    <n v="6928.5"/>
    <n v="18760.2048"/>
    <n v="0"/>
    <n v="0"/>
    <n v="18760.2048"/>
    <n v="1326.4128000000001"/>
    <n v="0"/>
    <n v="0"/>
    <n v="1326.4128000000001"/>
    <n v="2114.3807999999999"/>
    <n v="0"/>
    <n v="0"/>
    <n v="2114.3807999999999"/>
    <n v="110283.636"/>
  </r>
  <r>
    <x v="36"/>
    <m/>
    <m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6"/>
    <m/>
    <m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6"/>
    <m/>
    <m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6"/>
    <m/>
    <m/>
    <x v="1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6"/>
    <m/>
    <m/>
    <x v="1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6"/>
    <m/>
    <m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6"/>
    <m/>
    <m/>
    <x v="23"/>
    <n v="1"/>
    <n v="0"/>
    <n v="0"/>
    <n v="190176.29"/>
    <n v="0"/>
    <n v="0"/>
    <n v="190176.29"/>
    <n v="114220.8"/>
    <n v="0"/>
    <n v="0"/>
    <n v="114220.8"/>
    <n v="26944.686720000002"/>
    <n v="0"/>
    <n v="0"/>
    <n v="26944.686720000002"/>
    <n v="10392.75"/>
    <n v="0"/>
    <n v="0"/>
    <n v="10392.75"/>
    <n v="32632.882560000002"/>
    <n v="0"/>
    <n v="0"/>
    <n v="32632.882560000002"/>
    <n v="2307.2601599999998"/>
    <n v="0"/>
    <n v="0"/>
    <n v="2307.2601599999998"/>
    <n v="3677.90976"/>
    <n v="0"/>
    <n v="0"/>
    <n v="3677.90976"/>
    <n v="190176.28920000003"/>
  </r>
  <r>
    <x v="36"/>
    <m/>
    <m/>
    <x v="16"/>
    <n v="1"/>
    <n v="0"/>
    <n v="0"/>
    <n v="113389.87"/>
    <n v="0"/>
    <n v="0"/>
    <n v="113389.87"/>
    <n v="91746.8"/>
    <n v="0"/>
    <n v="0"/>
    <n v="91746.8"/>
    <n v="21643.07012"/>
    <n v="0"/>
    <n v="0"/>
    <n v="21643.07012"/>
    <n v="0"/>
    <n v="0"/>
    <n v="0"/>
    <n v="0"/>
    <n v="0"/>
    <n v="0"/>
    <n v="0"/>
    <n v="0"/>
    <n v="0"/>
    <n v="0"/>
    <n v="0"/>
    <n v="0"/>
    <n v="0"/>
    <n v="0"/>
    <n v="0"/>
    <n v="0"/>
    <n v="113389.87012000001"/>
  </r>
  <r>
    <x v="36"/>
    <m/>
    <m/>
    <x v="1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6"/>
    <m/>
    <m/>
    <x v="3"/>
    <n v="1"/>
    <n v="0"/>
    <n v="0"/>
    <n v="113389.87"/>
    <n v="0"/>
    <n v="0"/>
    <n v="113389.87"/>
    <n v="91746.8"/>
    <n v="0"/>
    <n v="0"/>
    <n v="91746.8"/>
    <n v="21643.07012"/>
    <n v="0"/>
    <n v="0"/>
    <n v="21643.07012"/>
    <n v="0"/>
    <n v="0"/>
    <n v="0"/>
    <n v="0"/>
    <n v="0"/>
    <n v="0"/>
    <n v="0"/>
    <n v="0"/>
    <n v="0"/>
    <n v="0"/>
    <n v="0"/>
    <n v="0"/>
    <n v="0"/>
    <n v="0"/>
    <n v="0"/>
    <n v="0"/>
    <n v="113389.87012000001"/>
  </r>
  <r>
    <x v="36"/>
    <m/>
    <m/>
    <x v="35"/>
    <n v="1"/>
    <n v="0"/>
    <n v="0"/>
    <n v="48889.73"/>
    <n v="0"/>
    <n v="0"/>
    <n v="48889.73"/>
    <n v="39558"/>
    <n v="0"/>
    <n v="0"/>
    <n v="39558"/>
    <n v="9331.7322000000004"/>
    <n v="0"/>
    <n v="0"/>
    <n v="9331.7322000000004"/>
    <n v="0"/>
    <n v="0"/>
    <n v="0"/>
    <n v="0"/>
    <n v="0"/>
    <n v="0"/>
    <n v="0"/>
    <n v="0"/>
    <n v="0"/>
    <n v="0"/>
    <n v="0"/>
    <n v="0"/>
    <n v="0"/>
    <n v="0"/>
    <n v="0"/>
    <n v="0"/>
    <n v="48889.732199999999"/>
  </r>
  <r>
    <x v="36"/>
    <m/>
    <m/>
    <x v="2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6"/>
    <m/>
    <m/>
    <x v="4"/>
    <n v="1"/>
    <n v="0"/>
    <n v="0"/>
    <n v="75566.02"/>
    <n v="0"/>
    <n v="0"/>
    <n v="75566.02"/>
    <n v="61142.5"/>
    <n v="0"/>
    <n v="0"/>
    <n v="61142.5"/>
    <n v="14423.51575"/>
    <n v="0"/>
    <n v="0"/>
    <n v="14423.51575"/>
    <n v="0"/>
    <n v="0"/>
    <n v="0"/>
    <n v="0"/>
    <n v="0"/>
    <n v="0"/>
    <n v="0"/>
    <n v="0"/>
    <n v="0"/>
    <n v="0"/>
    <n v="0"/>
    <n v="0"/>
    <n v="0"/>
    <n v="0"/>
    <n v="0"/>
    <n v="0"/>
    <n v="75566.015750000006"/>
  </r>
  <r>
    <x v="36"/>
    <m/>
    <m/>
    <x v="36"/>
    <n v="1"/>
    <n v="0"/>
    <n v="0"/>
    <n v="32581.41"/>
    <n v="0"/>
    <n v="0"/>
    <n v="32581.41"/>
    <n v="26362.5"/>
    <n v="0"/>
    <n v="0"/>
    <n v="26362.5"/>
    <n v="6218.9137499999997"/>
    <n v="0"/>
    <n v="0"/>
    <n v="6218.9137499999997"/>
    <n v="0"/>
    <n v="0"/>
    <n v="0"/>
    <n v="0"/>
    <n v="0"/>
    <n v="0"/>
    <n v="0"/>
    <n v="0"/>
    <n v="0"/>
    <n v="0"/>
    <n v="0"/>
    <n v="0"/>
    <n v="0"/>
    <n v="0"/>
    <n v="0"/>
    <n v="0"/>
    <n v="32581.41375"/>
  </r>
  <r>
    <x v="36"/>
    <m/>
    <m/>
    <x v="2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6"/>
    <m/>
    <m/>
    <x v="5"/>
    <m/>
    <m/>
    <m/>
    <n v="937845.22000000009"/>
    <n v="0"/>
    <n v="0"/>
    <n v="937845.22000000009"/>
    <n v="642735.80000000005"/>
    <n v="0"/>
    <n v="0"/>
    <n v="642735.80000000005"/>
    <n v="151621.37522000002"/>
    <n v="0"/>
    <n v="0"/>
    <n v="151621.37522000002"/>
    <n v="31178.25"/>
    <n v="0"/>
    <n v="0"/>
    <n v="31178.25"/>
    <n v="94903.597440000012"/>
    <n v="0"/>
    <n v="0"/>
    <n v="94903.597440000012"/>
    <n v="6710.0198400000008"/>
    <n v="0"/>
    <n v="0"/>
    <n v="6710.0198400000008"/>
    <n v="10696.170240000001"/>
    <n v="0"/>
    <n v="0"/>
    <n v="10696.170240000001"/>
    <n v="937845.21273999999"/>
  </r>
  <r>
    <x v="37"/>
    <s v="Terapija"/>
    <s v="Internā medicīna "/>
    <x v="0"/>
    <n v="9"/>
    <n v="0"/>
    <n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37"/>
    <s v="Ķirurģija"/>
    <s v="Aprūpe"/>
    <x v="8"/>
    <n v="1"/>
    <n v="0"/>
    <n v="0"/>
    <n v="253568.39"/>
    <n v="0"/>
    <n v="0"/>
    <n v="253568.39"/>
    <n v="152294.40000000002"/>
    <n v="0"/>
    <n v="0"/>
    <n v="152294.40000000002"/>
    <n v="35926.248960000004"/>
    <n v="0"/>
    <n v="0"/>
    <n v="35926.248960000004"/>
    <n v="13857"/>
    <n v="0"/>
    <n v="0"/>
    <n v="13857"/>
    <n v="43510.510080000007"/>
    <n v="0"/>
    <n v="0"/>
    <n v="43510.510080000007"/>
    <n v="3076.3468800000005"/>
    <n v="0"/>
    <n v="0"/>
    <n v="3076.3468800000005"/>
    <n v="4903.8796800000009"/>
    <n v="0"/>
    <n v="0"/>
    <n v="4903.8796800000009"/>
    <n v="253568.38560000004"/>
  </r>
  <r>
    <x v="37"/>
    <s v="Pediatrija"/>
    <s v="Ķirurģija 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7"/>
    <s v="Ginekoloģija"/>
    <s v="Pediatrija"/>
    <x v="10"/>
    <n v="1"/>
    <n v="0"/>
    <n v="0"/>
    <n v="253568.39"/>
    <n v="0"/>
    <n v="0"/>
    <n v="253568.39"/>
    <n v="152294.40000000002"/>
    <n v="0"/>
    <n v="0"/>
    <n v="152294.40000000002"/>
    <n v="35926.248960000004"/>
    <n v="0"/>
    <n v="0"/>
    <n v="35926.248960000004"/>
    <n v="13857"/>
    <n v="0"/>
    <n v="0"/>
    <n v="13857"/>
    <n v="43510.510080000007"/>
    <n v="0"/>
    <n v="0"/>
    <n v="43510.510080000007"/>
    <n v="3076.3468800000005"/>
    <n v="0"/>
    <n v="0"/>
    <n v="3076.3468800000005"/>
    <n v="4903.8796800000009"/>
    <n v="0"/>
    <n v="0"/>
    <n v="4903.8796800000009"/>
    <n v="253568.38560000004"/>
  </r>
  <r>
    <x v="37"/>
    <s v="Grūtniecības un dzemdību aprūpe"/>
    <s v="Ginekoloģija "/>
    <x v="11"/>
    <n v="1"/>
    <n v="0"/>
    <n v="0"/>
    <n v="253568.39"/>
    <n v="0"/>
    <n v="0"/>
    <n v="253568.39"/>
    <n v="152294.40000000002"/>
    <n v="0"/>
    <n v="0"/>
    <n v="152294.40000000002"/>
    <n v="35926.248960000004"/>
    <n v="0"/>
    <n v="0"/>
    <n v="35926.248960000004"/>
    <n v="13857"/>
    <n v="0"/>
    <n v="0"/>
    <n v="13857"/>
    <n v="43510.510080000007"/>
    <n v="0"/>
    <n v="0"/>
    <n v="43510.510080000007"/>
    <n v="3076.3468800000005"/>
    <n v="0"/>
    <n v="0"/>
    <n v="3076.3468800000005"/>
    <n v="4903.8796800000009"/>
    <n v="0"/>
    <n v="0"/>
    <n v="4903.8796800000009"/>
    <n v="253568.38560000004"/>
  </r>
  <r>
    <x v="37"/>
    <s v="Traumatoloģija, ortopēdija"/>
    <s v="Grūtniecības un dzemdību aprūpe"/>
    <x v="12"/>
    <n v="1"/>
    <n v="0"/>
    <n v="0"/>
    <n v="253568.39"/>
    <n v="0"/>
    <n v="0"/>
    <n v="253568.39"/>
    <n v="152294.40000000002"/>
    <n v="0"/>
    <n v="0"/>
    <n v="152294.40000000002"/>
    <n v="35926.248960000004"/>
    <n v="0"/>
    <n v="0"/>
    <n v="35926.248960000004"/>
    <n v="13857"/>
    <n v="0"/>
    <n v="0"/>
    <n v="13857"/>
    <n v="43510.510080000007"/>
    <n v="0"/>
    <n v="0"/>
    <n v="43510.510080000007"/>
    <n v="3076.3468800000005"/>
    <n v="0"/>
    <n v="0"/>
    <n v="3076.3468800000005"/>
    <n v="4903.8796800000009"/>
    <n v="0"/>
    <n v="0"/>
    <n v="4903.8796800000009"/>
    <n v="253568.38560000004"/>
  </r>
  <r>
    <x v="37"/>
    <s v="Insulta vienība"/>
    <s v="Grūtnieču patoloģija"/>
    <x v="13"/>
    <n v="1"/>
    <n v="0"/>
    <n v="0"/>
    <n v="253568.39"/>
    <n v="0"/>
    <n v="0"/>
    <n v="253568.39"/>
    <n v="152294.40000000002"/>
    <n v="0"/>
    <n v="0"/>
    <n v="152294.40000000002"/>
    <n v="35926.248960000004"/>
    <n v="0"/>
    <n v="0"/>
    <n v="35926.248960000004"/>
    <n v="13857"/>
    <n v="0"/>
    <n v="0"/>
    <n v="13857"/>
    <n v="43510.510080000007"/>
    <n v="0"/>
    <n v="0"/>
    <n v="43510.510080000007"/>
    <n v="3076.3468800000005"/>
    <n v="0"/>
    <n v="0"/>
    <n v="3076.3468800000005"/>
    <n v="4903.8796800000009"/>
    <n v="0"/>
    <n v="0"/>
    <n v="4903.8796800000009"/>
    <n v="253568.38560000004"/>
  </r>
  <r>
    <x v="37"/>
    <s v="Specializētā palīdzība"/>
    <s v="Insulta vienība"/>
    <x v="18"/>
    <n v="1"/>
    <n v="0"/>
    <n v="0"/>
    <n v="253568.39"/>
    <n v="0"/>
    <n v="0"/>
    <n v="253568.39"/>
    <n v="152294.40000000002"/>
    <n v="0"/>
    <n v="0"/>
    <n v="152294.40000000002"/>
    <n v="35926.248960000004"/>
    <n v="0"/>
    <n v="0"/>
    <n v="35926.248960000004"/>
    <n v="13857"/>
    <n v="0"/>
    <n v="0"/>
    <n v="13857"/>
    <n v="43510.510080000007"/>
    <n v="0"/>
    <n v="0"/>
    <n v="43510.510080000007"/>
    <n v="3076.3468800000005"/>
    <n v="0"/>
    <n v="0"/>
    <n v="3076.3468800000005"/>
    <n v="4903.8796800000009"/>
    <n v="0"/>
    <n v="0"/>
    <n v="4903.8796800000009"/>
    <n v="253568.38560000004"/>
  </r>
  <r>
    <x v="37"/>
    <m/>
    <s v="Specializētā palīdzība"/>
    <x v="19"/>
    <n v="1"/>
    <n v="0"/>
    <n v="0"/>
    <n v="253568.39"/>
    <n v="0"/>
    <n v="0"/>
    <n v="253568.39"/>
    <n v="152294.40000000002"/>
    <n v="0"/>
    <n v="0"/>
    <n v="152294.40000000002"/>
    <n v="35926.248960000004"/>
    <n v="0"/>
    <n v="0"/>
    <n v="35926.248960000004"/>
    <n v="13857"/>
    <n v="0"/>
    <n v="0"/>
    <n v="13857"/>
    <n v="43510.510080000007"/>
    <n v="0"/>
    <n v="0"/>
    <n v="43510.510080000007"/>
    <n v="3076.3468800000005"/>
    <n v="0"/>
    <n v="0"/>
    <n v="3076.3468800000005"/>
    <n v="4903.8796800000009"/>
    <n v="0"/>
    <n v="0"/>
    <n v="4903.8796800000009"/>
    <n v="253568.38560000004"/>
  </r>
  <r>
    <x v="37"/>
    <m/>
    <m/>
    <x v="14"/>
    <n v="1"/>
    <n v="0"/>
    <n v="0"/>
    <n v="253568.39"/>
    <n v="0"/>
    <n v="0"/>
    <n v="253568.39"/>
    <n v="152294.40000000002"/>
    <n v="0"/>
    <n v="0"/>
    <n v="152294.40000000002"/>
    <n v="35926.248960000004"/>
    <n v="0"/>
    <n v="0"/>
    <n v="35926.248960000004"/>
    <n v="13857"/>
    <n v="0"/>
    <n v="0"/>
    <n v="13857"/>
    <n v="43510.510080000007"/>
    <n v="0"/>
    <n v="0"/>
    <n v="43510.510080000007"/>
    <n v="3076.3468800000005"/>
    <n v="0"/>
    <n v="0"/>
    <n v="3076.3468800000005"/>
    <n v="4903.8796800000009"/>
    <n v="0"/>
    <n v="0"/>
    <n v="4903.8796800000009"/>
    <n v="253568.38560000004"/>
  </r>
  <r>
    <x v="37"/>
    <m/>
    <m/>
    <x v="23"/>
    <n v="1"/>
    <n v="0"/>
    <n v="0"/>
    <n v="190176.29"/>
    <n v="0"/>
    <n v="0"/>
    <n v="190176.29"/>
    <n v="114220.8"/>
    <n v="0"/>
    <n v="0"/>
    <n v="114220.8"/>
    <n v="26944.686720000002"/>
    <n v="0"/>
    <n v="0"/>
    <n v="26944.686720000002"/>
    <n v="10392.75"/>
    <n v="0"/>
    <n v="0"/>
    <n v="10392.75"/>
    <n v="32632.882560000002"/>
    <n v="0"/>
    <n v="0"/>
    <n v="32632.882560000002"/>
    <n v="2307.2601599999998"/>
    <n v="0"/>
    <n v="0"/>
    <n v="2307.2601599999998"/>
    <n v="3677.90976"/>
    <n v="0"/>
    <n v="0"/>
    <n v="3677.90976"/>
    <n v="190176.28920000003"/>
  </r>
  <r>
    <x v="37"/>
    <m/>
    <m/>
    <x v="16"/>
    <n v="1"/>
    <n v="0"/>
    <n v="0"/>
    <n v="113389.87"/>
    <n v="0"/>
    <n v="0"/>
    <n v="113389.87"/>
    <n v="91746.8"/>
    <n v="0"/>
    <n v="0"/>
    <n v="91746.8"/>
    <n v="21643.07012"/>
    <n v="0"/>
    <n v="0"/>
    <n v="21643.07012"/>
    <n v="0"/>
    <n v="0"/>
    <n v="0"/>
    <n v="0"/>
    <n v="0"/>
    <n v="0"/>
    <n v="0"/>
    <n v="0"/>
    <n v="0"/>
    <n v="0"/>
    <n v="0"/>
    <n v="0"/>
    <n v="0"/>
    <n v="0"/>
    <n v="0"/>
    <n v="0"/>
    <n v="113389.87012000001"/>
  </r>
  <r>
    <x v="37"/>
    <m/>
    <m/>
    <x v="1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7"/>
    <m/>
    <m/>
    <x v="3"/>
    <n v="7"/>
    <n v="0"/>
    <n v="0"/>
    <n v="793729.09"/>
    <n v="0"/>
    <n v="0"/>
    <n v="793729.09"/>
    <n v="642227.6"/>
    <n v="0"/>
    <n v="0"/>
    <n v="642227.6"/>
    <n v="151501.49083999998"/>
    <n v="0"/>
    <n v="0"/>
    <n v="151501.49083999998"/>
    <n v="0"/>
    <n v="0"/>
    <n v="0"/>
    <n v="0"/>
    <n v="0"/>
    <n v="0"/>
    <n v="0"/>
    <n v="0"/>
    <n v="0"/>
    <n v="0"/>
    <n v="0"/>
    <n v="0"/>
    <n v="0"/>
    <n v="0"/>
    <n v="0"/>
    <n v="0"/>
    <n v="793729.09083999996"/>
  </r>
  <r>
    <x v="37"/>
    <m/>
    <m/>
    <x v="20"/>
    <n v="1"/>
    <n v="0"/>
    <n v="0"/>
    <n v="113389.87"/>
    <n v="0"/>
    <n v="0"/>
    <n v="113389.87"/>
    <n v="91746.8"/>
    <n v="0"/>
    <n v="0"/>
    <n v="91746.8"/>
    <n v="21643.07012"/>
    <n v="0"/>
    <n v="0"/>
    <n v="21643.07012"/>
    <n v="0"/>
    <n v="0"/>
    <n v="0"/>
    <n v="0"/>
    <n v="0"/>
    <n v="0"/>
    <n v="0"/>
    <n v="0"/>
    <n v="0"/>
    <n v="0"/>
    <n v="0"/>
    <n v="0"/>
    <n v="0"/>
    <n v="0"/>
    <n v="0"/>
    <n v="0"/>
    <n v="113389.87012000001"/>
  </r>
  <r>
    <x v="37"/>
    <m/>
    <m/>
    <x v="4"/>
    <n v="8"/>
    <n v="0"/>
    <n v="0"/>
    <n v="604528.16"/>
    <n v="0"/>
    <n v="0"/>
    <n v="604528.16"/>
    <n v="489140"/>
    <n v="0"/>
    <n v="0"/>
    <n v="489140"/>
    <n v="115388.126"/>
    <n v="0"/>
    <n v="0"/>
    <n v="115388.126"/>
    <n v="0"/>
    <n v="0"/>
    <n v="0"/>
    <n v="0"/>
    <n v="0"/>
    <n v="0"/>
    <n v="0"/>
    <n v="0"/>
    <n v="0"/>
    <n v="0"/>
    <n v="0"/>
    <n v="0"/>
    <n v="0"/>
    <n v="0"/>
    <n v="0"/>
    <n v="0"/>
    <n v="604528.12600000005"/>
  </r>
  <r>
    <x v="37"/>
    <m/>
    <m/>
    <x v="2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7"/>
    <m/>
    <m/>
    <x v="5"/>
    <m/>
    <m/>
    <m/>
    <n v="3843760.4000000008"/>
    <n v="0"/>
    <n v="0"/>
    <n v="3843760.4000000008"/>
    <n v="2647437.2000000002"/>
    <n v="0"/>
    <n v="0"/>
    <n v="2647437.2000000002"/>
    <n v="624530.43547999999"/>
    <n v="0"/>
    <n v="0"/>
    <n v="624530.43547999999"/>
    <n v="121248.75"/>
    <n v="0"/>
    <n v="0"/>
    <n v="121248.75"/>
    <n v="380716.96320000006"/>
    <n v="0"/>
    <n v="0"/>
    <n v="380716.96320000006"/>
    <n v="26918.035200000006"/>
    <n v="0"/>
    <n v="0"/>
    <n v="26918.035200000006"/>
    <n v="42908.94720000001"/>
    <n v="0"/>
    <n v="0"/>
    <n v="42908.94720000001"/>
    <n v="3843760.3310800008"/>
  </r>
  <r>
    <x v="38"/>
    <s v="Terapija"/>
    <s v="Internā medicīna "/>
    <x v="0"/>
    <n v="3"/>
    <n v="0"/>
    <n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38"/>
    <s v="Aprūpe"/>
    <s v="Aprūpe"/>
    <x v="8"/>
    <n v="1"/>
    <n v="0"/>
    <n v="0"/>
    <n v="253568.39"/>
    <n v="0"/>
    <n v="0"/>
    <n v="253568.39"/>
    <n v="152294.40000000002"/>
    <n v="0"/>
    <n v="0"/>
    <n v="152294.40000000002"/>
    <n v="35926.248960000004"/>
    <n v="0"/>
    <n v="0"/>
    <n v="35926.248960000004"/>
    <n v="13857"/>
    <n v="0"/>
    <n v="0"/>
    <n v="13857"/>
    <n v="43510.510080000007"/>
    <n v="0"/>
    <n v="0"/>
    <n v="43510.510080000007"/>
    <n v="3076.3468800000005"/>
    <n v="0"/>
    <n v="0"/>
    <n v="3076.3468800000005"/>
    <n v="4903.8796800000009"/>
    <n v="0"/>
    <n v="0"/>
    <n v="4903.8796800000009"/>
    <n v="253568.38560000004"/>
  </r>
  <r>
    <x v="38"/>
    <m/>
    <m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8"/>
    <m/>
    <m/>
    <x v="34"/>
    <n v="1"/>
    <n v="0"/>
    <n v="0"/>
    <n v="110283.64"/>
    <n v="0"/>
    <n v="0"/>
    <n v="110283.64"/>
    <n v="65664"/>
    <n v="0"/>
    <n v="0"/>
    <n v="65664"/>
    <n v="15490.1376"/>
    <n v="0"/>
    <n v="0"/>
    <n v="15490.1376"/>
    <n v="6928.5"/>
    <n v="0"/>
    <n v="0"/>
    <n v="6928.5"/>
    <n v="18760.2048"/>
    <n v="0"/>
    <n v="0"/>
    <n v="18760.2048"/>
    <n v="1326.4128000000001"/>
    <n v="0"/>
    <n v="0"/>
    <n v="1326.4128000000001"/>
    <n v="2114.3807999999999"/>
    <n v="0"/>
    <n v="0"/>
    <n v="2114.3807999999999"/>
    <n v="110283.636"/>
  </r>
  <r>
    <x v="38"/>
    <m/>
    <m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8"/>
    <m/>
    <m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8"/>
    <m/>
    <m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8"/>
    <m/>
    <m/>
    <x v="1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8"/>
    <m/>
    <m/>
    <x v="1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8"/>
    <m/>
    <m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8"/>
    <m/>
    <m/>
    <x v="23"/>
    <n v="1"/>
    <n v="0"/>
    <n v="0"/>
    <n v="190176.29"/>
    <n v="0"/>
    <n v="0"/>
    <n v="190176.29"/>
    <n v="114220.8"/>
    <n v="0"/>
    <n v="0"/>
    <n v="114220.8"/>
    <n v="26944.686720000002"/>
    <n v="0"/>
    <n v="0"/>
    <n v="26944.686720000002"/>
    <n v="10392.75"/>
    <n v="0"/>
    <n v="0"/>
    <n v="10392.75"/>
    <n v="32632.882560000002"/>
    <n v="0"/>
    <n v="0"/>
    <n v="32632.882560000002"/>
    <n v="2307.2601599999998"/>
    <n v="0"/>
    <n v="0"/>
    <n v="2307.2601599999998"/>
    <n v="3677.90976"/>
    <n v="0"/>
    <n v="0"/>
    <n v="3677.90976"/>
    <n v="190176.28920000003"/>
  </r>
  <r>
    <x v="38"/>
    <m/>
    <m/>
    <x v="16"/>
    <n v="1"/>
    <n v="0"/>
    <n v="0"/>
    <n v="113389.87"/>
    <n v="0"/>
    <n v="0"/>
    <n v="113389.87"/>
    <n v="91746.8"/>
    <n v="0"/>
    <n v="0"/>
    <n v="91746.8"/>
    <n v="21643.07012"/>
    <n v="0"/>
    <n v="0"/>
    <n v="21643.07012"/>
    <n v="0"/>
    <n v="0"/>
    <n v="0"/>
    <n v="0"/>
    <n v="0"/>
    <n v="0"/>
    <n v="0"/>
    <n v="0"/>
    <n v="0"/>
    <n v="0"/>
    <n v="0"/>
    <n v="0"/>
    <n v="0"/>
    <n v="0"/>
    <n v="0"/>
    <n v="0"/>
    <n v="113389.87012000001"/>
  </r>
  <r>
    <x v="38"/>
    <m/>
    <m/>
    <x v="1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8"/>
    <m/>
    <m/>
    <x v="3"/>
    <n v="1"/>
    <n v="0"/>
    <n v="0"/>
    <n v="113389.87"/>
    <n v="0"/>
    <n v="0"/>
    <n v="113389.87"/>
    <n v="91746.8"/>
    <n v="0"/>
    <n v="0"/>
    <n v="91746.8"/>
    <n v="21643.07012"/>
    <n v="0"/>
    <n v="0"/>
    <n v="21643.07012"/>
    <n v="0"/>
    <n v="0"/>
    <n v="0"/>
    <n v="0"/>
    <n v="0"/>
    <n v="0"/>
    <n v="0"/>
    <n v="0"/>
    <n v="0"/>
    <n v="0"/>
    <n v="0"/>
    <n v="0"/>
    <n v="0"/>
    <n v="0"/>
    <n v="0"/>
    <n v="0"/>
    <n v="113389.87012000001"/>
  </r>
  <r>
    <x v="38"/>
    <m/>
    <m/>
    <x v="35"/>
    <n v="1"/>
    <n v="0"/>
    <n v="0"/>
    <n v="48889.73"/>
    <n v="0"/>
    <n v="0"/>
    <n v="48889.73"/>
    <n v="39558"/>
    <n v="0"/>
    <n v="0"/>
    <n v="39558"/>
    <n v="9331.7322000000004"/>
    <n v="0"/>
    <n v="0"/>
    <n v="9331.7322000000004"/>
    <n v="0"/>
    <n v="0"/>
    <n v="0"/>
    <n v="0"/>
    <n v="0"/>
    <n v="0"/>
    <n v="0"/>
    <n v="0"/>
    <n v="0"/>
    <n v="0"/>
    <n v="0"/>
    <n v="0"/>
    <n v="0"/>
    <n v="0"/>
    <n v="0"/>
    <n v="0"/>
    <n v="48889.732199999999"/>
  </r>
  <r>
    <x v="38"/>
    <m/>
    <m/>
    <x v="2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8"/>
    <m/>
    <m/>
    <x v="4"/>
    <n v="1"/>
    <n v="0"/>
    <n v="0"/>
    <n v="75566.02"/>
    <n v="0"/>
    <n v="0"/>
    <n v="75566.02"/>
    <n v="61142.5"/>
    <n v="0"/>
    <n v="0"/>
    <n v="61142.5"/>
    <n v="14423.51575"/>
    <n v="0"/>
    <n v="0"/>
    <n v="14423.51575"/>
    <n v="0"/>
    <n v="0"/>
    <n v="0"/>
    <n v="0"/>
    <n v="0"/>
    <n v="0"/>
    <n v="0"/>
    <n v="0"/>
    <n v="0"/>
    <n v="0"/>
    <n v="0"/>
    <n v="0"/>
    <n v="0"/>
    <n v="0"/>
    <n v="0"/>
    <n v="0"/>
    <n v="75566.015750000006"/>
  </r>
  <r>
    <x v="38"/>
    <m/>
    <m/>
    <x v="3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8"/>
    <m/>
    <m/>
    <x v="2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8"/>
    <m/>
    <m/>
    <x v="5"/>
    <m/>
    <m/>
    <m/>
    <n v="905263.81"/>
    <n v="0"/>
    <n v="0"/>
    <n v="905263.81"/>
    <n v="616373.30000000005"/>
    <n v="0"/>
    <n v="0"/>
    <n v="616373.30000000005"/>
    <n v="145402.46147000001"/>
    <n v="0"/>
    <n v="0"/>
    <n v="145402.46147000001"/>
    <n v="31178.25"/>
    <n v="0"/>
    <n v="0"/>
    <n v="31178.25"/>
    <n v="94903.597440000012"/>
    <n v="0"/>
    <n v="0"/>
    <n v="94903.597440000012"/>
    <n v="6710.0198400000008"/>
    <n v="0"/>
    <n v="0"/>
    <n v="6710.0198400000008"/>
    <n v="10696.170240000001"/>
    <n v="0"/>
    <n v="0"/>
    <n v="10696.170240000001"/>
    <n v="905263.7989900000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AEC2D2E-684C-40C3-9D9D-0044425BCD03}" name="PivotTable1" cacheId="1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G40" firstHeaderRow="0" firstDataRow="1" firstDataCol="1" rowPageCount="1" colPageCount="1"/>
  <pivotFields count="36">
    <pivotField axis="axisRow" showAll="0">
      <items count="40">
        <item x="38"/>
        <item x="32"/>
        <item x="27"/>
        <item x="36"/>
        <item x="8"/>
        <item x="29"/>
        <item x="0"/>
        <item x="21"/>
        <item x="35"/>
        <item x="34"/>
        <item x="37"/>
        <item x="11"/>
        <item x="22"/>
        <item x="15"/>
        <item x="14"/>
        <item x="30"/>
        <item x="25"/>
        <item x="26"/>
        <item x="31"/>
        <item x="33"/>
        <item x="7"/>
        <item x="1"/>
        <item x="23"/>
        <item x="18"/>
        <item x="24"/>
        <item x="13"/>
        <item x="6"/>
        <item x="9"/>
        <item x="3"/>
        <item x="16"/>
        <item x="12"/>
        <item x="4"/>
        <item x="5"/>
        <item x="10"/>
        <item x="20"/>
        <item x="2"/>
        <item x="28"/>
        <item x="19"/>
        <item x="17"/>
        <item t="default"/>
      </items>
    </pivotField>
    <pivotField showAll="0"/>
    <pivotField showAll="0"/>
    <pivotField axis="axisPage" multipleItemSelectionAllowed="1" showAll="0">
      <items count="63">
        <item h="1" x="30"/>
        <item h="1" m="1" x="59"/>
        <item h="1" m="1" x="51"/>
        <item h="1" m="1" x="58"/>
        <item h="1" m="1" x="57"/>
        <item h="1" m="1" x="61"/>
        <item h="1" m="1" x="55"/>
        <item h="1" x="0"/>
        <item h="1" x="17"/>
        <item h="1" m="1" x="38"/>
        <item h="1" m="1" x="48"/>
        <item h="1" m="1" x="45"/>
        <item h="1" x="6"/>
        <item x="5"/>
        <item h="1" m="1" x="47"/>
        <item h="1" m="1" x="60"/>
        <item h="1" m="1" x="44"/>
        <item h="1" x="4"/>
        <item h="1" x="2"/>
        <item h="1" m="1" x="46"/>
        <item h="1" m="1" x="50"/>
        <item h="1" x="19"/>
        <item h="1" x="18"/>
        <item h="1" x="1"/>
        <item h="1" m="1" x="53"/>
        <item h="1" m="1" x="52"/>
        <item h="1" m="1" x="56"/>
        <item h="1" m="1" x="49"/>
        <item h="1" m="1" x="54"/>
        <item h="1" x="31"/>
        <item h="1" x="3"/>
        <item h="1" m="1" x="43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20"/>
        <item h="1" x="22"/>
        <item h="1" x="23"/>
        <item h="1" m="1" x="41"/>
        <item h="1" m="1" x="39"/>
        <item h="1" m="1" x="40"/>
        <item h="1" m="1" x="42"/>
        <item h="1" x="35"/>
        <item h="1" x="36"/>
        <item h="1" x="7"/>
        <item h="1" x="24"/>
        <item h="1" x="32"/>
        <item h="1" x="21"/>
        <item h="1" x="26"/>
        <item h="1" x="37"/>
        <item h="1" x="25"/>
        <item h="1" x="33"/>
        <item h="1" x="34"/>
        <item h="1" x="27"/>
        <item h="1" x="28"/>
        <item h="1" x="29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showAll="0"/>
    <pivotField dataField="1" showAll="0"/>
    <pivotField showAll="0"/>
  </pivotFields>
  <rowFields count="1">
    <field x="0"/>
  </rowFields>
  <rowItems count="3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4"/>
    </i>
    <i>
      <x v="25"/>
    </i>
    <i>
      <x v="26"/>
    </i>
    <i>
      <x v="27"/>
    </i>
    <i>
      <x v="28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pageFields count="1">
    <pageField fld="3" hier="-1"/>
  </pageFields>
  <dataFields count="6">
    <dataField name="Sum of D kopā" fld="14" baseField="0" baseItem="0"/>
    <dataField name="Sum of S kopā" fld="18" baseField="0" baseItem="0"/>
    <dataField name="Sum of M kopā" fld="22" baseField="0" baseItem="0"/>
    <dataField name="Sum of U kopā" fld="26" baseField="0" baseItem="0"/>
    <dataField name="Sum of A kopā" fld="30" baseField="0" baseItem="0"/>
    <dataField name="Sum of n kopā" fld="34" baseField="0" baseItem="0"/>
  </dataFields>
  <formats count="1">
    <format dxfId="1">
      <pivotArea collapsedLevelsAreSubtotals="1" fieldPosition="0">
        <references count="1">
          <reference field="0" count="36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4"/>
            <x v="25"/>
            <x v="26"/>
            <x v="27"/>
            <x v="28"/>
            <x v="30"/>
            <x v="31"/>
            <x v="32"/>
            <x v="33"/>
            <x v="34"/>
            <x v="35"/>
            <x v="36"/>
            <x v="37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2013–2022 dizains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8079E5-B706-4D46-B88C-F01FF6C727A8}">
  <sheetPr codeName="Sheet5"/>
  <dimension ref="A1:G40"/>
  <sheetViews>
    <sheetView zoomScale="84" zoomScaleNormal="84" workbookViewId="0">
      <selection activeCell="B4" sqref="B4"/>
    </sheetView>
  </sheetViews>
  <sheetFormatPr defaultRowHeight="15" x14ac:dyDescent="0.25"/>
  <cols>
    <col min="1" max="1" width="45.7109375" bestFit="1" customWidth="1"/>
    <col min="2" max="2" width="13.7109375" bestFit="1" customWidth="1"/>
    <col min="3" max="3" width="13.42578125" bestFit="1" customWidth="1"/>
    <col min="4" max="4" width="14.28515625" bestFit="1" customWidth="1"/>
    <col min="5" max="6" width="13.7109375" bestFit="1" customWidth="1"/>
    <col min="7" max="7" width="13.5703125" bestFit="1" customWidth="1"/>
  </cols>
  <sheetData>
    <row r="1" spans="1:7" x14ac:dyDescent="0.25">
      <c r="A1" s="20" t="s">
        <v>24</v>
      </c>
      <c r="B1" t="s">
        <v>61</v>
      </c>
    </row>
    <row r="3" spans="1:7" x14ac:dyDescent="0.25">
      <c r="A3" s="20" t="s">
        <v>88</v>
      </c>
      <c r="B3" t="s">
        <v>90</v>
      </c>
      <c r="C3" t="s">
        <v>91</v>
      </c>
      <c r="D3" t="s">
        <v>92</v>
      </c>
      <c r="E3" t="s">
        <v>93</v>
      </c>
      <c r="F3" t="s">
        <v>94</v>
      </c>
      <c r="G3" t="s">
        <v>95</v>
      </c>
    </row>
    <row r="4" spans="1:7" x14ac:dyDescent="0.25">
      <c r="A4" s="21" t="s">
        <v>23</v>
      </c>
      <c r="B4" s="22">
        <v>616373.30000000005</v>
      </c>
      <c r="C4" s="22">
        <v>145402.46147000001</v>
      </c>
      <c r="D4" s="22">
        <v>31178.25</v>
      </c>
      <c r="E4" s="22">
        <v>94903.597440000012</v>
      </c>
      <c r="F4" s="22">
        <v>6710.0198400000008</v>
      </c>
      <c r="G4" s="22">
        <v>10696.170240000001</v>
      </c>
    </row>
    <row r="5" spans="1:7" x14ac:dyDescent="0.25">
      <c r="A5" s="21" t="s">
        <v>18</v>
      </c>
      <c r="B5" s="22">
        <v>1398384.8000000003</v>
      </c>
      <c r="C5" s="22">
        <v>329878.97432000004</v>
      </c>
      <c r="D5" s="22">
        <v>65820.75</v>
      </c>
      <c r="E5" s="22">
        <v>198584.58456000002</v>
      </c>
      <c r="F5" s="22">
        <v>14040.632160000001</v>
      </c>
      <c r="G5" s="22">
        <v>22381.601760000001</v>
      </c>
    </row>
    <row r="6" spans="1:7" x14ac:dyDescent="0.25">
      <c r="A6" s="21" t="s">
        <v>13</v>
      </c>
      <c r="B6" s="22">
        <v>1703568.5000000002</v>
      </c>
      <c r="C6" s="22">
        <v>401871.80914999999</v>
      </c>
      <c r="D6" s="22">
        <v>79677.75</v>
      </c>
      <c r="E6" s="22">
        <v>242095.09464000002</v>
      </c>
      <c r="F6" s="22">
        <v>17116.979040000002</v>
      </c>
      <c r="G6" s="22">
        <v>27285.481440000003</v>
      </c>
    </row>
    <row r="7" spans="1:7" x14ac:dyDescent="0.25">
      <c r="A7" s="21" t="s">
        <v>21</v>
      </c>
      <c r="B7" s="22">
        <v>642735.80000000005</v>
      </c>
      <c r="C7" s="22">
        <v>151621.37522000002</v>
      </c>
      <c r="D7" s="22">
        <v>31178.25</v>
      </c>
      <c r="E7" s="22">
        <v>94903.597440000012</v>
      </c>
      <c r="F7" s="22">
        <v>6710.0198400000008</v>
      </c>
      <c r="G7" s="22">
        <v>10696.170240000001</v>
      </c>
    </row>
    <row r="8" spans="1:7" x14ac:dyDescent="0.25">
      <c r="A8" s="21" t="s">
        <v>2</v>
      </c>
      <c r="B8" s="22">
        <v>4455536.6000000006</v>
      </c>
      <c r="C8" s="22">
        <v>1051061.08394</v>
      </c>
      <c r="D8" s="22">
        <v>207855</v>
      </c>
      <c r="E8" s="22">
        <v>652657.65120000008</v>
      </c>
      <c r="F8" s="22">
        <v>46145.203200000004</v>
      </c>
      <c r="G8" s="22">
        <v>73558.195200000016</v>
      </c>
    </row>
    <row r="9" spans="1:7" x14ac:dyDescent="0.25">
      <c r="A9" s="21" t="s">
        <v>15</v>
      </c>
      <c r="B9" s="22">
        <v>1398384.8000000003</v>
      </c>
      <c r="C9" s="22">
        <v>329878.97432000004</v>
      </c>
      <c r="D9" s="22">
        <v>65820.75</v>
      </c>
      <c r="E9" s="22">
        <v>198584.58456000002</v>
      </c>
      <c r="F9" s="22">
        <v>14040.632160000001</v>
      </c>
      <c r="G9" s="22">
        <v>22381.601760000001</v>
      </c>
    </row>
    <row r="10" spans="1:7" x14ac:dyDescent="0.25">
      <c r="A10" s="21" t="s">
        <v>68</v>
      </c>
      <c r="B10" s="22">
        <v>305183.7</v>
      </c>
      <c r="C10" s="22">
        <v>71992.834830000007</v>
      </c>
      <c r="D10" s="22">
        <v>13857</v>
      </c>
      <c r="E10" s="22">
        <v>43510.510080000007</v>
      </c>
      <c r="F10" s="22">
        <v>3076.3468800000005</v>
      </c>
      <c r="G10" s="22">
        <v>4903.8796800000009</v>
      </c>
    </row>
    <row r="11" spans="1:7" x14ac:dyDescent="0.25">
      <c r="A11" s="21" t="s">
        <v>8</v>
      </c>
      <c r="B11" s="22">
        <v>3074377.1</v>
      </c>
      <c r="C11" s="22">
        <v>725245.55789000017</v>
      </c>
      <c r="D11" s="22">
        <v>148962.75</v>
      </c>
      <c r="E11" s="22">
        <v>467737.98336000007</v>
      </c>
      <c r="F11" s="22">
        <v>33070.72896</v>
      </c>
      <c r="G11" s="22">
        <v>52716.706560000006</v>
      </c>
    </row>
    <row r="12" spans="1:7" x14ac:dyDescent="0.25">
      <c r="A12" s="21" t="s">
        <v>64</v>
      </c>
      <c r="B12" s="22">
        <v>1703568.5000000002</v>
      </c>
      <c r="C12" s="22">
        <v>401871.80914999999</v>
      </c>
      <c r="D12" s="22">
        <v>79677.75</v>
      </c>
      <c r="E12" s="22">
        <v>242095.09464000002</v>
      </c>
      <c r="F12" s="22">
        <v>17116.979040000002</v>
      </c>
      <c r="G12" s="22">
        <v>27285.481440000003</v>
      </c>
    </row>
    <row r="13" spans="1:7" x14ac:dyDescent="0.25">
      <c r="A13" s="21" t="s">
        <v>20</v>
      </c>
      <c r="B13" s="22">
        <v>2647437.2000000002</v>
      </c>
      <c r="C13" s="22">
        <v>624530.43547999999</v>
      </c>
      <c r="D13" s="22">
        <v>121248.75</v>
      </c>
      <c r="E13" s="22">
        <v>380716.96320000006</v>
      </c>
      <c r="F13" s="22">
        <v>26918.035200000006</v>
      </c>
      <c r="G13" s="22">
        <v>42908.94720000001</v>
      </c>
    </row>
    <row r="14" spans="1:7" x14ac:dyDescent="0.25">
      <c r="A14" s="21" t="s">
        <v>22</v>
      </c>
      <c r="B14" s="22">
        <v>2647437.2000000002</v>
      </c>
      <c r="C14" s="22">
        <v>624530.43547999999</v>
      </c>
      <c r="D14" s="22">
        <v>121248.75</v>
      </c>
      <c r="E14" s="22">
        <v>380716.96320000006</v>
      </c>
      <c r="F14" s="22">
        <v>26918.035200000006</v>
      </c>
      <c r="G14" s="22">
        <v>42908.94720000001</v>
      </c>
    </row>
    <row r="15" spans="1:7" x14ac:dyDescent="0.25">
      <c r="A15" s="21" t="s">
        <v>3</v>
      </c>
      <c r="B15" s="22">
        <v>1490131.6000000003</v>
      </c>
      <c r="C15" s="22">
        <v>351522.04444000003</v>
      </c>
      <c r="D15" s="22">
        <v>65820.75</v>
      </c>
      <c r="E15" s="22">
        <v>198584.58456000002</v>
      </c>
      <c r="F15" s="22">
        <v>14040.632160000001</v>
      </c>
      <c r="G15" s="22">
        <v>22381.601760000001</v>
      </c>
    </row>
    <row r="16" spans="1:7" x14ac:dyDescent="0.25">
      <c r="A16" s="21" t="s">
        <v>9</v>
      </c>
      <c r="B16" s="22">
        <v>1093201.1000000001</v>
      </c>
      <c r="C16" s="22">
        <v>257886.13949</v>
      </c>
      <c r="D16" s="22">
        <v>51963.75</v>
      </c>
      <c r="E16" s="22">
        <v>155074.07448000001</v>
      </c>
      <c r="F16" s="22">
        <v>10964.285280000002</v>
      </c>
      <c r="G16" s="22">
        <v>17477.722080000003</v>
      </c>
    </row>
    <row r="17" spans="1:7" x14ac:dyDescent="0.25">
      <c r="A17" s="21" t="s">
        <v>6</v>
      </c>
      <c r="B17" s="22">
        <v>1703568.5000000002</v>
      </c>
      <c r="C17" s="22">
        <v>401871.80914999999</v>
      </c>
      <c r="D17" s="22">
        <v>79677.75</v>
      </c>
      <c r="E17" s="22">
        <v>242095.09464000002</v>
      </c>
      <c r="F17" s="22">
        <v>17116.979040000002</v>
      </c>
      <c r="G17" s="22">
        <v>27285.481440000003</v>
      </c>
    </row>
    <row r="18" spans="1:7" x14ac:dyDescent="0.25">
      <c r="A18" s="21" t="s">
        <v>5</v>
      </c>
      <c r="B18" s="22">
        <v>2887817.5500000003</v>
      </c>
      <c r="C18" s="22">
        <v>681236.16004500014</v>
      </c>
      <c r="D18" s="22">
        <v>142034.25</v>
      </c>
      <c r="E18" s="22">
        <v>432422.72064000007</v>
      </c>
      <c r="F18" s="22">
        <v>30573.815040000001</v>
      </c>
      <c r="G18" s="22">
        <v>48736.47744000001</v>
      </c>
    </row>
    <row r="19" spans="1:7" x14ac:dyDescent="0.25">
      <c r="A19" s="21" t="s">
        <v>16</v>
      </c>
      <c r="B19" s="22">
        <v>642735.80000000005</v>
      </c>
      <c r="C19" s="22">
        <v>151621.37522000002</v>
      </c>
      <c r="D19" s="22">
        <v>31178.25</v>
      </c>
      <c r="E19" s="22">
        <v>94903.597440000012</v>
      </c>
      <c r="F19" s="22">
        <v>6710.0198400000008</v>
      </c>
      <c r="G19" s="22">
        <v>10696.170240000001</v>
      </c>
    </row>
    <row r="20" spans="1:7" x14ac:dyDescent="0.25">
      <c r="A20" s="21" t="s">
        <v>12</v>
      </c>
      <c r="B20" s="22">
        <v>642735.80000000005</v>
      </c>
      <c r="C20" s="22">
        <v>151621.37522000002</v>
      </c>
      <c r="D20" s="22">
        <v>31178.25</v>
      </c>
      <c r="E20" s="22">
        <v>94903.597440000012</v>
      </c>
      <c r="F20" s="22">
        <v>6710.0198400000008</v>
      </c>
      <c r="G20" s="22">
        <v>10696.170240000001</v>
      </c>
    </row>
    <row r="21" spans="1:7" x14ac:dyDescent="0.25">
      <c r="A21" s="21" t="s">
        <v>65</v>
      </c>
      <c r="B21" s="22">
        <v>616373.30000000005</v>
      </c>
      <c r="C21" s="22">
        <v>145402.46147000001</v>
      </c>
      <c r="D21" s="22">
        <v>31178.25</v>
      </c>
      <c r="E21" s="22">
        <v>94903.597440000012</v>
      </c>
      <c r="F21" s="22">
        <v>6710.0198400000008</v>
      </c>
      <c r="G21" s="22">
        <v>10696.170240000001</v>
      </c>
    </row>
    <row r="22" spans="1:7" x14ac:dyDescent="0.25">
      <c r="A22" s="21" t="s">
        <v>17</v>
      </c>
      <c r="B22" s="22">
        <v>2008752.2000000002</v>
      </c>
      <c r="C22" s="22">
        <v>473864.64397999999</v>
      </c>
      <c r="D22" s="22">
        <v>93534.75</v>
      </c>
      <c r="E22" s="22">
        <v>285605.60472000006</v>
      </c>
      <c r="F22" s="22">
        <v>20193.325920000003</v>
      </c>
      <c r="G22" s="22">
        <v>32189.361120000005</v>
      </c>
    </row>
    <row r="23" spans="1:7" x14ac:dyDescent="0.25">
      <c r="A23" s="21" t="s">
        <v>19</v>
      </c>
      <c r="B23" s="22">
        <v>1703568.5000000002</v>
      </c>
      <c r="C23" s="22">
        <v>401871.80914999999</v>
      </c>
      <c r="D23" s="22">
        <v>79677.75</v>
      </c>
      <c r="E23" s="22">
        <v>242095.09464000002</v>
      </c>
      <c r="F23" s="22">
        <v>17116.979040000002</v>
      </c>
      <c r="G23" s="22">
        <v>27285.481440000003</v>
      </c>
    </row>
    <row r="24" spans="1:7" x14ac:dyDescent="0.25">
      <c r="A24" s="21" t="s">
        <v>1</v>
      </c>
      <c r="B24" s="22">
        <v>8151848.5999999996</v>
      </c>
      <c r="C24" s="22">
        <v>1923021.0847400001</v>
      </c>
      <c r="D24" s="22">
        <v>290997</v>
      </c>
      <c r="E24" s="22">
        <v>913720.71168000018</v>
      </c>
      <c r="F24" s="22">
        <v>64603.284480000017</v>
      </c>
      <c r="G24" s="22">
        <v>102981.47328000001</v>
      </c>
    </row>
    <row r="25" spans="1:7" x14ac:dyDescent="0.25">
      <c r="A25" s="21" t="s">
        <v>69</v>
      </c>
      <c r="B25" s="22">
        <v>305183.7</v>
      </c>
      <c r="C25" s="22">
        <v>71992.834830000007</v>
      </c>
      <c r="D25" s="22">
        <v>13857</v>
      </c>
      <c r="E25" s="22">
        <v>43510.510080000007</v>
      </c>
      <c r="F25" s="22">
        <v>3076.3468800000005</v>
      </c>
      <c r="G25" s="22">
        <v>4903.8796800000009</v>
      </c>
    </row>
    <row r="26" spans="1:7" x14ac:dyDescent="0.25">
      <c r="A26" s="21" t="s">
        <v>10</v>
      </c>
      <c r="B26" s="22">
        <v>1398384.8000000003</v>
      </c>
      <c r="C26" s="22">
        <v>329878.97432000004</v>
      </c>
      <c r="D26" s="22">
        <v>65820.75</v>
      </c>
      <c r="E26" s="22">
        <v>198584.58456000002</v>
      </c>
      <c r="F26" s="22">
        <v>14040.632160000001</v>
      </c>
      <c r="G26" s="22">
        <v>22381.601760000001</v>
      </c>
    </row>
    <row r="27" spans="1:7" x14ac:dyDescent="0.25">
      <c r="A27" s="21" t="s">
        <v>11</v>
      </c>
      <c r="B27" s="22">
        <v>2445991.1000000006</v>
      </c>
      <c r="C27" s="22">
        <v>577009.30048999994</v>
      </c>
      <c r="D27" s="22">
        <v>117784.5</v>
      </c>
      <c r="E27" s="22">
        <v>366844.28544000012</v>
      </c>
      <c r="F27" s="22">
        <v>25937.187840000006</v>
      </c>
      <c r="G27" s="22">
        <v>41345.418240000006</v>
      </c>
    </row>
    <row r="28" spans="1:7" x14ac:dyDescent="0.25">
      <c r="A28" s="21" t="s">
        <v>66</v>
      </c>
      <c r="B28" s="22">
        <v>1131274.7000000002</v>
      </c>
      <c r="C28" s="22">
        <v>266867.70172999997</v>
      </c>
      <c r="D28" s="22">
        <v>55428</v>
      </c>
      <c r="E28" s="22">
        <v>165951.70200000002</v>
      </c>
      <c r="F28" s="22">
        <v>11733.372000000003</v>
      </c>
      <c r="G28" s="22">
        <v>18703.692000000003</v>
      </c>
    </row>
    <row r="29" spans="1:7" x14ac:dyDescent="0.25">
      <c r="A29" s="21" t="s">
        <v>0</v>
      </c>
      <c r="B29" s="22">
        <v>10563308.800000001</v>
      </c>
      <c r="C29" s="22">
        <v>2491884.5459199999</v>
      </c>
      <c r="D29" s="22">
        <v>387996</v>
      </c>
      <c r="E29" s="22">
        <v>1218294.2822400003</v>
      </c>
      <c r="F29" s="22">
        <v>86137.325120000009</v>
      </c>
      <c r="G29" s="22">
        <v>137308.63104000001</v>
      </c>
    </row>
    <row r="30" spans="1:7" x14ac:dyDescent="0.25">
      <c r="A30" s="21" t="s">
        <v>25</v>
      </c>
      <c r="B30" s="22">
        <v>2578891.5000000005</v>
      </c>
      <c r="C30" s="22">
        <v>608360.50485000014</v>
      </c>
      <c r="D30" s="22">
        <v>117784.5</v>
      </c>
      <c r="E30" s="22">
        <v>369839.33568000002</v>
      </c>
      <c r="F30" s="22">
        <v>26148.948479999999</v>
      </c>
      <c r="G30" s="22">
        <v>41682.977280000006</v>
      </c>
    </row>
    <row r="31" spans="1:7" x14ac:dyDescent="0.25">
      <c r="A31" s="21" t="s">
        <v>70</v>
      </c>
      <c r="B31" s="22">
        <v>944235.90000000014</v>
      </c>
      <c r="C31" s="22">
        <v>222745.24881000002</v>
      </c>
      <c r="D31" s="22">
        <v>41571</v>
      </c>
      <c r="E31" s="22">
        <v>138726.77760000003</v>
      </c>
      <c r="F31" s="22">
        <v>9808.4736000000012</v>
      </c>
      <c r="G31" s="22">
        <v>15635.289600000002</v>
      </c>
    </row>
    <row r="32" spans="1:7" x14ac:dyDescent="0.25">
      <c r="A32" s="21" t="s">
        <v>4</v>
      </c>
      <c r="B32" s="22">
        <v>1093201.1000000001</v>
      </c>
      <c r="C32" s="22">
        <v>257886.13949</v>
      </c>
      <c r="D32" s="22">
        <v>51963.75</v>
      </c>
      <c r="E32" s="22">
        <v>155074.07448000001</v>
      </c>
      <c r="F32" s="22">
        <v>10964.285280000002</v>
      </c>
      <c r="G32" s="22">
        <v>17477.722080000003</v>
      </c>
    </row>
    <row r="33" spans="1:7" x14ac:dyDescent="0.25">
      <c r="A33" s="21" t="s">
        <v>86</v>
      </c>
      <c r="B33" s="22">
        <v>305183.7</v>
      </c>
      <c r="C33" s="22">
        <v>71992.834830000007</v>
      </c>
      <c r="D33" s="22">
        <v>13857</v>
      </c>
      <c r="E33" s="22">
        <v>43510.510080000007</v>
      </c>
      <c r="F33" s="22">
        <v>3076.3468800000005</v>
      </c>
      <c r="G33" s="22">
        <v>4903.8796800000009</v>
      </c>
    </row>
    <row r="34" spans="1:7" x14ac:dyDescent="0.25">
      <c r="A34" s="21" t="s">
        <v>67</v>
      </c>
      <c r="B34" s="22">
        <v>305183.7</v>
      </c>
      <c r="C34" s="22">
        <v>71992.834830000007</v>
      </c>
      <c r="D34" s="22">
        <v>13857</v>
      </c>
      <c r="E34" s="22">
        <v>43510.510080000007</v>
      </c>
      <c r="F34" s="22">
        <v>3076.3468800000005</v>
      </c>
      <c r="G34" s="22">
        <v>4903.8796800000009</v>
      </c>
    </row>
    <row r="35" spans="1:7" x14ac:dyDescent="0.25">
      <c r="A35" s="21" t="s">
        <v>26</v>
      </c>
      <c r="B35" s="22">
        <v>2044605.2000000004</v>
      </c>
      <c r="C35" s="22">
        <v>482322.36668000004</v>
      </c>
      <c r="D35" s="22">
        <v>96999</v>
      </c>
      <c r="E35" s="22">
        <v>304573.57056000002</v>
      </c>
      <c r="F35" s="22">
        <v>21534.428160000003</v>
      </c>
      <c r="G35" s="22">
        <v>34327.157760000002</v>
      </c>
    </row>
    <row r="36" spans="1:7" x14ac:dyDescent="0.25">
      <c r="A36" s="21" t="s">
        <v>7</v>
      </c>
      <c r="B36" s="22">
        <v>1245495.5000000002</v>
      </c>
      <c r="C36" s="22">
        <v>293812.38844999997</v>
      </c>
      <c r="D36" s="22">
        <v>65820.75</v>
      </c>
      <c r="E36" s="22">
        <v>198584.58456000002</v>
      </c>
      <c r="F36" s="22">
        <v>14040.632160000001</v>
      </c>
      <c r="G36" s="22">
        <v>22381.601760000001</v>
      </c>
    </row>
    <row r="37" spans="1:7" x14ac:dyDescent="0.25">
      <c r="A37" s="21" t="s">
        <v>87</v>
      </c>
      <c r="B37" s="22">
        <v>305183.7</v>
      </c>
      <c r="C37" s="22">
        <v>71992.834830000007</v>
      </c>
      <c r="D37" s="22">
        <v>13857</v>
      </c>
      <c r="E37" s="22">
        <v>43510.510080000007</v>
      </c>
      <c r="F37" s="22">
        <v>3076.3468800000005</v>
      </c>
      <c r="G37" s="22">
        <v>4903.8796800000009</v>
      </c>
    </row>
    <row r="38" spans="1:7" x14ac:dyDescent="0.25">
      <c r="A38" s="21" t="s">
        <v>14</v>
      </c>
      <c r="B38" s="22">
        <v>2647437.2000000002</v>
      </c>
      <c r="C38" s="22">
        <v>624530.43547999999</v>
      </c>
      <c r="D38" s="22">
        <v>121248.75</v>
      </c>
      <c r="E38" s="22">
        <v>380716.96320000006</v>
      </c>
      <c r="F38" s="22">
        <v>26918.035200000006</v>
      </c>
      <c r="G38" s="22">
        <v>42908.94720000001</v>
      </c>
    </row>
    <row r="39" spans="1:7" x14ac:dyDescent="0.25">
      <c r="A39" s="21" t="s">
        <v>85</v>
      </c>
      <c r="B39" s="22">
        <v>3137211.4</v>
      </c>
      <c r="C39" s="22">
        <v>740068.16926000011</v>
      </c>
      <c r="D39" s="22">
        <v>162819.75</v>
      </c>
      <c r="E39" s="22">
        <v>503158.15512000013</v>
      </c>
      <c r="F39" s="22">
        <v>35575.060320000004</v>
      </c>
      <c r="G39" s="22">
        <v>56708.759520000007</v>
      </c>
    </row>
    <row r="40" spans="1:7" x14ac:dyDescent="0.25">
      <c r="A40" s="21" t="s">
        <v>89</v>
      </c>
      <c r="B40">
        <v>71984492.450000033</v>
      </c>
      <c r="C40">
        <v>16981141.768955</v>
      </c>
      <c r="D40">
        <v>3204431.25</v>
      </c>
      <c r="E40">
        <v>9925205.6577600036</v>
      </c>
      <c r="F40">
        <v>701746.73984000029</v>
      </c>
      <c r="G40">
        <v>1118626.6089600003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B0DB6-B645-4EE7-83B8-4BB26CEFCA93}">
  <sheetPr codeName="Sheet6"/>
  <dimension ref="A2:I39"/>
  <sheetViews>
    <sheetView zoomScale="84" zoomScaleNormal="84" workbookViewId="0">
      <selection activeCell="B3" sqref="B3"/>
    </sheetView>
  </sheetViews>
  <sheetFormatPr defaultRowHeight="15" x14ac:dyDescent="0.25"/>
  <cols>
    <col min="1" max="1" width="48.42578125" customWidth="1"/>
    <col min="2" max="8" width="12.42578125" customWidth="1"/>
  </cols>
  <sheetData>
    <row r="2" spans="1:8" x14ac:dyDescent="0.25">
      <c r="A2" s="26"/>
      <c r="B2" s="27" t="s">
        <v>62</v>
      </c>
      <c r="C2" s="27" t="s">
        <v>49</v>
      </c>
      <c r="D2" s="27" t="s">
        <v>63</v>
      </c>
      <c r="E2" s="27" t="s">
        <v>42</v>
      </c>
      <c r="F2" s="27" t="s">
        <v>43</v>
      </c>
      <c r="G2" s="27" t="s">
        <v>96</v>
      </c>
      <c r="H2" s="27" t="s">
        <v>61</v>
      </c>
    </row>
    <row r="3" spans="1:8" x14ac:dyDescent="0.25">
      <c r="A3" s="21" t="s">
        <v>23</v>
      </c>
      <c r="B3" s="22">
        <v>616373.30000000005</v>
      </c>
      <c r="C3" s="22">
        <v>145402.46147000001</v>
      </c>
      <c r="D3" s="22">
        <v>31178.25</v>
      </c>
      <c r="E3" s="22">
        <v>94903.597440000012</v>
      </c>
      <c r="F3" s="22">
        <v>6710.0198400000008</v>
      </c>
      <c r="G3" s="22">
        <v>10696.170240000001</v>
      </c>
      <c r="H3" s="23">
        <f>ROUND(SUM(B3:G3),0)</f>
        <v>905264</v>
      </c>
    </row>
    <row r="4" spans="1:8" x14ac:dyDescent="0.25">
      <c r="A4" s="21" t="s">
        <v>18</v>
      </c>
      <c r="B4" s="22">
        <v>1398384.8000000003</v>
      </c>
      <c r="C4" s="22">
        <v>329878.97432000004</v>
      </c>
      <c r="D4" s="22">
        <v>65820.75</v>
      </c>
      <c r="E4" s="22">
        <v>198584.58456000002</v>
      </c>
      <c r="F4" s="22">
        <v>14040.632160000001</v>
      </c>
      <c r="G4" s="22">
        <v>22381.601760000001</v>
      </c>
      <c r="H4" s="23">
        <f t="shared" ref="H4:H38" si="0">ROUND(SUM(B4:G4),0)</f>
        <v>2029091</v>
      </c>
    </row>
    <row r="5" spans="1:8" x14ac:dyDescent="0.25">
      <c r="A5" s="21" t="s">
        <v>13</v>
      </c>
      <c r="B5" s="22">
        <v>1703568.5000000002</v>
      </c>
      <c r="C5" s="22">
        <v>401871.80914999999</v>
      </c>
      <c r="D5" s="22">
        <v>79677.75</v>
      </c>
      <c r="E5" s="22">
        <v>242095.09464000002</v>
      </c>
      <c r="F5" s="22">
        <v>17116.979040000002</v>
      </c>
      <c r="G5" s="22">
        <v>27285.481440000003</v>
      </c>
      <c r="H5" s="23">
        <f t="shared" si="0"/>
        <v>2471616</v>
      </c>
    </row>
    <row r="6" spans="1:8" x14ac:dyDescent="0.25">
      <c r="A6" s="21" t="s">
        <v>21</v>
      </c>
      <c r="B6" s="22">
        <v>642735.80000000005</v>
      </c>
      <c r="C6" s="22">
        <v>151621.37522000002</v>
      </c>
      <c r="D6" s="22">
        <v>31178.25</v>
      </c>
      <c r="E6" s="22">
        <v>94903.597440000012</v>
      </c>
      <c r="F6" s="22">
        <v>6710.0198400000008</v>
      </c>
      <c r="G6" s="22">
        <v>10696.170240000001</v>
      </c>
      <c r="H6" s="23">
        <f t="shared" si="0"/>
        <v>937845</v>
      </c>
    </row>
    <row r="7" spans="1:8" x14ac:dyDescent="0.25">
      <c r="A7" s="21" t="s">
        <v>2</v>
      </c>
      <c r="B7" s="22">
        <v>4455536.6000000006</v>
      </c>
      <c r="C7" s="22">
        <v>1051061.08394</v>
      </c>
      <c r="D7" s="22">
        <v>207855</v>
      </c>
      <c r="E7" s="22">
        <v>652657.65120000008</v>
      </c>
      <c r="F7" s="22">
        <v>46145.203200000004</v>
      </c>
      <c r="G7" s="22">
        <v>73558.195200000016</v>
      </c>
      <c r="H7" s="23">
        <f t="shared" si="0"/>
        <v>6486814</v>
      </c>
    </row>
    <row r="8" spans="1:8" x14ac:dyDescent="0.25">
      <c r="A8" s="21" t="s">
        <v>15</v>
      </c>
      <c r="B8" s="22">
        <v>1398384.8000000003</v>
      </c>
      <c r="C8" s="22">
        <v>329878.97432000004</v>
      </c>
      <c r="D8" s="22">
        <v>65820.75</v>
      </c>
      <c r="E8" s="22">
        <v>198584.58456000002</v>
      </c>
      <c r="F8" s="22">
        <v>14040.632160000001</v>
      </c>
      <c r="G8" s="22">
        <v>22381.601760000001</v>
      </c>
      <c r="H8" s="23">
        <f t="shared" si="0"/>
        <v>2029091</v>
      </c>
    </row>
    <row r="9" spans="1:8" x14ac:dyDescent="0.25">
      <c r="A9" s="21" t="s">
        <v>68</v>
      </c>
      <c r="B9" s="22">
        <v>305183.7</v>
      </c>
      <c r="C9" s="22">
        <v>71992.834830000007</v>
      </c>
      <c r="D9" s="22">
        <v>13857</v>
      </c>
      <c r="E9" s="22">
        <v>43510.510080000007</v>
      </c>
      <c r="F9" s="22">
        <v>3076.3468800000005</v>
      </c>
      <c r="G9" s="22">
        <v>4903.8796800000009</v>
      </c>
      <c r="H9" s="23">
        <f t="shared" si="0"/>
        <v>442524</v>
      </c>
    </row>
    <row r="10" spans="1:8" x14ac:dyDescent="0.25">
      <c r="A10" s="21" t="s">
        <v>8</v>
      </c>
      <c r="B10" s="22">
        <v>3074377.1</v>
      </c>
      <c r="C10" s="22">
        <v>725245.55789000017</v>
      </c>
      <c r="D10" s="22">
        <v>148962.75</v>
      </c>
      <c r="E10" s="22">
        <v>467737.98336000007</v>
      </c>
      <c r="F10" s="22">
        <v>33070.72896</v>
      </c>
      <c r="G10" s="22">
        <v>52716.706560000006</v>
      </c>
      <c r="H10" s="23">
        <f t="shared" si="0"/>
        <v>4502111</v>
      </c>
    </row>
    <row r="11" spans="1:8" x14ac:dyDescent="0.25">
      <c r="A11" s="21" t="s">
        <v>64</v>
      </c>
      <c r="B11" s="22">
        <v>1703568.5000000002</v>
      </c>
      <c r="C11" s="22">
        <v>401871.80914999999</v>
      </c>
      <c r="D11" s="22">
        <v>79677.75</v>
      </c>
      <c r="E11" s="22">
        <v>242095.09464000002</v>
      </c>
      <c r="F11" s="22">
        <v>17116.979040000002</v>
      </c>
      <c r="G11" s="22">
        <v>27285.481440000003</v>
      </c>
      <c r="H11" s="23">
        <f t="shared" si="0"/>
        <v>2471616</v>
      </c>
    </row>
    <row r="12" spans="1:8" x14ac:dyDescent="0.25">
      <c r="A12" s="21" t="s">
        <v>20</v>
      </c>
      <c r="B12" s="22">
        <v>2647437.2000000002</v>
      </c>
      <c r="C12" s="22">
        <v>624530.43547999999</v>
      </c>
      <c r="D12" s="22">
        <v>121248.75</v>
      </c>
      <c r="E12" s="22">
        <v>380716.96320000006</v>
      </c>
      <c r="F12" s="22">
        <v>26918.035200000006</v>
      </c>
      <c r="G12" s="22">
        <v>42908.94720000001</v>
      </c>
      <c r="H12" s="23">
        <f t="shared" si="0"/>
        <v>3843760</v>
      </c>
    </row>
    <row r="13" spans="1:8" x14ac:dyDescent="0.25">
      <c r="A13" s="21" t="s">
        <v>22</v>
      </c>
      <c r="B13" s="22">
        <v>2647437.2000000002</v>
      </c>
      <c r="C13" s="22">
        <v>624530.43547999999</v>
      </c>
      <c r="D13" s="22">
        <v>121248.75</v>
      </c>
      <c r="E13" s="22">
        <v>380716.96320000006</v>
      </c>
      <c r="F13" s="22">
        <v>26918.035200000006</v>
      </c>
      <c r="G13" s="22">
        <v>42908.94720000001</v>
      </c>
      <c r="H13" s="23">
        <f t="shared" si="0"/>
        <v>3843760</v>
      </c>
    </row>
    <row r="14" spans="1:8" x14ac:dyDescent="0.25">
      <c r="A14" s="21" t="s">
        <v>3</v>
      </c>
      <c r="B14" s="22">
        <v>1490131.6000000003</v>
      </c>
      <c r="C14" s="22">
        <v>351522.04444000003</v>
      </c>
      <c r="D14" s="22">
        <v>65820.75</v>
      </c>
      <c r="E14" s="22">
        <v>198584.58456000002</v>
      </c>
      <c r="F14" s="22">
        <v>14040.632160000001</v>
      </c>
      <c r="G14" s="22">
        <v>22381.601760000001</v>
      </c>
      <c r="H14" s="23">
        <f t="shared" si="0"/>
        <v>2142481</v>
      </c>
    </row>
    <row r="15" spans="1:8" x14ac:dyDescent="0.25">
      <c r="A15" s="21" t="s">
        <v>9</v>
      </c>
      <c r="B15" s="22">
        <v>1093201.1000000001</v>
      </c>
      <c r="C15" s="22">
        <v>257886.13949</v>
      </c>
      <c r="D15" s="22">
        <v>51963.75</v>
      </c>
      <c r="E15" s="22">
        <v>155074.07448000001</v>
      </c>
      <c r="F15" s="22">
        <v>10964.285280000002</v>
      </c>
      <c r="G15" s="22">
        <v>17477.722080000003</v>
      </c>
      <c r="H15" s="23">
        <f t="shared" si="0"/>
        <v>1586567</v>
      </c>
    </row>
    <row r="16" spans="1:8" x14ac:dyDescent="0.25">
      <c r="A16" s="21" t="s">
        <v>6</v>
      </c>
      <c r="B16" s="22">
        <v>1703568.5000000002</v>
      </c>
      <c r="C16" s="22">
        <v>401871.80914999999</v>
      </c>
      <c r="D16" s="22">
        <v>79677.75</v>
      </c>
      <c r="E16" s="22">
        <v>242095.09464000002</v>
      </c>
      <c r="F16" s="22">
        <v>17116.979040000002</v>
      </c>
      <c r="G16" s="22">
        <v>27285.481440000003</v>
      </c>
      <c r="H16" s="23">
        <f t="shared" si="0"/>
        <v>2471616</v>
      </c>
    </row>
    <row r="17" spans="1:8" x14ac:dyDescent="0.25">
      <c r="A17" s="21" t="s">
        <v>5</v>
      </c>
      <c r="B17" s="22">
        <v>2887817.5500000003</v>
      </c>
      <c r="C17" s="22">
        <v>681236.16004500014</v>
      </c>
      <c r="D17" s="22">
        <v>142034.25</v>
      </c>
      <c r="E17" s="22">
        <v>432422.72064000007</v>
      </c>
      <c r="F17" s="22">
        <v>30573.815040000001</v>
      </c>
      <c r="G17" s="22">
        <v>48736.47744000001</v>
      </c>
      <c r="H17" s="23">
        <f t="shared" si="0"/>
        <v>4222821</v>
      </c>
    </row>
    <row r="18" spans="1:8" x14ac:dyDescent="0.25">
      <c r="A18" s="21" t="s">
        <v>16</v>
      </c>
      <c r="B18" s="22">
        <v>642735.80000000005</v>
      </c>
      <c r="C18" s="22">
        <v>151621.37522000002</v>
      </c>
      <c r="D18" s="22">
        <v>31178.25</v>
      </c>
      <c r="E18" s="22">
        <v>94903.597440000012</v>
      </c>
      <c r="F18" s="22">
        <v>6710.0198400000008</v>
      </c>
      <c r="G18" s="22">
        <v>10696.170240000001</v>
      </c>
      <c r="H18" s="23">
        <f t="shared" si="0"/>
        <v>937845</v>
      </c>
    </row>
    <row r="19" spans="1:8" x14ac:dyDescent="0.25">
      <c r="A19" s="21" t="s">
        <v>12</v>
      </c>
      <c r="B19" s="22">
        <v>642735.80000000005</v>
      </c>
      <c r="C19" s="22">
        <v>151621.37522000002</v>
      </c>
      <c r="D19" s="22">
        <v>31178.25</v>
      </c>
      <c r="E19" s="22">
        <v>94903.597440000012</v>
      </c>
      <c r="F19" s="22">
        <v>6710.0198400000008</v>
      </c>
      <c r="G19" s="22">
        <v>10696.170240000001</v>
      </c>
      <c r="H19" s="23">
        <f t="shared" si="0"/>
        <v>937845</v>
      </c>
    </row>
    <row r="20" spans="1:8" x14ac:dyDescent="0.25">
      <c r="A20" s="21" t="s">
        <v>65</v>
      </c>
      <c r="B20" s="22">
        <v>616373.30000000005</v>
      </c>
      <c r="C20" s="22">
        <v>145402.46147000001</v>
      </c>
      <c r="D20" s="22">
        <v>31178.25</v>
      </c>
      <c r="E20" s="22">
        <v>94903.597440000012</v>
      </c>
      <c r="F20" s="22">
        <v>6710.0198400000008</v>
      </c>
      <c r="G20" s="22">
        <v>10696.170240000001</v>
      </c>
      <c r="H20" s="23">
        <f t="shared" si="0"/>
        <v>905264</v>
      </c>
    </row>
    <row r="21" spans="1:8" x14ac:dyDescent="0.25">
      <c r="A21" s="21" t="s">
        <v>17</v>
      </c>
      <c r="B21" s="22">
        <v>2008752.2000000002</v>
      </c>
      <c r="C21" s="22">
        <v>473864.64397999999</v>
      </c>
      <c r="D21" s="22">
        <v>93534.75</v>
      </c>
      <c r="E21" s="22">
        <v>285605.60472000006</v>
      </c>
      <c r="F21" s="22">
        <v>20193.325920000003</v>
      </c>
      <c r="G21" s="22">
        <v>32189.361120000005</v>
      </c>
      <c r="H21" s="23">
        <f t="shared" si="0"/>
        <v>2914140</v>
      </c>
    </row>
    <row r="22" spans="1:8" x14ac:dyDescent="0.25">
      <c r="A22" s="21" t="s">
        <v>19</v>
      </c>
      <c r="B22" s="22">
        <v>1703568.5000000002</v>
      </c>
      <c r="C22" s="22">
        <v>401871.80914999999</v>
      </c>
      <c r="D22" s="22">
        <v>79677.75</v>
      </c>
      <c r="E22" s="22">
        <v>242095.09464000002</v>
      </c>
      <c r="F22" s="22">
        <v>17116.979040000002</v>
      </c>
      <c r="G22" s="22">
        <v>27285.481440000003</v>
      </c>
      <c r="H22" s="23">
        <f t="shared" si="0"/>
        <v>2471616</v>
      </c>
    </row>
    <row r="23" spans="1:8" x14ac:dyDescent="0.25">
      <c r="A23" s="21" t="s">
        <v>1</v>
      </c>
      <c r="B23" s="22">
        <v>8151848.5999999996</v>
      </c>
      <c r="C23" s="22">
        <v>1923021.0847400001</v>
      </c>
      <c r="D23" s="22">
        <v>290997</v>
      </c>
      <c r="E23" s="22">
        <v>913720.71168000018</v>
      </c>
      <c r="F23" s="22">
        <v>64603.284480000017</v>
      </c>
      <c r="G23" s="22">
        <v>102981.47328000001</v>
      </c>
      <c r="H23" s="23">
        <f t="shared" si="0"/>
        <v>11447172</v>
      </c>
    </row>
    <row r="24" spans="1:8" x14ac:dyDescent="0.25">
      <c r="A24" s="21" t="s">
        <v>69</v>
      </c>
      <c r="B24" s="22">
        <v>305183.7</v>
      </c>
      <c r="C24" s="22">
        <v>71992.834830000007</v>
      </c>
      <c r="D24" s="22">
        <v>13857</v>
      </c>
      <c r="E24" s="22">
        <v>43510.510080000007</v>
      </c>
      <c r="F24" s="22">
        <v>3076.3468800000005</v>
      </c>
      <c r="G24" s="22">
        <v>4903.8796800000009</v>
      </c>
      <c r="H24" s="23">
        <f t="shared" si="0"/>
        <v>442524</v>
      </c>
    </row>
    <row r="25" spans="1:8" x14ac:dyDescent="0.25">
      <c r="A25" s="21" t="s">
        <v>10</v>
      </c>
      <c r="B25" s="22">
        <v>1398384.8000000003</v>
      </c>
      <c r="C25" s="22">
        <v>329878.97432000004</v>
      </c>
      <c r="D25" s="22">
        <v>65820.75</v>
      </c>
      <c r="E25" s="22">
        <v>198584.58456000002</v>
      </c>
      <c r="F25" s="22">
        <v>14040.632160000001</v>
      </c>
      <c r="G25" s="22">
        <v>22381.601760000001</v>
      </c>
      <c r="H25" s="23">
        <f t="shared" si="0"/>
        <v>2029091</v>
      </c>
    </row>
    <row r="26" spans="1:8" x14ac:dyDescent="0.25">
      <c r="A26" s="21" t="s">
        <v>11</v>
      </c>
      <c r="B26" s="22">
        <v>2445991.1000000006</v>
      </c>
      <c r="C26" s="22">
        <v>577009.30048999994</v>
      </c>
      <c r="D26" s="22">
        <v>117784.5</v>
      </c>
      <c r="E26" s="22">
        <v>366844.28544000012</v>
      </c>
      <c r="F26" s="22">
        <v>25937.187840000006</v>
      </c>
      <c r="G26" s="22">
        <v>41345.418240000006</v>
      </c>
      <c r="H26" s="23">
        <f t="shared" si="0"/>
        <v>3574912</v>
      </c>
    </row>
    <row r="27" spans="1:8" x14ac:dyDescent="0.25">
      <c r="A27" s="21" t="s">
        <v>66</v>
      </c>
      <c r="B27" s="22">
        <v>1131274.7000000002</v>
      </c>
      <c r="C27" s="22">
        <v>266867.70172999997</v>
      </c>
      <c r="D27" s="22">
        <v>55428</v>
      </c>
      <c r="E27" s="22">
        <v>165951.70200000002</v>
      </c>
      <c r="F27" s="22">
        <v>11733.372000000003</v>
      </c>
      <c r="G27" s="22">
        <v>18703.692000000003</v>
      </c>
      <c r="H27" s="23">
        <f t="shared" si="0"/>
        <v>1649959</v>
      </c>
    </row>
    <row r="28" spans="1:8" x14ac:dyDescent="0.25">
      <c r="A28" s="21" t="s">
        <v>0</v>
      </c>
      <c r="B28" s="22">
        <v>10563308.800000001</v>
      </c>
      <c r="C28" s="22">
        <v>2491884.5459199999</v>
      </c>
      <c r="D28" s="22">
        <v>387996</v>
      </c>
      <c r="E28" s="22">
        <v>1218294.2822400003</v>
      </c>
      <c r="F28" s="22">
        <v>86137.325120000009</v>
      </c>
      <c r="G28" s="22">
        <v>137308.63104000001</v>
      </c>
      <c r="H28" s="23">
        <f t="shared" si="0"/>
        <v>14884930</v>
      </c>
    </row>
    <row r="29" spans="1:8" x14ac:dyDescent="0.25">
      <c r="A29" s="21" t="s">
        <v>25</v>
      </c>
      <c r="B29" s="22">
        <v>2578891.5000000005</v>
      </c>
      <c r="C29" s="22">
        <v>608360.50485000014</v>
      </c>
      <c r="D29" s="22">
        <v>117784.5</v>
      </c>
      <c r="E29" s="22">
        <v>369839.33568000002</v>
      </c>
      <c r="F29" s="22">
        <v>26148.948479999999</v>
      </c>
      <c r="G29" s="22">
        <v>41682.977280000006</v>
      </c>
      <c r="H29" s="23">
        <f t="shared" si="0"/>
        <v>3742708</v>
      </c>
    </row>
    <row r="30" spans="1:8" x14ac:dyDescent="0.25">
      <c r="A30" s="21" t="s">
        <v>70</v>
      </c>
      <c r="B30" s="22">
        <v>944235.90000000014</v>
      </c>
      <c r="C30" s="22">
        <v>222745.24881000002</v>
      </c>
      <c r="D30" s="22">
        <v>41571</v>
      </c>
      <c r="E30" s="22">
        <v>138726.77760000003</v>
      </c>
      <c r="F30" s="22">
        <v>9808.4736000000012</v>
      </c>
      <c r="G30" s="22">
        <v>15635.289600000002</v>
      </c>
      <c r="H30" s="23">
        <f t="shared" si="0"/>
        <v>1372723</v>
      </c>
    </row>
    <row r="31" spans="1:8" x14ac:dyDescent="0.25">
      <c r="A31" s="21" t="s">
        <v>4</v>
      </c>
      <c r="B31" s="22">
        <v>1093201.1000000001</v>
      </c>
      <c r="C31" s="22">
        <v>257886.13949</v>
      </c>
      <c r="D31" s="22">
        <v>51963.75</v>
      </c>
      <c r="E31" s="22">
        <v>155074.07448000001</v>
      </c>
      <c r="F31" s="22">
        <v>10964.285280000002</v>
      </c>
      <c r="G31" s="22">
        <v>17477.722080000003</v>
      </c>
      <c r="H31" s="23">
        <f t="shared" si="0"/>
        <v>1586567</v>
      </c>
    </row>
    <row r="32" spans="1:8" x14ac:dyDescent="0.25">
      <c r="A32" s="21" t="s">
        <v>86</v>
      </c>
      <c r="B32" s="22">
        <v>305183.7</v>
      </c>
      <c r="C32" s="22">
        <v>71992.834830000007</v>
      </c>
      <c r="D32" s="22">
        <v>13857</v>
      </c>
      <c r="E32" s="22">
        <v>43510.510080000007</v>
      </c>
      <c r="F32" s="22">
        <v>3076.3468800000005</v>
      </c>
      <c r="G32" s="22">
        <v>4903.8796800000009</v>
      </c>
      <c r="H32" s="23">
        <f t="shared" si="0"/>
        <v>442524</v>
      </c>
    </row>
    <row r="33" spans="1:9" x14ac:dyDescent="0.25">
      <c r="A33" s="21" t="s">
        <v>67</v>
      </c>
      <c r="B33" s="22">
        <v>305183.7</v>
      </c>
      <c r="C33" s="22">
        <v>71992.834830000007</v>
      </c>
      <c r="D33" s="22">
        <v>13857</v>
      </c>
      <c r="E33" s="22">
        <v>43510.510080000007</v>
      </c>
      <c r="F33" s="22">
        <v>3076.3468800000005</v>
      </c>
      <c r="G33" s="22">
        <v>4903.8796800000009</v>
      </c>
      <c r="H33" s="23">
        <f t="shared" si="0"/>
        <v>442524</v>
      </c>
    </row>
    <row r="34" spans="1:9" x14ac:dyDescent="0.25">
      <c r="A34" s="21" t="s">
        <v>26</v>
      </c>
      <c r="B34" s="22">
        <v>2044605.2000000004</v>
      </c>
      <c r="C34" s="22">
        <v>482322.36668000004</v>
      </c>
      <c r="D34" s="22">
        <v>96999</v>
      </c>
      <c r="E34" s="22">
        <v>304573.57056000002</v>
      </c>
      <c r="F34" s="22">
        <v>21534.428160000003</v>
      </c>
      <c r="G34" s="22">
        <v>34327.157760000002</v>
      </c>
      <c r="H34" s="23">
        <f t="shared" si="0"/>
        <v>2984362</v>
      </c>
    </row>
    <row r="35" spans="1:9" x14ac:dyDescent="0.25">
      <c r="A35" s="21" t="s">
        <v>7</v>
      </c>
      <c r="B35" s="22">
        <v>1245495.5000000002</v>
      </c>
      <c r="C35" s="22">
        <v>293812.38844999997</v>
      </c>
      <c r="D35" s="22">
        <v>65820.75</v>
      </c>
      <c r="E35" s="22">
        <v>198584.58456000002</v>
      </c>
      <c r="F35" s="22">
        <v>14040.632160000001</v>
      </c>
      <c r="G35" s="22">
        <v>22381.601760000001</v>
      </c>
      <c r="H35" s="23">
        <f t="shared" si="0"/>
        <v>1840135</v>
      </c>
    </row>
    <row r="36" spans="1:9" x14ac:dyDescent="0.25">
      <c r="A36" s="21" t="s">
        <v>87</v>
      </c>
      <c r="B36" s="22">
        <v>305183.7</v>
      </c>
      <c r="C36" s="22">
        <v>71992.834830000007</v>
      </c>
      <c r="D36" s="22">
        <v>13857</v>
      </c>
      <c r="E36" s="22">
        <v>43510.510080000007</v>
      </c>
      <c r="F36" s="22">
        <v>3076.3468800000005</v>
      </c>
      <c r="G36" s="22">
        <v>4903.8796800000009</v>
      </c>
      <c r="H36" s="23">
        <f t="shared" si="0"/>
        <v>442524</v>
      </c>
    </row>
    <row r="37" spans="1:9" x14ac:dyDescent="0.25">
      <c r="A37" s="21" t="s">
        <v>14</v>
      </c>
      <c r="B37" s="22">
        <v>2647437.2000000002</v>
      </c>
      <c r="C37" s="22">
        <v>624530.43547999999</v>
      </c>
      <c r="D37" s="22">
        <v>121248.75</v>
      </c>
      <c r="E37" s="22">
        <v>380716.96320000006</v>
      </c>
      <c r="F37" s="22">
        <v>26918.035200000006</v>
      </c>
      <c r="G37" s="22">
        <v>42908.94720000001</v>
      </c>
      <c r="H37" s="23">
        <f t="shared" si="0"/>
        <v>3843760</v>
      </c>
    </row>
    <row r="38" spans="1:9" x14ac:dyDescent="0.25">
      <c r="A38" s="21" t="s">
        <v>85</v>
      </c>
      <c r="B38" s="22">
        <v>3137211.4</v>
      </c>
      <c r="C38" s="22">
        <v>740068.16926000011</v>
      </c>
      <c r="D38" s="22">
        <v>162819.75</v>
      </c>
      <c r="E38" s="22">
        <v>503158.15512000013</v>
      </c>
      <c r="F38" s="22">
        <v>35575.060320000004</v>
      </c>
      <c r="G38" s="22">
        <v>56708.759520000007</v>
      </c>
      <c r="H38" s="23">
        <f t="shared" si="0"/>
        <v>4635541</v>
      </c>
    </row>
    <row r="39" spans="1:9" ht="15.75" x14ac:dyDescent="0.25">
      <c r="A39" s="24" t="s">
        <v>61</v>
      </c>
      <c r="B39" s="23">
        <f t="shared" ref="B39:G39" si="1">ROUND(SUM(B3:B38),0)</f>
        <v>71984492</v>
      </c>
      <c r="C39" s="23">
        <f t="shared" si="1"/>
        <v>16981142</v>
      </c>
      <c r="D39" s="23">
        <f t="shared" si="1"/>
        <v>3204431</v>
      </c>
      <c r="E39" s="23">
        <f t="shared" si="1"/>
        <v>9925206</v>
      </c>
      <c r="F39" s="23">
        <f t="shared" si="1"/>
        <v>701747</v>
      </c>
      <c r="G39" s="23">
        <f t="shared" si="1"/>
        <v>1118627</v>
      </c>
      <c r="H39" s="23">
        <f>SUM(B39:G39)</f>
        <v>103915645</v>
      </c>
      <c r="I39" s="2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032104-62E6-49D6-9B8D-F038E6122252}">
  <sheetPr>
    <tabColor theme="9" tint="0.79998168889431442"/>
    <pageSetUpPr fitToPage="1"/>
  </sheetPr>
  <dimension ref="A1:AI13"/>
  <sheetViews>
    <sheetView tabSelected="1" zoomScale="68" zoomScaleNormal="68" workbookViewId="0">
      <selection activeCell="F25" sqref="F25"/>
    </sheetView>
  </sheetViews>
  <sheetFormatPr defaultColWidth="9.42578125" defaultRowHeight="12.75" outlineLevelCol="1" x14ac:dyDescent="0.2"/>
  <cols>
    <col min="1" max="1" width="25.7109375" style="29" customWidth="1"/>
    <col min="2" max="2" width="17" style="29" customWidth="1"/>
    <col min="3" max="3" width="13.28515625" style="29" customWidth="1"/>
    <col min="4" max="4" width="15" style="29" customWidth="1" outlineLevel="1"/>
    <col min="5" max="5" width="12.7109375" style="29" customWidth="1" outlineLevel="1"/>
    <col min="6" max="6" width="11.7109375" style="29" customWidth="1" outlineLevel="1"/>
    <col min="7" max="7" width="8" style="29" customWidth="1" outlineLevel="1"/>
    <col min="8" max="8" width="5.7109375" style="29" customWidth="1" outlineLevel="1"/>
    <col min="9" max="9" width="11.28515625" style="29" customWidth="1" outlineLevel="1"/>
    <col min="10" max="11" width="5.7109375" style="29" customWidth="1" outlineLevel="1"/>
    <col min="12" max="12" width="9.85546875" style="29" customWidth="1" outlineLevel="1"/>
    <col min="13" max="14" width="5.7109375" style="29" customWidth="1" outlineLevel="1"/>
    <col min="15" max="15" width="10.5703125" style="29" customWidth="1" outlineLevel="1"/>
    <col min="16" max="17" width="5.7109375" style="29" customWidth="1" outlineLevel="1"/>
    <col min="18" max="18" width="11.85546875" style="29" customWidth="1" outlineLevel="1"/>
    <col min="19" max="20" width="5.7109375" style="29" customWidth="1" outlineLevel="1"/>
    <col min="21" max="21" width="10.5703125" style="29" customWidth="1" outlineLevel="1"/>
    <col min="22" max="23" width="5.7109375" style="29" customWidth="1" outlineLevel="1"/>
    <col min="24" max="24" width="11" style="29" customWidth="1" outlineLevel="1"/>
    <col min="25" max="25" width="9.42578125" style="29" customWidth="1" outlineLevel="1"/>
    <col min="26" max="26" width="8" style="29" customWidth="1" outlineLevel="1"/>
    <col min="27" max="27" width="10.28515625" style="29" customWidth="1" outlineLevel="1"/>
    <col min="28" max="28" width="10.85546875" style="29" customWidth="1"/>
    <col min="29" max="29" width="15.7109375" style="29" customWidth="1"/>
    <col min="30" max="30" width="14.28515625" style="29" customWidth="1"/>
    <col min="31" max="31" width="18.28515625" style="29" customWidth="1"/>
    <col min="32" max="32" width="17.7109375" style="29" customWidth="1"/>
    <col min="33" max="33" width="14.7109375" style="29" customWidth="1"/>
    <col min="34" max="34" width="22" style="35" customWidth="1"/>
    <col min="35" max="35" width="35.7109375" style="29" customWidth="1"/>
    <col min="36" max="36" width="17.28515625" style="29" customWidth="1"/>
    <col min="37" max="37" width="15.5703125" style="29" customWidth="1"/>
    <col min="38" max="39" width="9.42578125" style="29"/>
    <col min="40" max="40" width="17.42578125" style="29" customWidth="1"/>
    <col min="41" max="16384" width="9.42578125" style="29"/>
  </cols>
  <sheetData>
    <row r="1" spans="1:35" ht="61.5" customHeight="1" x14ac:dyDescent="0.2">
      <c r="A1" s="28"/>
      <c r="B1" s="28"/>
      <c r="C1" s="28"/>
      <c r="D1" s="28"/>
      <c r="E1" s="28"/>
      <c r="F1" s="28"/>
      <c r="G1" s="28"/>
      <c r="H1" s="28"/>
      <c r="I1" s="28"/>
      <c r="J1" s="28"/>
      <c r="AE1" s="69" t="s">
        <v>105</v>
      </c>
      <c r="AF1" s="69"/>
      <c r="AG1" s="69"/>
      <c r="AH1" s="69"/>
      <c r="AI1" s="31"/>
    </row>
    <row r="2" spans="1:35" ht="17.25" customHeight="1" x14ac:dyDescent="0.2">
      <c r="A2" s="53" t="s">
        <v>115</v>
      </c>
      <c r="B2" s="28"/>
      <c r="C2" s="28"/>
      <c r="D2" s="28"/>
      <c r="E2" s="28"/>
      <c r="F2" s="28"/>
      <c r="G2" s="28"/>
      <c r="H2" s="28"/>
      <c r="I2" s="28"/>
      <c r="J2" s="28"/>
      <c r="AE2" s="30"/>
      <c r="AF2" s="30"/>
      <c r="AG2" s="30"/>
      <c r="AH2" s="30"/>
      <c r="AI2" s="31"/>
    </row>
    <row r="3" spans="1:35" s="35" customFormat="1" x14ac:dyDescent="0.2">
      <c r="A3" s="32"/>
      <c r="B3" s="33"/>
      <c r="C3" s="34"/>
      <c r="D3" s="72" t="s">
        <v>28</v>
      </c>
      <c r="E3" s="72"/>
      <c r="F3" s="72"/>
      <c r="G3" s="72" t="s">
        <v>29</v>
      </c>
      <c r="H3" s="72"/>
      <c r="I3" s="72"/>
      <c r="J3" s="72" t="s">
        <v>30</v>
      </c>
      <c r="K3" s="72"/>
      <c r="L3" s="72"/>
      <c r="M3" s="72" t="s">
        <v>31</v>
      </c>
      <c r="N3" s="72"/>
      <c r="O3" s="72"/>
      <c r="P3" s="72" t="s">
        <v>32</v>
      </c>
      <c r="Q3" s="72"/>
      <c r="R3" s="72"/>
      <c r="S3" s="70" t="s">
        <v>33</v>
      </c>
      <c r="T3" s="70"/>
      <c r="U3" s="70"/>
      <c r="V3" s="70" t="s">
        <v>34</v>
      </c>
      <c r="W3" s="70"/>
      <c r="X3" s="70"/>
      <c r="Y3" s="71" t="s">
        <v>84</v>
      </c>
      <c r="Z3" s="71"/>
      <c r="AA3" s="71"/>
      <c r="AC3" s="54" t="s">
        <v>35</v>
      </c>
      <c r="AF3" s="36">
        <v>1.3</v>
      </c>
      <c r="AG3" s="37"/>
      <c r="AI3" s="38"/>
    </row>
    <row r="4" spans="1:35" ht="85.5" customHeight="1" x14ac:dyDescent="0.2">
      <c r="A4" s="39" t="s">
        <v>98</v>
      </c>
      <c r="B4" s="39" t="s">
        <v>97</v>
      </c>
      <c r="C4" s="39" t="s">
        <v>27</v>
      </c>
      <c r="D4" s="39" t="s">
        <v>36</v>
      </c>
      <c r="E4" s="39" t="s">
        <v>37</v>
      </c>
      <c r="F4" s="39" t="s">
        <v>113</v>
      </c>
      <c r="G4" s="39" t="s">
        <v>36</v>
      </c>
      <c r="H4" s="39" t="s">
        <v>37</v>
      </c>
      <c r="I4" s="39" t="s">
        <v>113</v>
      </c>
      <c r="J4" s="39" t="s">
        <v>36</v>
      </c>
      <c r="K4" s="39" t="s">
        <v>37</v>
      </c>
      <c r="L4" s="39" t="s">
        <v>113</v>
      </c>
      <c r="M4" s="39" t="s">
        <v>36</v>
      </c>
      <c r="N4" s="39" t="s">
        <v>37</v>
      </c>
      <c r="O4" s="39" t="s">
        <v>113</v>
      </c>
      <c r="P4" s="39" t="s">
        <v>36</v>
      </c>
      <c r="Q4" s="39" t="s">
        <v>37</v>
      </c>
      <c r="R4" s="39" t="s">
        <v>113</v>
      </c>
      <c r="S4" s="39" t="s">
        <v>36</v>
      </c>
      <c r="T4" s="39" t="s">
        <v>37</v>
      </c>
      <c r="U4" s="39" t="s">
        <v>113</v>
      </c>
      <c r="V4" s="39" t="s">
        <v>36</v>
      </c>
      <c r="W4" s="39" t="s">
        <v>37</v>
      </c>
      <c r="X4" s="39" t="s">
        <v>113</v>
      </c>
      <c r="Y4" s="39" t="s">
        <v>36</v>
      </c>
      <c r="Z4" s="39" t="s">
        <v>37</v>
      </c>
      <c r="AA4" s="39" t="s">
        <v>113</v>
      </c>
      <c r="AB4" s="39" t="s">
        <v>38</v>
      </c>
      <c r="AC4" s="39" t="s">
        <v>113</v>
      </c>
      <c r="AD4" s="40" t="s">
        <v>39</v>
      </c>
      <c r="AE4" s="41" t="s">
        <v>40</v>
      </c>
      <c r="AF4" s="41" t="s">
        <v>41</v>
      </c>
      <c r="AG4" s="41" t="s">
        <v>103</v>
      </c>
      <c r="AH4" s="41" t="s">
        <v>104</v>
      </c>
      <c r="AI4" s="42"/>
    </row>
    <row r="5" spans="1:35" ht="31.5" customHeight="1" x14ac:dyDescent="0.2">
      <c r="A5" s="68" t="s">
        <v>101</v>
      </c>
      <c r="B5" s="65">
        <v>7</v>
      </c>
      <c r="C5" s="66">
        <v>1</v>
      </c>
      <c r="D5" s="63">
        <v>20</v>
      </c>
      <c r="E5" s="63">
        <v>8</v>
      </c>
      <c r="F5" s="64">
        <f>IF(D5="",0,IF((E5-D5&lt;=0),(24-D5+E5),(E5-D5)))</f>
        <v>12</v>
      </c>
      <c r="G5" s="63">
        <v>20</v>
      </c>
      <c r="H5" s="63">
        <v>8</v>
      </c>
      <c r="I5" s="64">
        <f>IF(G5="",0,IF((H5-G5&lt;=0),(24-G5+H5),(H5-G5)))</f>
        <v>12</v>
      </c>
      <c r="J5" s="63">
        <v>20</v>
      </c>
      <c r="K5" s="63">
        <v>8</v>
      </c>
      <c r="L5" s="64">
        <f>IF(J5="",0,IF((K5-J5&lt;=0),(24-J5+K5),(K5-J5)))</f>
        <v>12</v>
      </c>
      <c r="M5" s="63">
        <v>20</v>
      </c>
      <c r="N5" s="63">
        <v>8</v>
      </c>
      <c r="O5" s="64">
        <f>IF(M5="",0,IF((N5-M5&lt;=0),(24-M5+N5),(N5-M5)))</f>
        <v>12</v>
      </c>
      <c r="P5" s="63">
        <v>20</v>
      </c>
      <c r="Q5" s="63">
        <v>8</v>
      </c>
      <c r="R5" s="64">
        <f>IF(P5="",0,IF((Q5-P5&lt;=0),(24-P5+Q5),(Q5-P5)))</f>
        <v>12</v>
      </c>
      <c r="S5" s="63">
        <v>20</v>
      </c>
      <c r="T5" s="63">
        <v>8</v>
      </c>
      <c r="U5" s="64">
        <f>IF(S5="",0,IF((T5-S5&lt;=0),(24-S5+T5),(T5-S5)))</f>
        <v>12</v>
      </c>
      <c r="V5" s="63">
        <v>20</v>
      </c>
      <c r="W5" s="63">
        <v>8</v>
      </c>
      <c r="X5" s="64">
        <f>IF(V5="",0,IF((W5-V5&lt;=0),(24-V5+W5),(W5-V5)))</f>
        <v>12</v>
      </c>
      <c r="Y5" s="63">
        <v>20</v>
      </c>
      <c r="Z5" s="63">
        <v>8</v>
      </c>
      <c r="AA5" s="64">
        <f>IF(Y5="",0,IF((Z5-Y5&lt;=0),(24-Y5+Z5),(Z5-Y5)))</f>
        <v>12</v>
      </c>
      <c r="AB5" s="63">
        <f>F5+I5+L5+O5+R5+U5+X5+AA5</f>
        <v>96</v>
      </c>
      <c r="AC5" s="63">
        <f>IF(AB5=0,0,((F5*'5_pielikuma_turp_Nr1_kalendārs'!$C$58)+(I5*'5_pielikuma_turp_Nr1_kalendārs'!$D$58)+(L5*'5_pielikuma_turp_Nr1_kalendārs'!$E$58)+(O5*'5_pielikuma_turp_Nr1_kalendārs'!$F$58)+(R5*'5_pielikuma_turp_Nr1_kalendārs'!$G$58)+(U5*'5_pielikuma_turp_Nr1_kalendārs'!$H$59)+(X5*'5_pielikuma_turp_Nr1_kalendārs'!$I$60)+(AA5*'5_pielikuma_turp_Nr1_kalendārs'!$J$61)*C5))</f>
        <v>4368</v>
      </c>
      <c r="AD5" s="67">
        <f>AC5/'5_pielikuma_turp_Nr1_kalendārs'!$L$57</f>
        <v>2.1807289066400402</v>
      </c>
      <c r="AE5" s="67">
        <v>2304</v>
      </c>
      <c r="AF5" s="67">
        <f>AE5/160</f>
        <v>14.4</v>
      </c>
      <c r="AG5" s="67">
        <f>AF5*AC5</f>
        <v>62899.200000000004</v>
      </c>
      <c r="AH5" s="67">
        <f>ROUND((AG5)*1.2359,2)</f>
        <v>77737.119999999995</v>
      </c>
      <c r="AI5" s="43"/>
    </row>
    <row r="6" spans="1:35" ht="31.5" customHeight="1" x14ac:dyDescent="0.2">
      <c r="A6" s="68" t="s">
        <v>100</v>
      </c>
      <c r="B6" s="65">
        <v>7</v>
      </c>
      <c r="C6" s="66">
        <v>1</v>
      </c>
      <c r="D6" s="63">
        <v>8</v>
      </c>
      <c r="E6" s="63">
        <v>8</v>
      </c>
      <c r="F6" s="64">
        <f>IF(D6="",0,IF((E6-D6&lt;=0),(24-D6+E6),(E6-D6)))</f>
        <v>24</v>
      </c>
      <c r="G6" s="63">
        <v>8</v>
      </c>
      <c r="H6" s="63">
        <v>8</v>
      </c>
      <c r="I6" s="64">
        <f>IF(G6="",0,IF((H6-G6&lt;=0),(24-G6+H6),(H6-G6)))</f>
        <v>24</v>
      </c>
      <c r="J6" s="63">
        <v>8</v>
      </c>
      <c r="K6" s="63">
        <v>8</v>
      </c>
      <c r="L6" s="64">
        <f>IF(J6="",0,IF((K6-J6&lt;=0),(24-J6+K6),(K6-J6)))</f>
        <v>24</v>
      </c>
      <c r="M6" s="63">
        <v>8</v>
      </c>
      <c r="N6" s="63">
        <v>8</v>
      </c>
      <c r="O6" s="64">
        <f>IF(M6="",0,IF((N6-M6&lt;=0),(24-M6+N6),(N6-M6)))</f>
        <v>24</v>
      </c>
      <c r="P6" s="63">
        <v>8</v>
      </c>
      <c r="Q6" s="63">
        <v>8</v>
      </c>
      <c r="R6" s="64">
        <f>IF(P6="",0,IF((Q6-P6&lt;=0),(24-P6+Q6),(Q6-P6)))</f>
        <v>24</v>
      </c>
      <c r="S6" s="63">
        <v>8</v>
      </c>
      <c r="T6" s="63">
        <v>8</v>
      </c>
      <c r="U6" s="64">
        <f>IF(S6="",0,IF((T6-S6&lt;=0),(24-S6+T6),(T6-S6)))</f>
        <v>24</v>
      </c>
      <c r="V6" s="63">
        <v>8</v>
      </c>
      <c r="W6" s="63">
        <v>8</v>
      </c>
      <c r="X6" s="64">
        <f>IF(V6="",0,IF((W6-V6&lt;=0),(24-V6+W6),(W6-V6)))</f>
        <v>24</v>
      </c>
      <c r="Y6" s="63">
        <v>8</v>
      </c>
      <c r="Z6" s="63">
        <v>8</v>
      </c>
      <c r="AA6" s="64">
        <f>IF(Y6="",0,IF((Z6-Y6&lt;=0),(24-Y6+Z6),(Z6-Y6)))</f>
        <v>24</v>
      </c>
      <c r="AB6" s="63">
        <f>F6+I6+L6+O6+R6+U6+X6+AA6</f>
        <v>192</v>
      </c>
      <c r="AC6" s="63">
        <f>IF(AB6=0,0,((F6*'5_pielikuma_turp_Nr1_kalendārs'!$C$58)+(I6*'5_pielikuma_turp_Nr1_kalendārs'!$D$58)+(L6*'5_pielikuma_turp_Nr1_kalendārs'!$E$58)+(O6*'5_pielikuma_turp_Nr1_kalendārs'!$F$58)+(R6*'5_pielikuma_turp_Nr1_kalendārs'!$G$58)+(U6*'5_pielikuma_turp_Nr1_kalendārs'!$H$59)+(X6*'5_pielikuma_turp_Nr1_kalendārs'!$I$60)+(AA6*'5_pielikuma_turp_Nr1_kalendārs'!$J$61)*C6))</f>
        <v>8736</v>
      </c>
      <c r="AD6" s="67">
        <f>AC6/'5_pielikuma_turp_Nr1_kalendārs'!$L$57</f>
        <v>4.3614578132800803</v>
      </c>
      <c r="AE6" s="67">
        <v>1388</v>
      </c>
      <c r="AF6" s="67">
        <f>AE6/160</f>
        <v>8.6750000000000007</v>
      </c>
      <c r="AG6" s="67">
        <f>AF6*AC6</f>
        <v>75784.800000000003</v>
      </c>
      <c r="AH6" s="67">
        <f>ROUND((AG6)*1.2359,2)</f>
        <v>93662.43</v>
      </c>
      <c r="AI6" s="44"/>
    </row>
    <row r="7" spans="1:35" ht="15.6" customHeight="1" x14ac:dyDescent="0.2">
      <c r="A7" s="45"/>
      <c r="B7" s="45"/>
      <c r="C7" s="45"/>
      <c r="D7" s="45"/>
      <c r="E7" s="45"/>
      <c r="F7" s="45"/>
      <c r="G7" s="45"/>
      <c r="AH7" s="46">
        <f>SUM(AH5:AH6)</f>
        <v>171399.55</v>
      </c>
    </row>
    <row r="8" spans="1:35" ht="15.6" customHeight="1" x14ac:dyDescent="0.2">
      <c r="A8" s="45"/>
      <c r="B8" s="45"/>
      <c r="C8" s="45"/>
      <c r="D8" s="45"/>
      <c r="E8" s="45"/>
      <c r="F8" s="45"/>
      <c r="G8" s="45"/>
    </row>
    <row r="9" spans="1:35" ht="64.900000000000006" customHeight="1" x14ac:dyDescent="0.2">
      <c r="A9" s="47" t="s">
        <v>99</v>
      </c>
      <c r="B9" s="47" t="s">
        <v>110</v>
      </c>
      <c r="C9" s="47" t="s">
        <v>109</v>
      </c>
      <c r="D9" s="47" t="s">
        <v>108</v>
      </c>
      <c r="E9" s="47" t="s">
        <v>107</v>
      </c>
      <c r="F9" s="47" t="s">
        <v>106</v>
      </c>
      <c r="G9" s="45"/>
      <c r="AH9" s="29"/>
    </row>
    <row r="10" spans="1:35" ht="46.5" customHeight="1" x14ac:dyDescent="0.2">
      <c r="A10" s="62" t="s">
        <v>102</v>
      </c>
      <c r="B10" s="63">
        <v>7854</v>
      </c>
      <c r="C10" s="63">
        <f>9064+450</f>
        <v>9514</v>
      </c>
      <c r="D10" s="63">
        <v>874</v>
      </c>
      <c r="E10" s="63">
        <v>1441</v>
      </c>
      <c r="F10" s="64">
        <f>SUM(B10:E10)</f>
        <v>19683</v>
      </c>
      <c r="G10" s="45"/>
      <c r="AH10" s="29"/>
    </row>
    <row r="11" spans="1:35" x14ac:dyDescent="0.2">
      <c r="F11" s="35"/>
      <c r="G11" s="45"/>
      <c r="AH11" s="29"/>
    </row>
    <row r="12" spans="1:35" ht="26.25" thickBot="1" x14ac:dyDescent="0.25">
      <c r="A12" s="48" t="s">
        <v>111</v>
      </c>
      <c r="B12" s="49">
        <f>AH5+AH6</f>
        <v>171399.55</v>
      </c>
      <c r="F12" s="35"/>
      <c r="G12" s="45"/>
      <c r="AH12" s="29"/>
    </row>
    <row r="13" spans="1:35" ht="26.25" thickBot="1" x14ac:dyDescent="0.25">
      <c r="A13" s="50" t="s">
        <v>112</v>
      </c>
      <c r="B13" s="51">
        <f>'5_pielikums_SMPP'!F10+'5_pielikums_SMPP'!B12</f>
        <v>191082.55</v>
      </c>
      <c r="F13" s="35"/>
      <c r="G13" s="45"/>
      <c r="AH13" s="29"/>
    </row>
  </sheetData>
  <mergeCells count="9">
    <mergeCell ref="AE1:AH1"/>
    <mergeCell ref="V3:X3"/>
    <mergeCell ref="Y3:AA3"/>
    <mergeCell ref="D3:F3"/>
    <mergeCell ref="G3:I3"/>
    <mergeCell ref="J3:L3"/>
    <mergeCell ref="M3:O3"/>
    <mergeCell ref="P3:R3"/>
    <mergeCell ref="S3:U3"/>
  </mergeCells>
  <conditionalFormatting sqref="B4">
    <cfRule type="cellIs" dxfId="0" priority="1" operator="equal">
      <formula>"Atbalsta postenis no BKUS"</formula>
    </cfRule>
  </conditionalFormatting>
  <pageMargins left="0.7" right="0.7" top="0.75" bottom="0.75" header="0.3" footer="0.3"/>
  <pageSetup scale="2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C977F-F252-43A0-A918-01FF958FFCC1}">
  <sheetPr codeName="Sheet8">
    <tabColor theme="9" tint="0.79998168889431442"/>
  </sheetPr>
  <dimension ref="A1:O366"/>
  <sheetViews>
    <sheetView view="pageBreakPreview" topLeftCell="B1" zoomScale="86" zoomScaleNormal="80" zoomScaleSheetLayoutView="86" workbookViewId="0">
      <pane ySplit="3" topLeftCell="A4" activePane="bottomLeft" state="frozen"/>
      <selection activeCell="B1" sqref="B1"/>
      <selection pane="bottomLeft" activeCell="S19" sqref="S19"/>
    </sheetView>
  </sheetViews>
  <sheetFormatPr defaultColWidth="9.28515625" defaultRowHeight="12.75" x14ac:dyDescent="0.2"/>
  <cols>
    <col min="1" max="1" width="10.28515625" style="52" hidden="1" customWidth="1"/>
    <col min="2" max="2" width="23.5703125" style="52" customWidth="1"/>
    <col min="3" max="13" width="8.42578125" style="52" customWidth="1"/>
    <col min="14" max="14" width="12" style="52" customWidth="1"/>
    <col min="15" max="16384" width="9.28515625" style="52"/>
  </cols>
  <sheetData>
    <row r="1" spans="1:15" ht="53.25" customHeight="1" x14ac:dyDescent="0.2">
      <c r="J1" s="74" t="s">
        <v>114</v>
      </c>
      <c r="K1" s="74"/>
      <c r="L1" s="74"/>
      <c r="M1" s="74"/>
      <c r="N1" s="74"/>
    </row>
    <row r="2" spans="1:15" x14ac:dyDescent="0.2">
      <c r="A2" s="52">
        <v>2024</v>
      </c>
      <c r="B2" s="73" t="s">
        <v>71</v>
      </c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55"/>
    </row>
    <row r="3" spans="1:15" ht="25.5" x14ac:dyDescent="0.2">
      <c r="A3" s="56">
        <f t="array" ref="A3">DATE(2024,1,1)+ROW(A2)-1</f>
        <v>45293</v>
      </c>
      <c r="B3" s="57" t="s">
        <v>44</v>
      </c>
      <c r="C3" s="57" t="s">
        <v>45</v>
      </c>
      <c r="D3" s="57" t="s">
        <v>46</v>
      </c>
      <c r="E3" s="57" t="s">
        <v>47</v>
      </c>
      <c r="F3" s="57" t="s">
        <v>48</v>
      </c>
      <c r="G3" s="57" t="s">
        <v>45</v>
      </c>
      <c r="H3" s="58" t="s">
        <v>49</v>
      </c>
      <c r="I3" s="59" t="s">
        <v>50</v>
      </c>
      <c r="J3" s="57" t="s">
        <v>51</v>
      </c>
      <c r="K3" s="57" t="s">
        <v>52</v>
      </c>
      <c r="L3" s="57" t="s">
        <v>53</v>
      </c>
      <c r="M3" s="57" t="s">
        <v>54</v>
      </c>
      <c r="N3" s="57" t="s">
        <v>55</v>
      </c>
      <c r="O3" s="55"/>
    </row>
    <row r="4" spans="1:15" x14ac:dyDescent="0.2">
      <c r="A4" s="56">
        <f t="array" ref="A4">DATE(2024,1,1)+ROW(A3)-1</f>
        <v>45294</v>
      </c>
      <c r="B4" s="60" t="s">
        <v>72</v>
      </c>
      <c r="C4" s="13">
        <v>1</v>
      </c>
      <c r="D4" s="14">
        <f t="shared" ref="D4:D42" si="0">C4+1</f>
        <v>2</v>
      </c>
      <c r="E4" s="14">
        <f t="shared" ref="E4:I8" si="1">D4+1</f>
        <v>3</v>
      </c>
      <c r="F4" s="14">
        <f t="shared" si="1"/>
        <v>4</v>
      </c>
      <c r="G4" s="14">
        <f t="shared" si="1"/>
        <v>5</v>
      </c>
      <c r="H4" s="15">
        <f t="shared" si="1"/>
        <v>6</v>
      </c>
      <c r="I4" s="16">
        <f t="shared" si="1"/>
        <v>7</v>
      </c>
      <c r="J4" s="14">
        <v>31</v>
      </c>
      <c r="K4" s="18">
        <v>22</v>
      </c>
      <c r="L4" s="18">
        <f>K4*8</f>
        <v>176</v>
      </c>
      <c r="M4" s="13">
        <v>1</v>
      </c>
      <c r="N4" s="18"/>
      <c r="O4" s="55"/>
    </row>
    <row r="5" spans="1:15" x14ac:dyDescent="0.2">
      <c r="A5" s="56">
        <f t="array" ref="A5">DATE(2024,1,1)+ROW(A4)-1</f>
        <v>45295</v>
      </c>
      <c r="B5" s="61"/>
      <c r="C5" s="2">
        <f t="shared" ref="C5:C16" si="2">I4+1</f>
        <v>8</v>
      </c>
      <c r="D5" s="2">
        <f t="shared" si="0"/>
        <v>9</v>
      </c>
      <c r="E5" s="2">
        <f t="shared" si="1"/>
        <v>10</v>
      </c>
      <c r="F5" s="2">
        <f t="shared" si="1"/>
        <v>11</v>
      </c>
      <c r="G5" s="2">
        <f t="shared" si="1"/>
        <v>12</v>
      </c>
      <c r="H5" s="3">
        <f t="shared" si="1"/>
        <v>13</v>
      </c>
      <c r="I5" s="4">
        <f t="shared" si="1"/>
        <v>14</v>
      </c>
      <c r="J5" s="2"/>
      <c r="K5" s="2"/>
      <c r="L5" s="2"/>
      <c r="M5" s="2"/>
      <c r="N5" s="2"/>
    </row>
    <row r="6" spans="1:15" x14ac:dyDescent="0.2">
      <c r="A6" s="56">
        <f t="array" ref="A6">DATE(2024,1,1)+ROW(A5)-1</f>
        <v>45296</v>
      </c>
      <c r="B6" s="61"/>
      <c r="C6" s="2">
        <f t="shared" si="2"/>
        <v>15</v>
      </c>
      <c r="D6" s="2">
        <f t="shared" si="0"/>
        <v>16</v>
      </c>
      <c r="E6" s="2">
        <f t="shared" si="1"/>
        <v>17</v>
      </c>
      <c r="F6" s="2">
        <f t="shared" si="1"/>
        <v>18</v>
      </c>
      <c r="G6" s="2">
        <f t="shared" si="1"/>
        <v>19</v>
      </c>
      <c r="H6" s="3">
        <f t="shared" si="1"/>
        <v>20</v>
      </c>
      <c r="I6" s="4">
        <f t="shared" si="1"/>
        <v>21</v>
      </c>
      <c r="J6" s="2"/>
      <c r="K6" s="2"/>
      <c r="L6" s="2"/>
      <c r="M6" s="2"/>
      <c r="N6" s="2"/>
    </row>
    <row r="7" spans="1:15" x14ac:dyDescent="0.2">
      <c r="A7" s="56">
        <f t="array" ref="A7">DATE(2024,1,1)+ROW(A6)-1</f>
        <v>45297</v>
      </c>
      <c r="B7" s="61"/>
      <c r="C7" s="2">
        <f t="shared" si="2"/>
        <v>22</v>
      </c>
      <c r="D7" s="2">
        <f t="shared" si="0"/>
        <v>23</v>
      </c>
      <c r="E7" s="2">
        <f t="shared" si="1"/>
        <v>24</v>
      </c>
      <c r="F7" s="2">
        <f t="shared" si="1"/>
        <v>25</v>
      </c>
      <c r="G7" s="2">
        <f t="shared" si="1"/>
        <v>26</v>
      </c>
      <c r="H7" s="3">
        <f t="shared" si="1"/>
        <v>27</v>
      </c>
      <c r="I7" s="4">
        <f t="shared" si="1"/>
        <v>28</v>
      </c>
      <c r="J7" s="2"/>
      <c r="K7" s="2"/>
      <c r="L7" s="2"/>
      <c r="M7" s="2"/>
      <c r="N7" s="2"/>
    </row>
    <row r="8" spans="1:15" x14ac:dyDescent="0.2">
      <c r="A8" s="56">
        <f t="array" ref="A8">DATE(2024,1,1)+ROW(A7)-1</f>
        <v>45298</v>
      </c>
      <c r="B8" s="60" t="s">
        <v>76</v>
      </c>
      <c r="C8" s="2">
        <f t="shared" si="2"/>
        <v>29</v>
      </c>
      <c r="D8" s="2">
        <f t="shared" si="0"/>
        <v>30</v>
      </c>
      <c r="E8" s="2">
        <f>D8+1</f>
        <v>31</v>
      </c>
      <c r="F8" s="2">
        <v>1</v>
      </c>
      <c r="G8" s="2">
        <f>F8+1</f>
        <v>2</v>
      </c>
      <c r="H8" s="3">
        <f t="shared" si="1"/>
        <v>3</v>
      </c>
      <c r="I8" s="4">
        <f t="shared" si="1"/>
        <v>4</v>
      </c>
      <c r="J8" s="2">
        <v>29</v>
      </c>
      <c r="K8" s="19">
        <v>21</v>
      </c>
      <c r="L8" s="19">
        <f>K8*8</f>
        <v>168</v>
      </c>
      <c r="M8" s="19"/>
      <c r="N8" s="19"/>
    </row>
    <row r="9" spans="1:15" x14ac:dyDescent="0.2">
      <c r="A9" s="56">
        <f t="array" ref="A9">DATE(2024,1,1)+ROW(A8)-1</f>
        <v>45299</v>
      </c>
      <c r="B9" s="61"/>
      <c r="C9" s="2">
        <f t="shared" si="2"/>
        <v>5</v>
      </c>
      <c r="D9" s="2">
        <f t="shared" si="0"/>
        <v>6</v>
      </c>
      <c r="E9" s="2">
        <f>D9+1</f>
        <v>7</v>
      </c>
      <c r="F9" s="2">
        <f>E9+1</f>
        <v>8</v>
      </c>
      <c r="G9" s="2">
        <f>F9+1</f>
        <v>9</v>
      </c>
      <c r="H9" s="3">
        <f>G9+1</f>
        <v>10</v>
      </c>
      <c r="I9" s="4">
        <f>H9+1</f>
        <v>11</v>
      </c>
      <c r="J9" s="2"/>
      <c r="K9" s="2"/>
      <c r="L9" s="2"/>
      <c r="M9" s="2"/>
      <c r="N9" s="2"/>
    </row>
    <row r="10" spans="1:15" x14ac:dyDescent="0.2">
      <c r="A10" s="56">
        <f t="array" ref="A10">DATE(2024,1,1)+ROW(A9)-1</f>
        <v>45300</v>
      </c>
      <c r="B10" s="61"/>
      <c r="C10" s="2">
        <f t="shared" si="2"/>
        <v>12</v>
      </c>
      <c r="D10" s="2">
        <f t="shared" si="0"/>
        <v>13</v>
      </c>
      <c r="E10" s="2">
        <f t="shared" ref="E10:I25" si="3">D10+1</f>
        <v>14</v>
      </c>
      <c r="F10" s="2">
        <f t="shared" si="3"/>
        <v>15</v>
      </c>
      <c r="G10" s="2">
        <f t="shared" si="3"/>
        <v>16</v>
      </c>
      <c r="H10" s="3">
        <f t="shared" si="3"/>
        <v>17</v>
      </c>
      <c r="I10" s="4">
        <f t="shared" si="3"/>
        <v>18</v>
      </c>
      <c r="J10" s="2"/>
      <c r="K10" s="2"/>
      <c r="L10" s="2"/>
      <c r="M10" s="2"/>
      <c r="N10" s="2"/>
    </row>
    <row r="11" spans="1:15" x14ac:dyDescent="0.2">
      <c r="A11" s="56">
        <f t="array" ref="A11">DATE(2024,1,1)+ROW(A10)-1</f>
        <v>45301</v>
      </c>
      <c r="B11" s="61"/>
      <c r="C11" s="2">
        <f t="shared" si="2"/>
        <v>19</v>
      </c>
      <c r="D11" s="2">
        <f t="shared" si="0"/>
        <v>20</v>
      </c>
      <c r="E11" s="2">
        <f t="shared" si="3"/>
        <v>21</v>
      </c>
      <c r="F11" s="2">
        <f t="shared" si="3"/>
        <v>22</v>
      </c>
      <c r="G11" s="2">
        <f t="shared" si="3"/>
        <v>23</v>
      </c>
      <c r="H11" s="3">
        <f t="shared" si="3"/>
        <v>24</v>
      </c>
      <c r="I11" s="4">
        <f t="shared" si="3"/>
        <v>25</v>
      </c>
      <c r="J11" s="2"/>
      <c r="K11" s="2"/>
      <c r="L11" s="2"/>
      <c r="M11" s="2"/>
      <c r="N11" s="2"/>
    </row>
    <row r="12" spans="1:15" x14ac:dyDescent="0.2">
      <c r="A12" s="56">
        <f t="array" ref="A12">DATE(2024,1,1)+ROW(A11)-1</f>
        <v>45302</v>
      </c>
      <c r="B12" s="60" t="s">
        <v>73</v>
      </c>
      <c r="C12" s="2">
        <f t="shared" si="2"/>
        <v>26</v>
      </c>
      <c r="D12" s="2">
        <f t="shared" si="0"/>
        <v>27</v>
      </c>
      <c r="E12" s="2">
        <f t="shared" si="3"/>
        <v>28</v>
      </c>
      <c r="F12" s="2">
        <f t="shared" si="3"/>
        <v>29</v>
      </c>
      <c r="G12" s="2">
        <v>1</v>
      </c>
      <c r="H12" s="3">
        <f t="shared" si="3"/>
        <v>2</v>
      </c>
      <c r="I12" s="4">
        <f t="shared" si="3"/>
        <v>3</v>
      </c>
      <c r="J12" s="2">
        <v>31</v>
      </c>
      <c r="K12" s="19">
        <v>20</v>
      </c>
      <c r="L12" s="19">
        <f>K12*8-1</f>
        <v>159</v>
      </c>
      <c r="M12" s="1">
        <v>2</v>
      </c>
      <c r="N12" s="19"/>
    </row>
    <row r="13" spans="1:15" x14ac:dyDescent="0.2">
      <c r="A13" s="56">
        <f t="array" ref="A13">DATE(2024,1,1)+ROW(A12)-1</f>
        <v>45303</v>
      </c>
      <c r="B13" s="61"/>
      <c r="C13" s="2">
        <f t="shared" si="2"/>
        <v>4</v>
      </c>
      <c r="D13" s="2">
        <f t="shared" si="0"/>
        <v>5</v>
      </c>
      <c r="E13" s="2">
        <f t="shared" si="3"/>
        <v>6</v>
      </c>
      <c r="F13" s="2">
        <f t="shared" si="3"/>
        <v>7</v>
      </c>
      <c r="G13" s="2">
        <f t="shared" ref="G13:G21" si="4">F13+1</f>
        <v>8</v>
      </c>
      <c r="H13" s="3">
        <f t="shared" si="3"/>
        <v>9</v>
      </c>
      <c r="I13" s="4">
        <f t="shared" si="3"/>
        <v>10</v>
      </c>
      <c r="J13" s="2"/>
      <c r="K13" s="2"/>
      <c r="L13" s="2"/>
      <c r="M13" s="2"/>
      <c r="N13" s="2"/>
    </row>
    <row r="14" spans="1:15" x14ac:dyDescent="0.2">
      <c r="A14" s="56">
        <f t="array" ref="A14">DATE(2024,1,1)+ROW(A13)-1</f>
        <v>45304</v>
      </c>
      <c r="B14" s="61"/>
      <c r="C14" s="2">
        <f t="shared" si="2"/>
        <v>11</v>
      </c>
      <c r="D14" s="2">
        <f t="shared" si="0"/>
        <v>12</v>
      </c>
      <c r="E14" s="2">
        <f t="shared" si="3"/>
        <v>13</v>
      </c>
      <c r="F14" s="2">
        <f t="shared" si="3"/>
        <v>14</v>
      </c>
      <c r="G14" s="2">
        <f t="shared" si="4"/>
        <v>15</v>
      </c>
      <c r="H14" s="3">
        <f t="shared" si="3"/>
        <v>16</v>
      </c>
      <c r="I14" s="4">
        <f t="shared" si="3"/>
        <v>17</v>
      </c>
      <c r="J14" s="2"/>
      <c r="K14" s="2"/>
      <c r="L14" s="2"/>
      <c r="M14" s="2"/>
      <c r="N14" s="2"/>
    </row>
    <row r="15" spans="1:15" x14ac:dyDescent="0.2">
      <c r="A15" s="56">
        <f t="array" ref="A15">DATE(2024,1,1)+ROW(A14)-1</f>
        <v>45305</v>
      </c>
      <c r="B15" s="61"/>
      <c r="C15" s="2">
        <f t="shared" si="2"/>
        <v>18</v>
      </c>
      <c r="D15" s="2">
        <f t="shared" si="0"/>
        <v>19</v>
      </c>
      <c r="E15" s="2">
        <f t="shared" si="3"/>
        <v>20</v>
      </c>
      <c r="F15" s="2">
        <f t="shared" si="3"/>
        <v>21</v>
      </c>
      <c r="G15" s="2">
        <f t="shared" si="4"/>
        <v>22</v>
      </c>
      <c r="H15" s="3">
        <f t="shared" si="3"/>
        <v>23</v>
      </c>
      <c r="I15" s="4">
        <f t="shared" si="3"/>
        <v>24</v>
      </c>
      <c r="J15" s="2"/>
      <c r="K15" s="2"/>
      <c r="L15" s="2"/>
      <c r="M15" s="2"/>
      <c r="N15" s="2"/>
    </row>
    <row r="16" spans="1:15" x14ac:dyDescent="0.2">
      <c r="A16" s="56">
        <f t="array" ref="A16">DATE(2024,1,1)+ROW(A15)-1</f>
        <v>45306</v>
      </c>
      <c r="B16" s="61"/>
      <c r="C16" s="2">
        <f t="shared" si="2"/>
        <v>25</v>
      </c>
      <c r="D16" s="2">
        <f t="shared" si="0"/>
        <v>26</v>
      </c>
      <c r="E16" s="2">
        <f t="shared" si="3"/>
        <v>27</v>
      </c>
      <c r="F16" s="2">
        <f t="shared" si="3"/>
        <v>28</v>
      </c>
      <c r="G16" s="1">
        <f t="shared" si="4"/>
        <v>29</v>
      </c>
      <c r="H16" s="3">
        <f t="shared" si="3"/>
        <v>30</v>
      </c>
      <c r="I16" s="1">
        <f t="shared" si="3"/>
        <v>31</v>
      </c>
      <c r="J16" s="2"/>
      <c r="K16" s="2"/>
      <c r="L16" s="2"/>
      <c r="M16" s="2"/>
      <c r="N16" s="2"/>
    </row>
    <row r="17" spans="1:14" x14ac:dyDescent="0.2">
      <c r="A17" s="56">
        <f t="array" ref="A17">DATE(2024,1,1)+ROW(A16)-1</f>
        <v>45307</v>
      </c>
      <c r="B17" s="60" t="s">
        <v>74</v>
      </c>
      <c r="C17" s="1">
        <v>1</v>
      </c>
      <c r="D17" s="2">
        <f t="shared" si="0"/>
        <v>2</v>
      </c>
      <c r="E17" s="2">
        <f t="shared" si="3"/>
        <v>3</v>
      </c>
      <c r="F17" s="2">
        <f t="shared" si="3"/>
        <v>4</v>
      </c>
      <c r="G17" s="2">
        <f t="shared" si="4"/>
        <v>5</v>
      </c>
      <c r="H17" s="3">
        <f t="shared" si="3"/>
        <v>6</v>
      </c>
      <c r="I17" s="4">
        <f t="shared" si="3"/>
        <v>7</v>
      </c>
      <c r="J17" s="2">
        <v>30</v>
      </c>
      <c r="K17" s="19">
        <v>21</v>
      </c>
      <c r="L17" s="19">
        <f>K17*8-1</f>
        <v>167</v>
      </c>
      <c r="M17" s="1">
        <v>1</v>
      </c>
      <c r="N17" s="19"/>
    </row>
    <row r="18" spans="1:14" x14ac:dyDescent="0.2">
      <c r="A18" s="56">
        <f t="array" ref="A18">DATE(2024,1,1)+ROW(A17)-1</f>
        <v>45308</v>
      </c>
      <c r="B18" s="61"/>
      <c r="C18" s="2">
        <f t="shared" ref="C18:C29" si="5">I17+1</f>
        <v>8</v>
      </c>
      <c r="D18" s="2">
        <f t="shared" si="0"/>
        <v>9</v>
      </c>
      <c r="E18" s="2">
        <f t="shared" si="3"/>
        <v>10</v>
      </c>
      <c r="F18" s="2">
        <f t="shared" si="3"/>
        <v>11</v>
      </c>
      <c r="G18" s="2">
        <f t="shared" si="4"/>
        <v>12</v>
      </c>
      <c r="H18" s="3">
        <f t="shared" si="3"/>
        <v>13</v>
      </c>
      <c r="I18" s="4">
        <f t="shared" si="3"/>
        <v>14</v>
      </c>
      <c r="J18" s="2"/>
      <c r="K18" s="2"/>
      <c r="L18" s="2"/>
      <c r="M18" s="2"/>
      <c r="N18" s="2"/>
    </row>
    <row r="19" spans="1:14" x14ac:dyDescent="0.2">
      <c r="A19" s="56">
        <f t="array" ref="A19">DATE(2024,1,1)+ROW(A18)-1</f>
        <v>45309</v>
      </c>
      <c r="B19" s="61"/>
      <c r="C19" s="2">
        <f t="shared" si="5"/>
        <v>15</v>
      </c>
      <c r="D19" s="2">
        <f t="shared" si="0"/>
        <v>16</v>
      </c>
      <c r="E19" s="2">
        <f t="shared" si="3"/>
        <v>17</v>
      </c>
      <c r="F19" s="2">
        <f t="shared" si="3"/>
        <v>18</v>
      </c>
      <c r="G19" s="2">
        <f t="shared" si="4"/>
        <v>19</v>
      </c>
      <c r="H19" s="3">
        <f t="shared" si="3"/>
        <v>20</v>
      </c>
      <c r="I19" s="4">
        <f t="shared" si="3"/>
        <v>21</v>
      </c>
      <c r="J19" s="2"/>
      <c r="K19" s="2"/>
      <c r="L19" s="2"/>
      <c r="M19" s="2"/>
      <c r="N19" s="2"/>
    </row>
    <row r="20" spans="1:14" x14ac:dyDescent="0.2">
      <c r="A20" s="56">
        <f t="array" ref="A20">DATE(2024,1,1)+ROW(A19)-1</f>
        <v>45310</v>
      </c>
      <c r="B20" s="61"/>
      <c r="C20" s="2">
        <f t="shared" si="5"/>
        <v>22</v>
      </c>
      <c r="D20" s="2">
        <f t="shared" si="0"/>
        <v>23</v>
      </c>
      <c r="E20" s="2">
        <f t="shared" si="3"/>
        <v>24</v>
      </c>
      <c r="F20" s="2">
        <f t="shared" si="3"/>
        <v>25</v>
      </c>
      <c r="G20" s="2">
        <f t="shared" si="4"/>
        <v>26</v>
      </c>
      <c r="H20" s="3">
        <f t="shared" si="3"/>
        <v>27</v>
      </c>
      <c r="I20" s="4">
        <f t="shared" si="3"/>
        <v>28</v>
      </c>
      <c r="J20" s="2"/>
      <c r="K20" s="2"/>
      <c r="L20" s="2"/>
      <c r="M20" s="2"/>
      <c r="N20" s="2"/>
    </row>
    <row r="21" spans="1:14" x14ac:dyDescent="0.2">
      <c r="A21" s="56">
        <f t="array" ref="A21">DATE(2024,1,1)+ROW(A20)-1</f>
        <v>45311</v>
      </c>
      <c r="B21" s="60" t="s">
        <v>75</v>
      </c>
      <c r="C21" s="2">
        <f t="shared" si="5"/>
        <v>29</v>
      </c>
      <c r="D21" s="2">
        <f t="shared" si="0"/>
        <v>30</v>
      </c>
      <c r="E21" s="1">
        <v>1</v>
      </c>
      <c r="F21" s="2">
        <f t="shared" si="3"/>
        <v>2</v>
      </c>
      <c r="G21" s="2">
        <f t="shared" si="4"/>
        <v>3</v>
      </c>
      <c r="H21" s="1">
        <f t="shared" si="3"/>
        <v>4</v>
      </c>
      <c r="I21" s="4">
        <f t="shared" si="3"/>
        <v>5</v>
      </c>
      <c r="J21" s="2">
        <v>31</v>
      </c>
      <c r="K21" s="19">
        <v>21</v>
      </c>
      <c r="L21" s="19">
        <f>K21*8-1</f>
        <v>167</v>
      </c>
      <c r="M21" s="1">
        <v>5</v>
      </c>
      <c r="N21" s="19"/>
    </row>
    <row r="22" spans="1:14" x14ac:dyDescent="0.2">
      <c r="A22" s="56">
        <f t="array" ref="A22">DATE(2024,1,1)+ROW(A21)-1</f>
        <v>45312</v>
      </c>
      <c r="B22" s="61"/>
      <c r="C22" s="1">
        <f t="shared" si="5"/>
        <v>6</v>
      </c>
      <c r="D22" s="2">
        <f t="shared" si="0"/>
        <v>7</v>
      </c>
      <c r="E22" s="2">
        <f t="shared" ref="E22:E43" si="6">D22+1</f>
        <v>8</v>
      </c>
      <c r="F22" s="2">
        <f t="shared" si="3"/>
        <v>9</v>
      </c>
      <c r="G22" s="2">
        <f t="shared" si="3"/>
        <v>10</v>
      </c>
      <c r="H22" s="3">
        <f t="shared" si="3"/>
        <v>11</v>
      </c>
      <c r="I22" s="1">
        <f t="shared" si="3"/>
        <v>12</v>
      </c>
      <c r="J22" s="2"/>
      <c r="K22" s="2"/>
      <c r="L22" s="2"/>
      <c r="M22" s="2"/>
      <c r="N22" s="2"/>
    </row>
    <row r="23" spans="1:14" x14ac:dyDescent="0.2">
      <c r="A23" s="56">
        <f t="array" ref="A23">DATE(2024,1,1)+ROW(A22)-1</f>
        <v>45313</v>
      </c>
      <c r="B23" s="61"/>
      <c r="C23" s="2">
        <f t="shared" si="5"/>
        <v>13</v>
      </c>
      <c r="D23" s="2">
        <f t="shared" si="0"/>
        <v>14</v>
      </c>
      <c r="E23" s="2">
        <f t="shared" si="6"/>
        <v>15</v>
      </c>
      <c r="F23" s="2">
        <f t="shared" si="3"/>
        <v>16</v>
      </c>
      <c r="G23" s="2">
        <f t="shared" si="3"/>
        <v>17</v>
      </c>
      <c r="H23" s="3">
        <f t="shared" si="3"/>
        <v>18</v>
      </c>
      <c r="I23" s="1">
        <f t="shared" si="3"/>
        <v>19</v>
      </c>
      <c r="J23" s="2"/>
      <c r="K23" s="2"/>
      <c r="L23" s="2"/>
      <c r="M23" s="2"/>
      <c r="N23" s="2"/>
    </row>
    <row r="24" spans="1:14" x14ac:dyDescent="0.2">
      <c r="A24" s="56">
        <f t="array" ref="A24">DATE(2024,1,1)+ROW(A23)-1</f>
        <v>45314</v>
      </c>
      <c r="B24" s="61"/>
      <c r="C24" s="2">
        <f t="shared" si="5"/>
        <v>20</v>
      </c>
      <c r="D24" s="2">
        <f t="shared" si="0"/>
        <v>21</v>
      </c>
      <c r="E24" s="2">
        <f t="shared" si="6"/>
        <v>22</v>
      </c>
      <c r="F24" s="2">
        <f t="shared" si="3"/>
        <v>23</v>
      </c>
      <c r="G24" s="2">
        <f t="shared" si="3"/>
        <v>24</v>
      </c>
      <c r="H24" s="3">
        <f t="shared" si="3"/>
        <v>25</v>
      </c>
      <c r="I24" s="4">
        <f t="shared" si="3"/>
        <v>26</v>
      </c>
      <c r="J24" s="2"/>
      <c r="K24" s="2"/>
      <c r="L24" s="2"/>
      <c r="M24" s="2"/>
      <c r="N24" s="2"/>
    </row>
    <row r="25" spans="1:14" x14ac:dyDescent="0.2">
      <c r="A25" s="56">
        <f t="array" ref="A25">DATE(2024,1,1)+ROW(A24)-1</f>
        <v>45315</v>
      </c>
      <c r="B25" s="60" t="s">
        <v>77</v>
      </c>
      <c r="C25" s="2">
        <f t="shared" si="5"/>
        <v>27</v>
      </c>
      <c r="D25" s="2">
        <f t="shared" si="0"/>
        <v>28</v>
      </c>
      <c r="E25" s="2">
        <f t="shared" si="6"/>
        <v>29</v>
      </c>
      <c r="F25" s="2">
        <f t="shared" si="3"/>
        <v>30</v>
      </c>
      <c r="G25" s="2">
        <f t="shared" si="3"/>
        <v>31</v>
      </c>
      <c r="H25" s="3">
        <v>1</v>
      </c>
      <c r="I25" s="4">
        <f t="shared" si="3"/>
        <v>2</v>
      </c>
      <c r="J25" s="2">
        <v>30</v>
      </c>
      <c r="K25" s="19">
        <v>19</v>
      </c>
      <c r="L25" s="19">
        <f>K25*8</f>
        <v>152</v>
      </c>
      <c r="M25" s="1">
        <v>2</v>
      </c>
      <c r="N25" s="19"/>
    </row>
    <row r="26" spans="1:14" x14ac:dyDescent="0.2">
      <c r="A26" s="56">
        <f t="array" ref="A26">DATE(2024,1,1)+ROW(A25)-1</f>
        <v>45316</v>
      </c>
      <c r="B26" s="61"/>
      <c r="C26" s="2">
        <f t="shared" si="5"/>
        <v>3</v>
      </c>
      <c r="D26" s="2">
        <f t="shared" si="0"/>
        <v>4</v>
      </c>
      <c r="E26" s="2">
        <f t="shared" si="6"/>
        <v>5</v>
      </c>
      <c r="F26" s="2">
        <f t="shared" ref="F26:I34" si="7">E26+1</f>
        <v>6</v>
      </c>
      <c r="G26" s="2">
        <f t="shared" si="7"/>
        <v>7</v>
      </c>
      <c r="H26" s="3">
        <f t="shared" si="7"/>
        <v>8</v>
      </c>
      <c r="I26" s="4">
        <f t="shared" si="7"/>
        <v>9</v>
      </c>
      <c r="J26" s="2"/>
      <c r="K26" s="2"/>
      <c r="L26" s="2"/>
      <c r="M26" s="2"/>
      <c r="N26" s="2"/>
    </row>
    <row r="27" spans="1:14" x14ac:dyDescent="0.2">
      <c r="A27" s="56">
        <f t="array" ref="A27">DATE(2024,1,1)+ROW(A26)-1</f>
        <v>45317</v>
      </c>
      <c r="B27" s="61"/>
      <c r="C27" s="2">
        <f t="shared" si="5"/>
        <v>10</v>
      </c>
      <c r="D27" s="2">
        <f t="shared" si="0"/>
        <v>11</v>
      </c>
      <c r="E27" s="2">
        <f t="shared" si="6"/>
        <v>12</v>
      </c>
      <c r="F27" s="2">
        <f t="shared" si="7"/>
        <v>13</v>
      </c>
      <c r="G27" s="2">
        <f t="shared" si="7"/>
        <v>14</v>
      </c>
      <c r="H27" s="3">
        <f t="shared" si="7"/>
        <v>15</v>
      </c>
      <c r="I27" s="4">
        <f t="shared" si="7"/>
        <v>16</v>
      </c>
      <c r="J27" s="2"/>
      <c r="K27" s="2"/>
      <c r="L27" s="2"/>
      <c r="M27" s="2"/>
      <c r="N27" s="2"/>
    </row>
    <row r="28" spans="1:14" x14ac:dyDescent="0.2">
      <c r="A28" s="56">
        <f t="array" ref="A28">DATE(2024,1,1)+ROW(A27)-1</f>
        <v>45318</v>
      </c>
      <c r="B28" s="61"/>
      <c r="C28" s="2">
        <f t="shared" si="5"/>
        <v>17</v>
      </c>
      <c r="D28" s="2">
        <f t="shared" si="0"/>
        <v>18</v>
      </c>
      <c r="E28" s="2">
        <f t="shared" si="6"/>
        <v>19</v>
      </c>
      <c r="F28" s="2">
        <f t="shared" si="7"/>
        <v>20</v>
      </c>
      <c r="G28" s="2">
        <f t="shared" si="7"/>
        <v>21</v>
      </c>
      <c r="H28" s="3">
        <f t="shared" si="7"/>
        <v>22</v>
      </c>
      <c r="I28" s="1">
        <f t="shared" si="7"/>
        <v>23</v>
      </c>
      <c r="J28" s="2"/>
      <c r="K28" s="2"/>
      <c r="L28" s="2"/>
      <c r="M28" s="2"/>
      <c r="N28" s="2"/>
    </row>
    <row r="29" spans="1:14" x14ac:dyDescent="0.2">
      <c r="A29" s="56">
        <f t="array" ref="A29">DATE(2024,1,1)+ROW(A28)-1</f>
        <v>45319</v>
      </c>
      <c r="B29" s="61"/>
      <c r="C29" s="1">
        <f t="shared" si="5"/>
        <v>24</v>
      </c>
      <c r="D29" s="2">
        <f t="shared" si="0"/>
        <v>25</v>
      </c>
      <c r="E29" s="2">
        <f t="shared" si="6"/>
        <v>26</v>
      </c>
      <c r="F29" s="2">
        <f t="shared" si="7"/>
        <v>27</v>
      </c>
      <c r="G29" s="2">
        <f t="shared" si="7"/>
        <v>28</v>
      </c>
      <c r="H29" s="3">
        <f t="shared" si="7"/>
        <v>29</v>
      </c>
      <c r="I29" s="4">
        <f t="shared" si="7"/>
        <v>30</v>
      </c>
      <c r="J29" s="2"/>
      <c r="K29" s="2"/>
      <c r="L29" s="2"/>
      <c r="M29" s="2"/>
      <c r="N29" s="2"/>
    </row>
    <row r="30" spans="1:14" x14ac:dyDescent="0.2">
      <c r="A30" s="56">
        <f t="array" ref="A30">DATE(2024,1,1)+ROW(A29)-1</f>
        <v>45320</v>
      </c>
      <c r="B30" s="60" t="s">
        <v>78</v>
      </c>
      <c r="C30" s="2">
        <v>1</v>
      </c>
      <c r="D30" s="2">
        <f t="shared" si="0"/>
        <v>2</v>
      </c>
      <c r="E30" s="2">
        <f t="shared" si="6"/>
        <v>3</v>
      </c>
      <c r="F30" s="2">
        <f t="shared" si="7"/>
        <v>4</v>
      </c>
      <c r="G30" s="2">
        <f t="shared" si="7"/>
        <v>5</v>
      </c>
      <c r="H30" s="3">
        <f t="shared" si="7"/>
        <v>6</v>
      </c>
      <c r="I30" s="4">
        <f t="shared" si="7"/>
        <v>7</v>
      </c>
      <c r="J30" s="2">
        <v>31</v>
      </c>
      <c r="K30" s="19">
        <v>23</v>
      </c>
      <c r="L30" s="19">
        <f>K30*8</f>
        <v>184</v>
      </c>
      <c r="M30" s="19"/>
      <c r="N30" s="19"/>
    </row>
    <row r="31" spans="1:14" x14ac:dyDescent="0.2">
      <c r="A31" s="56">
        <f t="array" ref="A31">DATE(2024,1,1)+ROW(A30)-1</f>
        <v>45321</v>
      </c>
      <c r="B31" s="61"/>
      <c r="C31" s="2">
        <f t="shared" ref="C31:C56" si="8">I30+1</f>
        <v>8</v>
      </c>
      <c r="D31" s="2">
        <f t="shared" si="0"/>
        <v>9</v>
      </c>
      <c r="E31" s="2">
        <f t="shared" si="6"/>
        <v>10</v>
      </c>
      <c r="F31" s="2">
        <f t="shared" si="7"/>
        <v>11</v>
      </c>
      <c r="G31" s="2">
        <f t="shared" si="7"/>
        <v>12</v>
      </c>
      <c r="H31" s="3">
        <f t="shared" si="7"/>
        <v>13</v>
      </c>
      <c r="I31" s="4">
        <f t="shared" si="7"/>
        <v>14</v>
      </c>
      <c r="J31" s="2"/>
      <c r="K31" s="2"/>
      <c r="L31" s="2"/>
      <c r="M31" s="2"/>
      <c r="N31" s="2"/>
    </row>
    <row r="32" spans="1:14" x14ac:dyDescent="0.2">
      <c r="A32" s="56">
        <f t="array" ref="A32">DATE(2024,1,1)+ROW(A31)-1</f>
        <v>45322</v>
      </c>
      <c r="B32" s="61"/>
      <c r="C32" s="2">
        <f t="shared" si="8"/>
        <v>15</v>
      </c>
      <c r="D32" s="2">
        <f t="shared" si="0"/>
        <v>16</v>
      </c>
      <c r="E32" s="2">
        <f t="shared" si="6"/>
        <v>17</v>
      </c>
      <c r="F32" s="2">
        <f t="shared" si="7"/>
        <v>18</v>
      </c>
      <c r="G32" s="2">
        <f t="shared" si="7"/>
        <v>19</v>
      </c>
      <c r="H32" s="3">
        <f t="shared" si="7"/>
        <v>20</v>
      </c>
      <c r="I32" s="4">
        <f t="shared" si="7"/>
        <v>21</v>
      </c>
      <c r="J32" s="2"/>
      <c r="K32" s="2"/>
      <c r="L32" s="2"/>
      <c r="M32" s="2"/>
      <c r="N32" s="2"/>
    </row>
    <row r="33" spans="1:14" x14ac:dyDescent="0.2">
      <c r="A33" s="56">
        <f t="array" ref="A33">DATE(2024,1,1)+ROW(A32)-1</f>
        <v>45323</v>
      </c>
      <c r="B33" s="61"/>
      <c r="C33" s="2">
        <f t="shared" si="8"/>
        <v>22</v>
      </c>
      <c r="D33" s="2">
        <f t="shared" si="0"/>
        <v>23</v>
      </c>
      <c r="E33" s="2">
        <f t="shared" si="6"/>
        <v>24</v>
      </c>
      <c r="F33" s="2">
        <f t="shared" si="7"/>
        <v>25</v>
      </c>
      <c r="G33" s="2">
        <f t="shared" si="7"/>
        <v>26</v>
      </c>
      <c r="H33" s="3">
        <f t="shared" si="7"/>
        <v>27</v>
      </c>
      <c r="I33" s="4">
        <f t="shared" si="7"/>
        <v>28</v>
      </c>
      <c r="J33" s="2"/>
      <c r="K33" s="2"/>
      <c r="L33" s="2"/>
      <c r="M33" s="2"/>
      <c r="N33" s="2"/>
    </row>
    <row r="34" spans="1:14" x14ac:dyDescent="0.2">
      <c r="A34" s="56">
        <f t="array" ref="A34">DATE(2024,1,1)+ROW(A33)-1</f>
        <v>45324</v>
      </c>
      <c r="B34" s="60" t="s">
        <v>79</v>
      </c>
      <c r="C34" s="2">
        <f t="shared" si="8"/>
        <v>29</v>
      </c>
      <c r="D34" s="2">
        <f t="shared" si="0"/>
        <v>30</v>
      </c>
      <c r="E34" s="2">
        <f t="shared" si="6"/>
        <v>31</v>
      </c>
      <c r="F34" s="2">
        <v>1</v>
      </c>
      <c r="G34" s="2">
        <f t="shared" si="7"/>
        <v>2</v>
      </c>
      <c r="H34" s="3">
        <f t="shared" si="7"/>
        <v>3</v>
      </c>
      <c r="I34" s="4">
        <f t="shared" si="7"/>
        <v>4</v>
      </c>
      <c r="J34" s="2">
        <v>31</v>
      </c>
      <c r="K34" s="19">
        <v>22</v>
      </c>
      <c r="L34" s="19">
        <f>K34*8</f>
        <v>176</v>
      </c>
      <c r="M34" s="19"/>
      <c r="N34" s="19"/>
    </row>
    <row r="35" spans="1:14" x14ac:dyDescent="0.2">
      <c r="A35" s="56">
        <f t="array" ref="A35">DATE(2024,1,1)+ROW(A34)-1</f>
        <v>45325</v>
      </c>
      <c r="B35" s="61"/>
      <c r="C35" s="2">
        <f t="shared" si="8"/>
        <v>5</v>
      </c>
      <c r="D35" s="2">
        <f t="shared" si="0"/>
        <v>6</v>
      </c>
      <c r="E35" s="2">
        <f t="shared" si="6"/>
        <v>7</v>
      </c>
      <c r="F35" s="2">
        <f t="shared" ref="F35:I43" si="9">E35+1</f>
        <v>8</v>
      </c>
      <c r="G35" s="2">
        <f t="shared" si="9"/>
        <v>9</v>
      </c>
      <c r="H35" s="3">
        <f t="shared" si="9"/>
        <v>10</v>
      </c>
      <c r="I35" s="4">
        <f t="shared" si="9"/>
        <v>11</v>
      </c>
      <c r="J35" s="2"/>
      <c r="K35" s="2"/>
      <c r="L35" s="2"/>
      <c r="M35" s="2"/>
      <c r="N35" s="2"/>
    </row>
    <row r="36" spans="1:14" x14ac:dyDescent="0.2">
      <c r="A36" s="56">
        <f t="array" ref="A36">DATE(2024,1,1)+ROW(A35)-1</f>
        <v>45326</v>
      </c>
      <c r="B36" s="61"/>
      <c r="C36" s="2">
        <f t="shared" si="8"/>
        <v>12</v>
      </c>
      <c r="D36" s="2">
        <f t="shared" si="0"/>
        <v>13</v>
      </c>
      <c r="E36" s="2">
        <f t="shared" si="6"/>
        <v>14</v>
      </c>
      <c r="F36" s="2">
        <f t="shared" si="9"/>
        <v>15</v>
      </c>
      <c r="G36" s="2">
        <f t="shared" si="9"/>
        <v>16</v>
      </c>
      <c r="H36" s="3">
        <f t="shared" si="9"/>
        <v>17</v>
      </c>
      <c r="I36" s="4">
        <f t="shared" si="9"/>
        <v>18</v>
      </c>
      <c r="J36" s="2"/>
      <c r="K36" s="2"/>
      <c r="L36" s="2"/>
      <c r="M36" s="2"/>
      <c r="N36" s="2"/>
    </row>
    <row r="37" spans="1:14" x14ac:dyDescent="0.2">
      <c r="A37" s="56">
        <f t="array" ref="A37">DATE(2024,1,1)+ROW(A36)-1</f>
        <v>45327</v>
      </c>
      <c r="B37" s="61"/>
      <c r="C37" s="2">
        <f t="shared" si="8"/>
        <v>19</v>
      </c>
      <c r="D37" s="2">
        <f t="shared" si="0"/>
        <v>20</v>
      </c>
      <c r="E37" s="2">
        <f t="shared" si="6"/>
        <v>21</v>
      </c>
      <c r="F37" s="2">
        <f t="shared" si="9"/>
        <v>22</v>
      </c>
      <c r="G37" s="2">
        <f t="shared" si="9"/>
        <v>23</v>
      </c>
      <c r="H37" s="3">
        <f t="shared" si="9"/>
        <v>24</v>
      </c>
      <c r="I37" s="4">
        <f t="shared" si="9"/>
        <v>25</v>
      </c>
      <c r="J37" s="2"/>
      <c r="K37" s="2"/>
      <c r="L37" s="2"/>
      <c r="M37" s="2"/>
      <c r="N37" s="2"/>
    </row>
    <row r="38" spans="1:14" x14ac:dyDescent="0.2">
      <c r="A38" s="56">
        <f t="array" ref="A38">DATE(2024,1,1)+ROW(A37)-1</f>
        <v>45328</v>
      </c>
      <c r="B38" s="60" t="s">
        <v>80</v>
      </c>
      <c r="C38" s="2">
        <f t="shared" si="8"/>
        <v>26</v>
      </c>
      <c r="D38" s="2">
        <f t="shared" si="0"/>
        <v>27</v>
      </c>
      <c r="E38" s="2">
        <f t="shared" si="6"/>
        <v>28</v>
      </c>
      <c r="F38" s="2">
        <f t="shared" si="9"/>
        <v>29</v>
      </c>
      <c r="G38" s="2">
        <f t="shared" si="9"/>
        <v>30</v>
      </c>
      <c r="H38" s="3">
        <f t="shared" si="9"/>
        <v>31</v>
      </c>
      <c r="I38" s="4">
        <v>1</v>
      </c>
      <c r="J38" s="2">
        <v>30</v>
      </c>
      <c r="K38" s="19">
        <v>21</v>
      </c>
      <c r="L38" s="19">
        <f>K38*8</f>
        <v>168</v>
      </c>
      <c r="M38" s="19"/>
      <c r="N38" s="19"/>
    </row>
    <row r="39" spans="1:14" x14ac:dyDescent="0.2">
      <c r="A39" s="56">
        <f t="array" ref="A39">DATE(2024,1,1)+ROW(A38)-1</f>
        <v>45329</v>
      </c>
      <c r="B39" s="61"/>
      <c r="C39" s="2">
        <f t="shared" si="8"/>
        <v>2</v>
      </c>
      <c r="D39" s="2">
        <f t="shared" si="0"/>
        <v>3</v>
      </c>
      <c r="E39" s="2">
        <f t="shared" si="6"/>
        <v>4</v>
      </c>
      <c r="F39" s="2">
        <f t="shared" si="9"/>
        <v>5</v>
      </c>
      <c r="G39" s="2">
        <f t="shared" si="9"/>
        <v>6</v>
      </c>
      <c r="H39" s="3">
        <f t="shared" si="9"/>
        <v>7</v>
      </c>
      <c r="I39" s="4">
        <f t="shared" si="9"/>
        <v>8</v>
      </c>
      <c r="J39" s="2"/>
      <c r="K39" s="2"/>
      <c r="L39" s="2"/>
      <c r="M39" s="2"/>
      <c r="N39" s="2"/>
    </row>
    <row r="40" spans="1:14" x14ac:dyDescent="0.2">
      <c r="A40" s="56">
        <f t="array" ref="A40">DATE(2024,1,1)+ROW(A39)-1</f>
        <v>45330</v>
      </c>
      <c r="B40" s="61"/>
      <c r="C40" s="2">
        <f t="shared" si="8"/>
        <v>9</v>
      </c>
      <c r="D40" s="2">
        <f t="shared" si="0"/>
        <v>10</v>
      </c>
      <c r="E40" s="2">
        <f t="shared" si="6"/>
        <v>11</v>
      </c>
      <c r="F40" s="2">
        <f t="shared" si="9"/>
        <v>12</v>
      </c>
      <c r="G40" s="2">
        <f t="shared" si="9"/>
        <v>13</v>
      </c>
      <c r="H40" s="3">
        <f t="shared" si="9"/>
        <v>14</v>
      </c>
      <c r="I40" s="4">
        <f t="shared" si="9"/>
        <v>15</v>
      </c>
      <c r="J40" s="2"/>
      <c r="K40" s="2"/>
      <c r="L40" s="2"/>
      <c r="M40" s="2"/>
      <c r="N40" s="2"/>
    </row>
    <row r="41" spans="1:14" x14ac:dyDescent="0.2">
      <c r="A41" s="56">
        <f t="array" ref="A41">DATE(2024,1,1)+ROW(A40)-1</f>
        <v>45331</v>
      </c>
      <c r="B41" s="61"/>
      <c r="C41" s="2">
        <f t="shared" si="8"/>
        <v>16</v>
      </c>
      <c r="D41" s="2">
        <f t="shared" si="0"/>
        <v>17</v>
      </c>
      <c r="E41" s="2">
        <f t="shared" si="6"/>
        <v>18</v>
      </c>
      <c r="F41" s="2">
        <f t="shared" si="9"/>
        <v>19</v>
      </c>
      <c r="G41" s="2">
        <f t="shared" si="9"/>
        <v>20</v>
      </c>
      <c r="H41" s="3">
        <f t="shared" si="9"/>
        <v>21</v>
      </c>
      <c r="I41" s="4">
        <f t="shared" si="9"/>
        <v>22</v>
      </c>
      <c r="J41" s="2"/>
      <c r="K41" s="2"/>
      <c r="L41" s="2"/>
      <c r="M41" s="2"/>
      <c r="N41" s="2"/>
    </row>
    <row r="42" spans="1:14" x14ac:dyDescent="0.2">
      <c r="A42" s="56">
        <f t="array" ref="A42">DATE(2024,1,1)+ROW(A41)-1</f>
        <v>45332</v>
      </c>
      <c r="B42" s="61"/>
      <c r="C42" s="2">
        <f t="shared" si="8"/>
        <v>23</v>
      </c>
      <c r="D42" s="2">
        <f t="shared" si="0"/>
        <v>24</v>
      </c>
      <c r="E42" s="2">
        <f t="shared" si="6"/>
        <v>25</v>
      </c>
      <c r="F42" s="2">
        <f t="shared" si="9"/>
        <v>26</v>
      </c>
      <c r="G42" s="2">
        <f t="shared" si="9"/>
        <v>27</v>
      </c>
      <c r="H42" s="3">
        <f t="shared" si="9"/>
        <v>28</v>
      </c>
      <c r="I42" s="4">
        <f t="shared" si="9"/>
        <v>29</v>
      </c>
      <c r="J42" s="2"/>
      <c r="K42" s="2"/>
      <c r="L42" s="2"/>
      <c r="M42" s="2"/>
      <c r="N42" s="2"/>
    </row>
    <row r="43" spans="1:14" x14ac:dyDescent="0.2">
      <c r="A43" s="56">
        <f t="array" ref="A43">DATE(2024,1,1)+ROW(A42)-1</f>
        <v>45333</v>
      </c>
      <c r="B43" s="60" t="s">
        <v>81</v>
      </c>
      <c r="C43" s="2">
        <f t="shared" si="8"/>
        <v>30</v>
      </c>
      <c r="D43" s="2">
        <v>1</v>
      </c>
      <c r="E43" s="2">
        <f t="shared" si="6"/>
        <v>2</v>
      </c>
      <c r="F43" s="2">
        <f t="shared" si="9"/>
        <v>3</v>
      </c>
      <c r="G43" s="2">
        <f t="shared" si="9"/>
        <v>4</v>
      </c>
      <c r="H43" s="3">
        <f t="shared" si="9"/>
        <v>5</v>
      </c>
      <c r="I43" s="4">
        <f t="shared" si="9"/>
        <v>6</v>
      </c>
      <c r="J43" s="2">
        <v>31</v>
      </c>
      <c r="K43" s="19">
        <v>23</v>
      </c>
      <c r="L43" s="19">
        <f>K43*8</f>
        <v>184</v>
      </c>
      <c r="M43" s="19"/>
      <c r="N43" s="19"/>
    </row>
    <row r="44" spans="1:14" x14ac:dyDescent="0.2">
      <c r="A44" s="56">
        <f t="array" ref="A44">DATE(2024,1,1)+ROW(A43)-1</f>
        <v>45334</v>
      </c>
      <c r="B44" s="61"/>
      <c r="C44" s="2">
        <f t="shared" si="8"/>
        <v>7</v>
      </c>
      <c r="D44" s="2">
        <f t="shared" ref="D44:D56" si="10">C44+1</f>
        <v>8</v>
      </c>
      <c r="E44" s="2">
        <f t="shared" ref="E44:I55" si="11">D44+1</f>
        <v>9</v>
      </c>
      <c r="F44" s="2">
        <f t="shared" si="11"/>
        <v>10</v>
      </c>
      <c r="G44" s="2">
        <f t="shared" si="11"/>
        <v>11</v>
      </c>
      <c r="H44" s="3">
        <f t="shared" si="11"/>
        <v>12</v>
      </c>
      <c r="I44" s="4">
        <f t="shared" si="11"/>
        <v>13</v>
      </c>
      <c r="J44" s="2"/>
      <c r="K44" s="2"/>
      <c r="L44" s="2"/>
      <c r="M44" s="2"/>
      <c r="N44" s="2"/>
    </row>
    <row r="45" spans="1:14" x14ac:dyDescent="0.2">
      <c r="A45" s="56">
        <f t="array" ref="A45">DATE(2024,1,1)+ROW(A44)-1</f>
        <v>45335</v>
      </c>
      <c r="B45" s="61"/>
      <c r="C45" s="2">
        <f t="shared" si="8"/>
        <v>14</v>
      </c>
      <c r="D45" s="2">
        <f t="shared" si="10"/>
        <v>15</v>
      </c>
      <c r="E45" s="2">
        <f t="shared" si="11"/>
        <v>16</v>
      </c>
      <c r="F45" s="2">
        <f t="shared" si="11"/>
        <v>17</v>
      </c>
      <c r="G45" s="2">
        <f t="shared" si="11"/>
        <v>18</v>
      </c>
      <c r="H45" s="3">
        <f t="shared" si="11"/>
        <v>19</v>
      </c>
      <c r="I45" s="4">
        <f t="shared" si="11"/>
        <v>20</v>
      </c>
      <c r="J45" s="2"/>
      <c r="K45" s="2"/>
      <c r="L45" s="2"/>
      <c r="M45" s="2"/>
      <c r="N45" s="2"/>
    </row>
    <row r="46" spans="1:14" x14ac:dyDescent="0.2">
      <c r="A46" s="56">
        <f t="array" ref="A46">DATE(2024,1,1)+ROW(A45)-1</f>
        <v>45336</v>
      </c>
      <c r="B46" s="61"/>
      <c r="C46" s="2">
        <f t="shared" si="8"/>
        <v>21</v>
      </c>
      <c r="D46" s="2">
        <f t="shared" si="10"/>
        <v>22</v>
      </c>
      <c r="E46" s="2">
        <f t="shared" si="11"/>
        <v>23</v>
      </c>
      <c r="F46" s="2">
        <f t="shared" si="11"/>
        <v>24</v>
      </c>
      <c r="G46" s="2">
        <f t="shared" si="11"/>
        <v>25</v>
      </c>
      <c r="H46" s="3">
        <f t="shared" si="11"/>
        <v>26</v>
      </c>
      <c r="I46" s="4">
        <f t="shared" si="11"/>
        <v>27</v>
      </c>
      <c r="J46" s="2"/>
      <c r="K46" s="2"/>
      <c r="L46" s="2"/>
      <c r="M46" s="2"/>
      <c r="N46" s="2"/>
    </row>
    <row r="47" spans="1:14" x14ac:dyDescent="0.2">
      <c r="A47" s="56">
        <f t="array" ref="A47">DATE(2024,1,1)+ROW(A46)-1</f>
        <v>45337</v>
      </c>
      <c r="B47" s="60" t="s">
        <v>82</v>
      </c>
      <c r="C47" s="2">
        <f t="shared" si="8"/>
        <v>28</v>
      </c>
      <c r="D47" s="2">
        <f t="shared" si="10"/>
        <v>29</v>
      </c>
      <c r="E47" s="2">
        <f t="shared" si="11"/>
        <v>30</v>
      </c>
      <c r="F47" s="2">
        <f t="shared" si="11"/>
        <v>31</v>
      </c>
      <c r="G47" s="2">
        <v>1</v>
      </c>
      <c r="H47" s="3">
        <f t="shared" si="11"/>
        <v>2</v>
      </c>
      <c r="I47" s="4">
        <f t="shared" si="11"/>
        <v>3</v>
      </c>
      <c r="J47" s="2">
        <v>30</v>
      </c>
      <c r="K47" s="19">
        <v>20</v>
      </c>
      <c r="L47" s="19">
        <f>K47*8</f>
        <v>160</v>
      </c>
      <c r="M47" s="1">
        <v>1</v>
      </c>
      <c r="N47" s="19"/>
    </row>
    <row r="48" spans="1:14" x14ac:dyDescent="0.2">
      <c r="A48" s="56">
        <f t="array" ref="A48">DATE(2024,1,1)+ROW(A47)-1</f>
        <v>45338</v>
      </c>
      <c r="B48" s="61"/>
      <c r="C48" s="2">
        <f t="shared" si="8"/>
        <v>4</v>
      </c>
      <c r="D48" s="2">
        <f t="shared" si="10"/>
        <v>5</v>
      </c>
      <c r="E48" s="2">
        <f t="shared" si="11"/>
        <v>6</v>
      </c>
      <c r="F48" s="2">
        <f t="shared" si="11"/>
        <v>7</v>
      </c>
      <c r="G48" s="2">
        <f t="shared" si="11"/>
        <v>8</v>
      </c>
      <c r="H48" s="3">
        <f t="shared" si="11"/>
        <v>9</v>
      </c>
      <c r="I48" s="4">
        <f t="shared" si="11"/>
        <v>10</v>
      </c>
      <c r="J48" s="2"/>
      <c r="K48" s="2"/>
      <c r="L48" s="2"/>
      <c r="M48" s="2"/>
      <c r="N48" s="2"/>
    </row>
    <row r="49" spans="1:14" x14ac:dyDescent="0.2">
      <c r="A49" s="56">
        <f t="array" ref="A49">DATE(2024,1,1)+ROW(A48)-1</f>
        <v>45339</v>
      </c>
      <c r="B49" s="61"/>
      <c r="C49" s="2">
        <f t="shared" si="8"/>
        <v>11</v>
      </c>
      <c r="D49" s="2">
        <f t="shared" si="10"/>
        <v>12</v>
      </c>
      <c r="E49" s="2">
        <f t="shared" si="11"/>
        <v>13</v>
      </c>
      <c r="F49" s="2">
        <f t="shared" si="11"/>
        <v>14</v>
      </c>
      <c r="G49" s="2">
        <f t="shared" si="11"/>
        <v>15</v>
      </c>
      <c r="H49" s="3">
        <f t="shared" si="11"/>
        <v>16</v>
      </c>
      <c r="I49" s="4">
        <f t="shared" si="11"/>
        <v>17</v>
      </c>
      <c r="J49" s="2"/>
      <c r="K49" s="2"/>
      <c r="L49" s="2"/>
      <c r="M49" s="2"/>
      <c r="N49" s="2"/>
    </row>
    <row r="50" spans="1:14" x14ac:dyDescent="0.2">
      <c r="A50" s="56">
        <f t="array" ref="A50">DATE(2024,1,1)+ROW(A49)-1</f>
        <v>45340</v>
      </c>
      <c r="B50" s="61"/>
      <c r="C50" s="1">
        <f t="shared" si="8"/>
        <v>18</v>
      </c>
      <c r="D50" s="2">
        <f t="shared" si="10"/>
        <v>19</v>
      </c>
      <c r="E50" s="2">
        <f t="shared" si="11"/>
        <v>20</v>
      </c>
      <c r="F50" s="2">
        <f t="shared" si="11"/>
        <v>21</v>
      </c>
      <c r="G50" s="2">
        <f t="shared" si="11"/>
        <v>22</v>
      </c>
      <c r="H50" s="3">
        <f t="shared" si="11"/>
        <v>23</v>
      </c>
      <c r="I50" s="4">
        <f t="shared" si="11"/>
        <v>24</v>
      </c>
      <c r="J50" s="2"/>
      <c r="K50" s="2"/>
      <c r="L50" s="2"/>
      <c r="M50" s="2"/>
      <c r="N50" s="2"/>
    </row>
    <row r="51" spans="1:14" x14ac:dyDescent="0.2">
      <c r="A51" s="56">
        <f t="array" ref="A51">DATE(2024,1,1)+ROW(A50)-1</f>
        <v>45341</v>
      </c>
      <c r="B51" s="60" t="s">
        <v>83</v>
      </c>
      <c r="C51" s="2">
        <f t="shared" si="8"/>
        <v>25</v>
      </c>
      <c r="D51" s="2">
        <f t="shared" si="10"/>
        <v>26</v>
      </c>
      <c r="E51" s="2">
        <f t="shared" si="11"/>
        <v>27</v>
      </c>
      <c r="F51" s="2">
        <f t="shared" si="11"/>
        <v>28</v>
      </c>
      <c r="G51" s="2">
        <f t="shared" si="11"/>
        <v>29</v>
      </c>
      <c r="H51" s="3">
        <f t="shared" si="11"/>
        <v>30</v>
      </c>
      <c r="I51" s="4">
        <v>1</v>
      </c>
      <c r="J51" s="2">
        <v>31</v>
      </c>
      <c r="K51" s="19">
        <v>18</v>
      </c>
      <c r="L51" s="19">
        <f>K51*8-1-1</f>
        <v>142</v>
      </c>
      <c r="M51" s="1">
        <v>4</v>
      </c>
      <c r="N51" s="5">
        <v>2</v>
      </c>
    </row>
    <row r="52" spans="1:14" x14ac:dyDescent="0.2">
      <c r="A52" s="56">
        <f t="array" ref="A52">DATE(2024,1,1)+ROW(A51)-1</f>
        <v>45342</v>
      </c>
      <c r="B52" s="61"/>
      <c r="C52" s="2">
        <f t="shared" si="8"/>
        <v>2</v>
      </c>
      <c r="D52" s="2">
        <f t="shared" si="10"/>
        <v>3</v>
      </c>
      <c r="E52" s="2">
        <f t="shared" si="11"/>
        <v>4</v>
      </c>
      <c r="F52" s="2">
        <f t="shared" si="11"/>
        <v>5</v>
      </c>
      <c r="G52" s="2">
        <f t="shared" si="11"/>
        <v>6</v>
      </c>
      <c r="H52" s="3">
        <f t="shared" si="11"/>
        <v>7</v>
      </c>
      <c r="I52" s="4">
        <f t="shared" si="11"/>
        <v>8</v>
      </c>
      <c r="J52" s="2"/>
      <c r="K52" s="2"/>
      <c r="L52" s="2"/>
      <c r="M52" s="2"/>
      <c r="N52" s="2"/>
    </row>
    <row r="53" spans="1:14" x14ac:dyDescent="0.2">
      <c r="A53" s="56">
        <f t="array" ref="A53">DATE(2024,1,1)+ROW(A52)-1</f>
        <v>45343</v>
      </c>
      <c r="B53" s="61"/>
      <c r="C53" s="2">
        <f t="shared" si="8"/>
        <v>9</v>
      </c>
      <c r="D53" s="2">
        <f t="shared" si="10"/>
        <v>10</v>
      </c>
      <c r="E53" s="2">
        <f t="shared" si="11"/>
        <v>11</v>
      </c>
      <c r="F53" s="2">
        <f t="shared" si="11"/>
        <v>12</v>
      </c>
      <c r="G53" s="2">
        <f t="shared" si="11"/>
        <v>13</v>
      </c>
      <c r="H53" s="5">
        <f t="shared" si="11"/>
        <v>14</v>
      </c>
      <c r="I53" s="4">
        <f t="shared" si="11"/>
        <v>15</v>
      </c>
      <c r="J53" s="2"/>
      <c r="K53" s="2"/>
      <c r="L53" s="2"/>
      <c r="M53" s="2"/>
      <c r="N53" s="2"/>
    </row>
    <row r="54" spans="1:14" x14ac:dyDescent="0.2">
      <c r="A54" s="56">
        <f t="array" ref="A54">DATE(2024,1,1)+ROW(A53)-1</f>
        <v>45344</v>
      </c>
      <c r="B54" s="61"/>
      <c r="C54" s="2">
        <f t="shared" si="8"/>
        <v>16</v>
      </c>
      <c r="D54" s="2">
        <f t="shared" si="10"/>
        <v>17</v>
      </c>
      <c r="E54" s="2">
        <f t="shared" si="11"/>
        <v>18</v>
      </c>
      <c r="F54" s="2">
        <f t="shared" si="11"/>
        <v>19</v>
      </c>
      <c r="G54" s="2">
        <f t="shared" si="11"/>
        <v>20</v>
      </c>
      <c r="H54" s="3">
        <f t="shared" si="11"/>
        <v>21</v>
      </c>
      <c r="I54" s="4">
        <f t="shared" si="11"/>
        <v>22</v>
      </c>
      <c r="J54" s="2"/>
      <c r="K54" s="2"/>
      <c r="L54" s="2"/>
      <c r="M54" s="2"/>
      <c r="N54" s="2"/>
    </row>
    <row r="55" spans="1:14" x14ac:dyDescent="0.2">
      <c r="A55" s="56">
        <f t="array" ref="A55">DATE(2024,1,1)+ROW(A54)-1</f>
        <v>45345</v>
      </c>
      <c r="B55" s="61"/>
      <c r="C55" s="5">
        <f t="shared" si="8"/>
        <v>23</v>
      </c>
      <c r="D55" s="1">
        <f t="shared" si="10"/>
        <v>24</v>
      </c>
      <c r="E55" s="1">
        <f t="shared" si="11"/>
        <v>25</v>
      </c>
      <c r="F55" s="1">
        <f t="shared" si="11"/>
        <v>26</v>
      </c>
      <c r="G55" s="2">
        <f t="shared" si="11"/>
        <v>27</v>
      </c>
      <c r="H55" s="5">
        <f t="shared" si="11"/>
        <v>28</v>
      </c>
      <c r="I55" s="4">
        <f t="shared" si="11"/>
        <v>29</v>
      </c>
      <c r="J55" s="2"/>
      <c r="K55" s="2"/>
      <c r="L55" s="2"/>
      <c r="M55" s="2"/>
      <c r="N55" s="2"/>
    </row>
    <row r="56" spans="1:14" x14ac:dyDescent="0.2">
      <c r="A56" s="56">
        <f t="array" ref="A56">DATE(2024,1,1)+ROW(A55)-1</f>
        <v>45346</v>
      </c>
      <c r="B56" s="61"/>
      <c r="C56" s="5">
        <f t="shared" si="8"/>
        <v>30</v>
      </c>
      <c r="D56" s="1">
        <f t="shared" si="10"/>
        <v>31</v>
      </c>
      <c r="E56" s="2"/>
      <c r="F56" s="2"/>
      <c r="G56" s="2"/>
      <c r="H56" s="2"/>
      <c r="I56" s="2"/>
      <c r="J56" s="2"/>
      <c r="K56" s="2"/>
      <c r="L56" s="2"/>
      <c r="M56" s="2"/>
      <c r="N56" s="2"/>
    </row>
    <row r="57" spans="1:14" x14ac:dyDescent="0.2">
      <c r="A57" s="56">
        <f t="array" ref="A57">DATE(2024,1,1)+ROW(A56)-1</f>
        <v>45347</v>
      </c>
      <c r="B57" s="6" t="s">
        <v>56</v>
      </c>
      <c r="C57" s="6">
        <f t="shared" ref="C57:I57" si="12">COUNTA(C4:C56)</f>
        <v>53</v>
      </c>
      <c r="D57" s="6">
        <f t="shared" si="12"/>
        <v>53</v>
      </c>
      <c r="E57" s="6">
        <f t="shared" si="12"/>
        <v>52</v>
      </c>
      <c r="F57" s="6">
        <f t="shared" si="12"/>
        <v>52</v>
      </c>
      <c r="G57" s="6">
        <f t="shared" si="12"/>
        <v>52</v>
      </c>
      <c r="H57" s="6">
        <f t="shared" si="12"/>
        <v>52</v>
      </c>
      <c r="I57" s="6">
        <f t="shared" si="12"/>
        <v>52</v>
      </c>
      <c r="J57" s="6">
        <f t="shared" ref="J57:J62" si="13">SUM(C57:I57)</f>
        <v>366</v>
      </c>
      <c r="K57" s="7">
        <f>SUM(K4,K8,K12,K17,K21,K25,K30,K34,K38,K43,K47,K51)</f>
        <v>251</v>
      </c>
      <c r="L57" s="7">
        <f>SUM(L4,L8,L12,L17,L21,L25,L30,L34,L38,L43,L47,L51)</f>
        <v>2003</v>
      </c>
      <c r="M57" s="8">
        <f>SUM(M4,M8,M12,M17,M21,M25,M30,M34,M38,M43,M47,M51)</f>
        <v>16</v>
      </c>
      <c r="N57" s="9">
        <f>SUM(N4,N8,N12,N17,N21,N25,N30,N34,N38,N43,N47,N51)</f>
        <v>2</v>
      </c>
    </row>
    <row r="58" spans="1:14" x14ac:dyDescent="0.2">
      <c r="A58" s="56">
        <f t="array" ref="A58">DATE(2024,1,1)+ROW(A57)-1</f>
        <v>45348</v>
      </c>
      <c r="B58" s="10" t="s">
        <v>57</v>
      </c>
      <c r="C58" s="10">
        <f>COUNTA(C5:C16,C18:C21,C23:C28,C30:C49,C51:C54)</f>
        <v>46</v>
      </c>
      <c r="D58" s="10">
        <f>COUNTA(D4:D54)</f>
        <v>51</v>
      </c>
      <c r="E58" s="10">
        <f>COUNTA(E4:E20,E22:E54)</f>
        <v>50</v>
      </c>
      <c r="F58" s="10">
        <f>COUNTA(F4:F54)</f>
        <v>51</v>
      </c>
      <c r="G58" s="10">
        <f>COUNTA(G4:G15,G17:G55)</f>
        <v>51</v>
      </c>
      <c r="H58" s="10">
        <f>COUNTA(H53,H55)</f>
        <v>2</v>
      </c>
      <c r="I58" s="10">
        <v>0</v>
      </c>
      <c r="J58" s="7">
        <f t="shared" si="13"/>
        <v>251</v>
      </c>
      <c r="K58" s="2">
        <v>1</v>
      </c>
      <c r="L58" s="17">
        <f>L57/12</f>
        <v>166.91666666666666</v>
      </c>
      <c r="M58" s="2"/>
      <c r="N58" s="2"/>
    </row>
    <row r="59" spans="1:14" x14ac:dyDescent="0.2">
      <c r="A59" s="56">
        <f t="array" ref="A59">DATE(2024,1,1)+ROW(A58)-1</f>
        <v>45349</v>
      </c>
      <c r="B59" s="3" t="s">
        <v>58</v>
      </c>
      <c r="C59" s="2"/>
      <c r="D59" s="2"/>
      <c r="E59" s="2"/>
      <c r="F59" s="2"/>
      <c r="G59" s="2"/>
      <c r="H59" s="3">
        <f>49+2</f>
        <v>51</v>
      </c>
      <c r="I59" s="2"/>
      <c r="J59" s="11">
        <f t="shared" si="13"/>
        <v>51</v>
      </c>
      <c r="K59" s="2">
        <v>1</v>
      </c>
      <c r="L59" s="2"/>
      <c r="M59" s="2"/>
      <c r="N59" s="2"/>
    </row>
    <row r="60" spans="1:14" x14ac:dyDescent="0.2">
      <c r="A60" s="56">
        <f t="array" ref="A60">DATE(2024,1,1)+ROW(A59)-1</f>
        <v>45350</v>
      </c>
      <c r="B60" s="4" t="s">
        <v>59</v>
      </c>
      <c r="C60" s="2"/>
      <c r="D60" s="2"/>
      <c r="E60" s="2"/>
      <c r="F60" s="2"/>
      <c r="G60" s="2"/>
      <c r="H60" s="2"/>
      <c r="I60" s="4">
        <v>48</v>
      </c>
      <c r="J60" s="12">
        <f t="shared" si="13"/>
        <v>48</v>
      </c>
      <c r="K60" s="2">
        <v>1</v>
      </c>
      <c r="L60" s="2"/>
      <c r="M60" s="2"/>
      <c r="N60" s="2"/>
    </row>
    <row r="61" spans="1:14" x14ac:dyDescent="0.2">
      <c r="A61" s="56">
        <f t="array" ref="A61">DATE(2024,1,1)+ROW(A60)-1</f>
        <v>45351</v>
      </c>
      <c r="B61" s="1" t="s">
        <v>54</v>
      </c>
      <c r="C61" s="1">
        <f>COUNTA(C4,C17,C22,C29,C50)</f>
        <v>5</v>
      </c>
      <c r="D61" s="1">
        <f>COUNTA(D55,D56)</f>
        <v>2</v>
      </c>
      <c r="E61" s="1">
        <f>COUNTA(E21,E55)</f>
        <v>2</v>
      </c>
      <c r="F61" s="1">
        <f>COUNTA(F55)</f>
        <v>1</v>
      </c>
      <c r="G61" s="1">
        <f>COUNTA(G16)</f>
        <v>1</v>
      </c>
      <c r="H61" s="1">
        <f>COUNTA(H21)</f>
        <v>1</v>
      </c>
      <c r="I61" s="1">
        <f>COUNTA(I16,I22,I23,I28)</f>
        <v>4</v>
      </c>
      <c r="J61" s="8">
        <f t="shared" si="13"/>
        <v>16</v>
      </c>
      <c r="K61" s="2">
        <v>2</v>
      </c>
      <c r="L61" s="2"/>
      <c r="M61" s="2"/>
      <c r="N61" s="2"/>
    </row>
    <row r="62" spans="1:14" x14ac:dyDescent="0.2">
      <c r="A62" s="56">
        <f t="array" ref="A62">DATE(2024,1,1)+ROW(A61)-1</f>
        <v>45352</v>
      </c>
      <c r="B62" s="2" t="s">
        <v>60</v>
      </c>
      <c r="C62" s="5">
        <v>2</v>
      </c>
      <c r="D62" s="2"/>
      <c r="E62" s="2"/>
      <c r="F62" s="2"/>
      <c r="G62" s="2"/>
      <c r="H62" s="5">
        <v>-2</v>
      </c>
      <c r="I62" s="2"/>
      <c r="J62" s="9">
        <f t="shared" si="13"/>
        <v>0</v>
      </c>
      <c r="K62" s="2"/>
      <c r="L62" s="2"/>
      <c r="M62" s="2"/>
      <c r="N62" s="2"/>
    </row>
    <row r="63" spans="1:14" x14ac:dyDescent="0.2">
      <c r="A63" s="56">
        <f t="array" ref="A63">DATE(2024,1,1)+ROW(A62)-1</f>
        <v>45353</v>
      </c>
    </row>
    <row r="64" spans="1:14" x14ac:dyDescent="0.2">
      <c r="A64" s="56">
        <f t="array" ref="A64">DATE(2024,1,1)+ROW(A63)-1</f>
        <v>45354</v>
      </c>
    </row>
    <row r="65" spans="1:1" x14ac:dyDescent="0.2">
      <c r="A65" s="56">
        <f t="array" ref="A65">DATE(2024,1,1)+ROW(A64)-1</f>
        <v>45355</v>
      </c>
    </row>
    <row r="66" spans="1:1" x14ac:dyDescent="0.2">
      <c r="A66" s="56">
        <f t="array" ref="A66">DATE(2024,1,1)+ROW(A65)-1</f>
        <v>45356</v>
      </c>
    </row>
    <row r="67" spans="1:1" x14ac:dyDescent="0.2">
      <c r="A67" s="56">
        <f t="array" ref="A67">DATE(2024,1,1)+ROW(A66)-1</f>
        <v>45357</v>
      </c>
    </row>
    <row r="68" spans="1:1" x14ac:dyDescent="0.2">
      <c r="A68" s="56">
        <f t="array" ref="A68">DATE(2024,1,1)+ROW(A67)-1</f>
        <v>45358</v>
      </c>
    </row>
    <row r="69" spans="1:1" x14ac:dyDescent="0.2">
      <c r="A69" s="56">
        <f t="array" ref="A69">DATE(2024,1,1)+ROW(A68)-1</f>
        <v>45359</v>
      </c>
    </row>
    <row r="70" spans="1:1" x14ac:dyDescent="0.2">
      <c r="A70" s="56">
        <f t="array" ref="A70">DATE(2024,1,1)+ROW(A69)-1</f>
        <v>45360</v>
      </c>
    </row>
    <row r="71" spans="1:1" x14ac:dyDescent="0.2">
      <c r="A71" s="56">
        <f t="array" ref="A71">DATE(2024,1,1)+ROW(A70)-1</f>
        <v>45361</v>
      </c>
    </row>
    <row r="72" spans="1:1" x14ac:dyDescent="0.2">
      <c r="A72" s="56">
        <f t="array" ref="A72">DATE(2024,1,1)+ROW(A71)-1</f>
        <v>45362</v>
      </c>
    </row>
    <row r="73" spans="1:1" x14ac:dyDescent="0.2">
      <c r="A73" s="56">
        <f t="array" ref="A73">DATE(2024,1,1)+ROW(A72)-1</f>
        <v>45363</v>
      </c>
    </row>
    <row r="74" spans="1:1" x14ac:dyDescent="0.2">
      <c r="A74" s="56">
        <f t="array" ref="A74">DATE(2024,1,1)+ROW(A73)-1</f>
        <v>45364</v>
      </c>
    </row>
    <row r="75" spans="1:1" x14ac:dyDescent="0.2">
      <c r="A75" s="56">
        <f t="array" ref="A75">DATE(2024,1,1)+ROW(A74)-1</f>
        <v>45365</v>
      </c>
    </row>
    <row r="76" spans="1:1" x14ac:dyDescent="0.2">
      <c r="A76" s="56">
        <f t="array" ref="A76">DATE(2024,1,1)+ROW(A75)-1</f>
        <v>45366</v>
      </c>
    </row>
    <row r="77" spans="1:1" x14ac:dyDescent="0.2">
      <c r="A77" s="56">
        <f t="array" ref="A77">DATE(2024,1,1)+ROW(A76)-1</f>
        <v>45367</v>
      </c>
    </row>
    <row r="78" spans="1:1" x14ac:dyDescent="0.2">
      <c r="A78" s="56">
        <f t="array" ref="A78">DATE(2024,1,1)+ROW(A77)-1</f>
        <v>45368</v>
      </c>
    </row>
    <row r="79" spans="1:1" x14ac:dyDescent="0.2">
      <c r="A79" s="56">
        <f t="array" ref="A79">DATE(2024,1,1)+ROW(A78)-1</f>
        <v>45369</v>
      </c>
    </row>
    <row r="80" spans="1:1" x14ac:dyDescent="0.2">
      <c r="A80" s="56">
        <f t="array" ref="A80">DATE(2024,1,1)+ROW(A79)-1</f>
        <v>45370</v>
      </c>
    </row>
    <row r="81" spans="1:1" x14ac:dyDescent="0.2">
      <c r="A81" s="56">
        <f t="array" ref="A81">DATE(2024,1,1)+ROW(A80)-1</f>
        <v>45371</v>
      </c>
    </row>
    <row r="82" spans="1:1" x14ac:dyDescent="0.2">
      <c r="A82" s="56">
        <f t="array" ref="A82">DATE(2024,1,1)+ROW(A81)-1</f>
        <v>45372</v>
      </c>
    </row>
    <row r="83" spans="1:1" x14ac:dyDescent="0.2">
      <c r="A83" s="56">
        <f t="array" ref="A83">DATE(2024,1,1)+ROW(A82)-1</f>
        <v>45373</v>
      </c>
    </row>
    <row r="84" spans="1:1" x14ac:dyDescent="0.2">
      <c r="A84" s="56">
        <f t="array" ref="A84">DATE(2024,1,1)+ROW(A83)-1</f>
        <v>45374</v>
      </c>
    </row>
    <row r="85" spans="1:1" x14ac:dyDescent="0.2">
      <c r="A85" s="56">
        <f t="array" ref="A85">DATE(2024,1,1)+ROW(A84)-1</f>
        <v>45375</v>
      </c>
    </row>
    <row r="86" spans="1:1" x14ac:dyDescent="0.2">
      <c r="A86" s="56">
        <f t="array" ref="A86">DATE(2024,1,1)+ROW(A85)-1</f>
        <v>45376</v>
      </c>
    </row>
    <row r="87" spans="1:1" x14ac:dyDescent="0.2">
      <c r="A87" s="56">
        <f t="array" ref="A87">DATE(2024,1,1)+ROW(A86)-1</f>
        <v>45377</v>
      </c>
    </row>
    <row r="88" spans="1:1" x14ac:dyDescent="0.2">
      <c r="A88" s="56">
        <f t="array" ref="A88">DATE(2024,1,1)+ROW(A87)-1</f>
        <v>45378</v>
      </c>
    </row>
    <row r="89" spans="1:1" x14ac:dyDescent="0.2">
      <c r="A89" s="56">
        <f t="array" ref="A89">DATE(2024,1,1)+ROW(A88)-1</f>
        <v>45379</v>
      </c>
    </row>
    <row r="90" spans="1:1" x14ac:dyDescent="0.2">
      <c r="A90" s="56">
        <f t="array" ref="A90">DATE(2024,1,1)+ROW(A89)-1</f>
        <v>45380</v>
      </c>
    </row>
    <row r="91" spans="1:1" x14ac:dyDescent="0.2">
      <c r="A91" s="56">
        <f t="array" ref="A91">DATE(2024,1,1)+ROW(A90)-1</f>
        <v>45381</v>
      </c>
    </row>
    <row r="92" spans="1:1" x14ac:dyDescent="0.2">
      <c r="A92" s="56">
        <f t="array" ref="A92">DATE(2024,1,1)+ROW(A91)-1</f>
        <v>45382</v>
      </c>
    </row>
    <row r="93" spans="1:1" x14ac:dyDescent="0.2">
      <c r="A93" s="56">
        <f t="array" ref="A93">DATE(2024,1,1)+ROW(A92)-1</f>
        <v>45383</v>
      </c>
    </row>
    <row r="94" spans="1:1" x14ac:dyDescent="0.2">
      <c r="A94" s="56">
        <f t="array" ref="A94">DATE(2024,1,1)+ROW(A93)-1</f>
        <v>45384</v>
      </c>
    </row>
    <row r="95" spans="1:1" x14ac:dyDescent="0.2">
      <c r="A95" s="56">
        <f t="array" ref="A95">DATE(2024,1,1)+ROW(A94)-1</f>
        <v>45385</v>
      </c>
    </row>
    <row r="96" spans="1:1" x14ac:dyDescent="0.2">
      <c r="A96" s="56">
        <f t="array" ref="A96">DATE(2024,1,1)+ROW(A95)-1</f>
        <v>45386</v>
      </c>
    </row>
    <row r="97" spans="1:1" x14ac:dyDescent="0.2">
      <c r="A97" s="56">
        <f t="array" ref="A97">DATE(2024,1,1)+ROW(A96)-1</f>
        <v>45387</v>
      </c>
    </row>
    <row r="98" spans="1:1" x14ac:dyDescent="0.2">
      <c r="A98" s="56">
        <f t="array" ref="A98">DATE(2024,1,1)+ROW(A97)-1</f>
        <v>45388</v>
      </c>
    </row>
    <row r="99" spans="1:1" x14ac:dyDescent="0.2">
      <c r="A99" s="56">
        <f t="array" ref="A99">DATE(2024,1,1)+ROW(A98)-1</f>
        <v>45389</v>
      </c>
    </row>
    <row r="100" spans="1:1" x14ac:dyDescent="0.2">
      <c r="A100" s="56">
        <f t="array" ref="A100">DATE(2024,1,1)+ROW(A99)-1</f>
        <v>45390</v>
      </c>
    </row>
    <row r="101" spans="1:1" x14ac:dyDescent="0.2">
      <c r="A101" s="56">
        <f t="array" ref="A101">DATE(2024,1,1)+ROW(A100)-1</f>
        <v>45391</v>
      </c>
    </row>
    <row r="102" spans="1:1" x14ac:dyDescent="0.2">
      <c r="A102" s="56">
        <f t="array" ref="A102">DATE(2024,1,1)+ROW(A101)-1</f>
        <v>45392</v>
      </c>
    </row>
    <row r="103" spans="1:1" x14ac:dyDescent="0.2">
      <c r="A103" s="56">
        <f t="array" ref="A103">DATE(2024,1,1)+ROW(A102)-1</f>
        <v>45393</v>
      </c>
    </row>
    <row r="104" spans="1:1" x14ac:dyDescent="0.2">
      <c r="A104" s="56">
        <f t="array" ref="A104">DATE(2024,1,1)+ROW(A103)-1</f>
        <v>45394</v>
      </c>
    </row>
    <row r="105" spans="1:1" x14ac:dyDescent="0.2">
      <c r="A105" s="56">
        <f t="array" ref="A105">DATE(2024,1,1)+ROW(A104)-1</f>
        <v>45395</v>
      </c>
    </row>
    <row r="106" spans="1:1" x14ac:dyDescent="0.2">
      <c r="A106" s="56">
        <f t="array" ref="A106">DATE(2024,1,1)+ROW(A105)-1</f>
        <v>45396</v>
      </c>
    </row>
    <row r="107" spans="1:1" x14ac:dyDescent="0.2">
      <c r="A107" s="56">
        <f t="array" ref="A107">DATE(2024,1,1)+ROW(A106)-1</f>
        <v>45397</v>
      </c>
    </row>
    <row r="108" spans="1:1" x14ac:dyDescent="0.2">
      <c r="A108" s="56">
        <f t="array" ref="A108">DATE(2024,1,1)+ROW(A107)-1</f>
        <v>45398</v>
      </c>
    </row>
    <row r="109" spans="1:1" x14ac:dyDescent="0.2">
      <c r="A109" s="56">
        <f t="array" ref="A109">DATE(2024,1,1)+ROW(A108)-1</f>
        <v>45399</v>
      </c>
    </row>
    <row r="110" spans="1:1" x14ac:dyDescent="0.2">
      <c r="A110" s="56">
        <f t="array" ref="A110">DATE(2024,1,1)+ROW(A109)-1</f>
        <v>45400</v>
      </c>
    </row>
    <row r="111" spans="1:1" x14ac:dyDescent="0.2">
      <c r="A111" s="56">
        <f t="array" ref="A111">DATE(2024,1,1)+ROW(A110)-1</f>
        <v>45401</v>
      </c>
    </row>
    <row r="112" spans="1:1" x14ac:dyDescent="0.2">
      <c r="A112" s="56">
        <f t="array" ref="A112">DATE(2024,1,1)+ROW(A111)-1</f>
        <v>45402</v>
      </c>
    </row>
    <row r="113" spans="1:1" x14ac:dyDescent="0.2">
      <c r="A113" s="56">
        <f t="array" ref="A113">DATE(2024,1,1)+ROW(A112)-1</f>
        <v>45403</v>
      </c>
    </row>
    <row r="114" spans="1:1" x14ac:dyDescent="0.2">
      <c r="A114" s="56">
        <f t="array" ref="A114">DATE(2024,1,1)+ROW(A113)-1</f>
        <v>45404</v>
      </c>
    </row>
    <row r="115" spans="1:1" x14ac:dyDescent="0.2">
      <c r="A115" s="56">
        <f t="array" ref="A115">DATE(2024,1,1)+ROW(A114)-1</f>
        <v>45405</v>
      </c>
    </row>
    <row r="116" spans="1:1" x14ac:dyDescent="0.2">
      <c r="A116" s="56">
        <f t="array" ref="A116">DATE(2024,1,1)+ROW(A115)-1</f>
        <v>45406</v>
      </c>
    </row>
    <row r="117" spans="1:1" x14ac:dyDescent="0.2">
      <c r="A117" s="56">
        <f t="array" ref="A117">DATE(2024,1,1)+ROW(A116)-1</f>
        <v>45407</v>
      </c>
    </row>
    <row r="118" spans="1:1" x14ac:dyDescent="0.2">
      <c r="A118" s="56">
        <f t="array" ref="A118">DATE(2024,1,1)+ROW(A117)-1</f>
        <v>45408</v>
      </c>
    </row>
    <row r="119" spans="1:1" x14ac:dyDescent="0.2">
      <c r="A119" s="56">
        <f t="array" ref="A119">DATE(2024,1,1)+ROW(A118)-1</f>
        <v>45409</v>
      </c>
    </row>
    <row r="120" spans="1:1" x14ac:dyDescent="0.2">
      <c r="A120" s="56">
        <f t="array" ref="A120">DATE(2024,1,1)+ROW(A119)-1</f>
        <v>45410</v>
      </c>
    </row>
    <row r="121" spans="1:1" x14ac:dyDescent="0.2">
      <c r="A121" s="56">
        <f t="array" ref="A121">DATE(2024,1,1)+ROW(A120)-1</f>
        <v>45411</v>
      </c>
    </row>
    <row r="122" spans="1:1" x14ac:dyDescent="0.2">
      <c r="A122" s="56">
        <f t="array" ref="A122">DATE(2024,1,1)+ROW(A121)-1</f>
        <v>45412</v>
      </c>
    </row>
    <row r="123" spans="1:1" x14ac:dyDescent="0.2">
      <c r="A123" s="56">
        <f t="array" ref="A123">DATE(2024,1,1)+ROW(A122)-1</f>
        <v>45413</v>
      </c>
    </row>
    <row r="124" spans="1:1" x14ac:dyDescent="0.2">
      <c r="A124" s="56">
        <f t="array" ref="A124">DATE(2024,1,1)+ROW(A123)-1</f>
        <v>45414</v>
      </c>
    </row>
    <row r="125" spans="1:1" x14ac:dyDescent="0.2">
      <c r="A125" s="56">
        <f t="array" ref="A125">DATE(2024,1,1)+ROW(A124)-1</f>
        <v>45415</v>
      </c>
    </row>
    <row r="126" spans="1:1" x14ac:dyDescent="0.2">
      <c r="A126" s="56">
        <f t="array" ref="A126">DATE(2024,1,1)+ROW(A125)-1</f>
        <v>45416</v>
      </c>
    </row>
    <row r="127" spans="1:1" x14ac:dyDescent="0.2">
      <c r="A127" s="56">
        <f t="array" ref="A127">DATE(2024,1,1)+ROW(A126)-1</f>
        <v>45417</v>
      </c>
    </row>
    <row r="128" spans="1:1" x14ac:dyDescent="0.2">
      <c r="A128" s="56">
        <f t="array" ref="A128">DATE(2024,1,1)+ROW(A127)-1</f>
        <v>45418</v>
      </c>
    </row>
    <row r="129" spans="1:1" x14ac:dyDescent="0.2">
      <c r="A129" s="56">
        <f t="array" ref="A129">DATE(2024,1,1)+ROW(A128)-1</f>
        <v>45419</v>
      </c>
    </row>
    <row r="130" spans="1:1" x14ac:dyDescent="0.2">
      <c r="A130" s="56">
        <f t="array" ref="A130">DATE(2024,1,1)+ROW(A129)-1</f>
        <v>45420</v>
      </c>
    </row>
    <row r="131" spans="1:1" x14ac:dyDescent="0.2">
      <c r="A131" s="56">
        <f t="array" ref="A131">DATE(2024,1,1)+ROW(A130)-1</f>
        <v>45421</v>
      </c>
    </row>
    <row r="132" spans="1:1" x14ac:dyDescent="0.2">
      <c r="A132" s="56">
        <f t="array" ref="A132">DATE(2024,1,1)+ROW(A131)-1</f>
        <v>45422</v>
      </c>
    </row>
    <row r="133" spans="1:1" x14ac:dyDescent="0.2">
      <c r="A133" s="56">
        <f t="array" ref="A133">DATE(2024,1,1)+ROW(A132)-1</f>
        <v>45423</v>
      </c>
    </row>
    <row r="134" spans="1:1" x14ac:dyDescent="0.2">
      <c r="A134" s="56">
        <f t="array" ref="A134">DATE(2024,1,1)+ROW(A133)-1</f>
        <v>45424</v>
      </c>
    </row>
    <row r="135" spans="1:1" x14ac:dyDescent="0.2">
      <c r="A135" s="56">
        <f t="array" ref="A135">DATE(2024,1,1)+ROW(A134)-1</f>
        <v>45425</v>
      </c>
    </row>
    <row r="136" spans="1:1" x14ac:dyDescent="0.2">
      <c r="A136" s="56">
        <f t="array" ref="A136">DATE(2024,1,1)+ROW(A135)-1</f>
        <v>45426</v>
      </c>
    </row>
    <row r="137" spans="1:1" x14ac:dyDescent="0.2">
      <c r="A137" s="56">
        <f t="array" ref="A137">DATE(2024,1,1)+ROW(A136)-1</f>
        <v>45427</v>
      </c>
    </row>
    <row r="138" spans="1:1" x14ac:dyDescent="0.2">
      <c r="A138" s="56">
        <f t="array" ref="A138">DATE(2024,1,1)+ROW(A137)-1</f>
        <v>45428</v>
      </c>
    </row>
    <row r="139" spans="1:1" x14ac:dyDescent="0.2">
      <c r="A139" s="56">
        <f t="array" ref="A139">DATE(2024,1,1)+ROW(A138)-1</f>
        <v>45429</v>
      </c>
    </row>
    <row r="140" spans="1:1" x14ac:dyDescent="0.2">
      <c r="A140" s="56">
        <f t="array" ref="A140">DATE(2024,1,1)+ROW(A139)-1</f>
        <v>45430</v>
      </c>
    </row>
    <row r="141" spans="1:1" x14ac:dyDescent="0.2">
      <c r="A141" s="56">
        <f t="array" ref="A141">DATE(2024,1,1)+ROW(A140)-1</f>
        <v>45431</v>
      </c>
    </row>
    <row r="142" spans="1:1" x14ac:dyDescent="0.2">
      <c r="A142" s="56">
        <f t="array" ref="A142">DATE(2024,1,1)+ROW(A141)-1</f>
        <v>45432</v>
      </c>
    </row>
    <row r="143" spans="1:1" x14ac:dyDescent="0.2">
      <c r="A143" s="56">
        <f t="array" ref="A143">DATE(2024,1,1)+ROW(A142)-1</f>
        <v>45433</v>
      </c>
    </row>
    <row r="144" spans="1:1" x14ac:dyDescent="0.2">
      <c r="A144" s="56">
        <f t="array" ref="A144">DATE(2024,1,1)+ROW(A143)-1</f>
        <v>45434</v>
      </c>
    </row>
    <row r="145" spans="1:1" x14ac:dyDescent="0.2">
      <c r="A145" s="56">
        <f t="array" ref="A145">DATE(2024,1,1)+ROW(A144)-1</f>
        <v>45435</v>
      </c>
    </row>
    <row r="146" spans="1:1" x14ac:dyDescent="0.2">
      <c r="A146" s="56">
        <f t="array" ref="A146">DATE(2024,1,1)+ROW(A145)-1</f>
        <v>45436</v>
      </c>
    </row>
    <row r="147" spans="1:1" x14ac:dyDescent="0.2">
      <c r="A147" s="56">
        <f t="array" ref="A147">DATE(2024,1,1)+ROW(A146)-1</f>
        <v>45437</v>
      </c>
    </row>
    <row r="148" spans="1:1" x14ac:dyDescent="0.2">
      <c r="A148" s="56">
        <f t="array" ref="A148">DATE(2024,1,1)+ROW(A147)-1</f>
        <v>45438</v>
      </c>
    </row>
    <row r="149" spans="1:1" x14ac:dyDescent="0.2">
      <c r="A149" s="56">
        <f t="array" ref="A149">DATE(2024,1,1)+ROW(A148)-1</f>
        <v>45439</v>
      </c>
    </row>
    <row r="150" spans="1:1" x14ac:dyDescent="0.2">
      <c r="A150" s="56">
        <f t="array" ref="A150">DATE(2024,1,1)+ROW(A149)-1</f>
        <v>45440</v>
      </c>
    </row>
    <row r="151" spans="1:1" x14ac:dyDescent="0.2">
      <c r="A151" s="56">
        <f t="array" ref="A151">DATE(2024,1,1)+ROW(A150)-1</f>
        <v>45441</v>
      </c>
    </row>
    <row r="152" spans="1:1" x14ac:dyDescent="0.2">
      <c r="A152" s="56">
        <f t="array" ref="A152">DATE(2024,1,1)+ROW(A151)-1</f>
        <v>45442</v>
      </c>
    </row>
    <row r="153" spans="1:1" x14ac:dyDescent="0.2">
      <c r="A153" s="56">
        <f t="array" ref="A153">DATE(2024,1,1)+ROW(A152)-1</f>
        <v>45443</v>
      </c>
    </row>
    <row r="154" spans="1:1" x14ac:dyDescent="0.2">
      <c r="A154" s="56">
        <f t="array" ref="A154">DATE(2024,1,1)+ROW(A153)-1</f>
        <v>45444</v>
      </c>
    </row>
    <row r="155" spans="1:1" x14ac:dyDescent="0.2">
      <c r="A155" s="56">
        <f t="array" ref="A155">DATE(2024,1,1)+ROW(A154)-1</f>
        <v>45445</v>
      </c>
    </row>
    <row r="156" spans="1:1" x14ac:dyDescent="0.2">
      <c r="A156" s="56">
        <f t="array" ref="A156">DATE(2024,1,1)+ROW(A155)-1</f>
        <v>45446</v>
      </c>
    </row>
    <row r="157" spans="1:1" x14ac:dyDescent="0.2">
      <c r="A157" s="56">
        <f t="array" ref="A157">DATE(2024,1,1)+ROW(A156)-1</f>
        <v>45447</v>
      </c>
    </row>
    <row r="158" spans="1:1" x14ac:dyDescent="0.2">
      <c r="A158" s="56">
        <f t="array" ref="A158">DATE(2024,1,1)+ROW(A157)-1</f>
        <v>45448</v>
      </c>
    </row>
    <row r="159" spans="1:1" x14ac:dyDescent="0.2">
      <c r="A159" s="56">
        <f t="array" ref="A159">DATE(2024,1,1)+ROW(A158)-1</f>
        <v>45449</v>
      </c>
    </row>
    <row r="160" spans="1:1" x14ac:dyDescent="0.2">
      <c r="A160" s="56">
        <f t="array" ref="A160">DATE(2024,1,1)+ROW(A159)-1</f>
        <v>45450</v>
      </c>
    </row>
    <row r="161" spans="1:1" x14ac:dyDescent="0.2">
      <c r="A161" s="56">
        <f t="array" ref="A161">DATE(2024,1,1)+ROW(A160)-1</f>
        <v>45451</v>
      </c>
    </row>
    <row r="162" spans="1:1" x14ac:dyDescent="0.2">
      <c r="A162" s="56">
        <f t="array" ref="A162">DATE(2024,1,1)+ROW(A161)-1</f>
        <v>45452</v>
      </c>
    </row>
    <row r="163" spans="1:1" x14ac:dyDescent="0.2">
      <c r="A163" s="56">
        <f t="array" ref="A163">DATE(2024,1,1)+ROW(A162)-1</f>
        <v>45453</v>
      </c>
    </row>
    <row r="164" spans="1:1" x14ac:dyDescent="0.2">
      <c r="A164" s="56">
        <f t="array" ref="A164">DATE(2024,1,1)+ROW(A163)-1</f>
        <v>45454</v>
      </c>
    </row>
    <row r="165" spans="1:1" x14ac:dyDescent="0.2">
      <c r="A165" s="56">
        <f t="array" ref="A165">DATE(2024,1,1)+ROW(A164)-1</f>
        <v>45455</v>
      </c>
    </row>
    <row r="166" spans="1:1" x14ac:dyDescent="0.2">
      <c r="A166" s="56">
        <f t="array" ref="A166">DATE(2024,1,1)+ROW(A165)-1</f>
        <v>45456</v>
      </c>
    </row>
    <row r="167" spans="1:1" x14ac:dyDescent="0.2">
      <c r="A167" s="56">
        <f t="array" ref="A167">DATE(2024,1,1)+ROW(A166)-1</f>
        <v>45457</v>
      </c>
    </row>
    <row r="168" spans="1:1" x14ac:dyDescent="0.2">
      <c r="A168" s="56">
        <f t="array" ref="A168">DATE(2024,1,1)+ROW(A167)-1</f>
        <v>45458</v>
      </c>
    </row>
    <row r="169" spans="1:1" x14ac:dyDescent="0.2">
      <c r="A169" s="56">
        <f t="array" ref="A169">DATE(2024,1,1)+ROW(A168)-1</f>
        <v>45459</v>
      </c>
    </row>
    <row r="170" spans="1:1" x14ac:dyDescent="0.2">
      <c r="A170" s="56">
        <f t="array" ref="A170">DATE(2024,1,1)+ROW(A169)-1</f>
        <v>45460</v>
      </c>
    </row>
    <row r="171" spans="1:1" x14ac:dyDescent="0.2">
      <c r="A171" s="56">
        <f t="array" ref="A171">DATE(2024,1,1)+ROW(A170)-1</f>
        <v>45461</v>
      </c>
    </row>
    <row r="172" spans="1:1" x14ac:dyDescent="0.2">
      <c r="A172" s="56">
        <f t="array" ref="A172">DATE(2024,1,1)+ROW(A171)-1</f>
        <v>45462</v>
      </c>
    </row>
    <row r="173" spans="1:1" x14ac:dyDescent="0.2">
      <c r="A173" s="56">
        <f t="array" ref="A173">DATE(2024,1,1)+ROW(A172)-1</f>
        <v>45463</v>
      </c>
    </row>
    <row r="174" spans="1:1" x14ac:dyDescent="0.2">
      <c r="A174" s="56">
        <f t="array" ref="A174">DATE(2024,1,1)+ROW(A173)-1</f>
        <v>45464</v>
      </c>
    </row>
    <row r="175" spans="1:1" x14ac:dyDescent="0.2">
      <c r="A175" s="56">
        <f t="array" ref="A175">DATE(2024,1,1)+ROW(A174)-1</f>
        <v>45465</v>
      </c>
    </row>
    <row r="176" spans="1:1" x14ac:dyDescent="0.2">
      <c r="A176" s="56">
        <f t="array" ref="A176">DATE(2024,1,1)+ROW(A175)-1</f>
        <v>45466</v>
      </c>
    </row>
    <row r="177" spans="1:1" x14ac:dyDescent="0.2">
      <c r="A177" s="56">
        <f t="array" ref="A177">DATE(2024,1,1)+ROW(A176)-1</f>
        <v>45467</v>
      </c>
    </row>
    <row r="178" spans="1:1" x14ac:dyDescent="0.2">
      <c r="A178" s="56">
        <f t="array" ref="A178">DATE(2024,1,1)+ROW(A177)-1</f>
        <v>45468</v>
      </c>
    </row>
    <row r="179" spans="1:1" x14ac:dyDescent="0.2">
      <c r="A179" s="56">
        <f t="array" ref="A179">DATE(2024,1,1)+ROW(A178)-1</f>
        <v>45469</v>
      </c>
    </row>
    <row r="180" spans="1:1" x14ac:dyDescent="0.2">
      <c r="A180" s="56">
        <f t="array" ref="A180">DATE(2024,1,1)+ROW(A179)-1</f>
        <v>45470</v>
      </c>
    </row>
    <row r="181" spans="1:1" x14ac:dyDescent="0.2">
      <c r="A181" s="56">
        <f t="array" ref="A181">DATE(2024,1,1)+ROW(A180)-1</f>
        <v>45471</v>
      </c>
    </row>
    <row r="182" spans="1:1" x14ac:dyDescent="0.2">
      <c r="A182" s="56">
        <f t="array" ref="A182">DATE(2024,1,1)+ROW(A181)-1</f>
        <v>45472</v>
      </c>
    </row>
    <row r="183" spans="1:1" x14ac:dyDescent="0.2">
      <c r="A183" s="56">
        <f t="array" ref="A183">DATE(2024,1,1)+ROW(A182)-1</f>
        <v>45473</v>
      </c>
    </row>
    <row r="184" spans="1:1" x14ac:dyDescent="0.2">
      <c r="A184" s="56">
        <f t="array" ref="A184">DATE(2024,1,1)+ROW(A183)-1</f>
        <v>45474</v>
      </c>
    </row>
    <row r="185" spans="1:1" x14ac:dyDescent="0.2">
      <c r="A185" s="56">
        <f t="array" ref="A185">DATE(2024,1,1)+ROW(A184)-1</f>
        <v>45475</v>
      </c>
    </row>
    <row r="186" spans="1:1" x14ac:dyDescent="0.2">
      <c r="A186" s="56">
        <f t="array" ref="A186">DATE(2024,1,1)+ROW(A185)-1</f>
        <v>45476</v>
      </c>
    </row>
    <row r="187" spans="1:1" x14ac:dyDescent="0.2">
      <c r="A187" s="56">
        <f t="array" ref="A187">DATE(2024,1,1)+ROW(A186)-1</f>
        <v>45477</v>
      </c>
    </row>
    <row r="188" spans="1:1" x14ac:dyDescent="0.2">
      <c r="A188" s="56">
        <f t="array" ref="A188">DATE(2024,1,1)+ROW(A187)-1</f>
        <v>45478</v>
      </c>
    </row>
    <row r="189" spans="1:1" x14ac:dyDescent="0.2">
      <c r="A189" s="56">
        <f t="array" ref="A189">DATE(2024,1,1)+ROW(A188)-1</f>
        <v>45479</v>
      </c>
    </row>
    <row r="190" spans="1:1" x14ac:dyDescent="0.2">
      <c r="A190" s="56">
        <f t="array" ref="A190">DATE(2024,1,1)+ROW(A189)-1</f>
        <v>45480</v>
      </c>
    </row>
    <row r="191" spans="1:1" x14ac:dyDescent="0.2">
      <c r="A191" s="56">
        <f t="array" ref="A191">DATE(2024,1,1)+ROW(A190)-1</f>
        <v>45481</v>
      </c>
    </row>
    <row r="192" spans="1:1" x14ac:dyDescent="0.2">
      <c r="A192" s="56">
        <f t="array" ref="A192">DATE(2024,1,1)+ROW(A191)-1</f>
        <v>45482</v>
      </c>
    </row>
    <row r="193" spans="1:1" x14ac:dyDescent="0.2">
      <c r="A193" s="56">
        <f t="array" ref="A193">DATE(2024,1,1)+ROW(A192)-1</f>
        <v>45483</v>
      </c>
    </row>
    <row r="194" spans="1:1" x14ac:dyDescent="0.2">
      <c r="A194" s="56">
        <f t="array" ref="A194">DATE(2024,1,1)+ROW(A193)-1</f>
        <v>45484</v>
      </c>
    </row>
    <row r="195" spans="1:1" x14ac:dyDescent="0.2">
      <c r="A195" s="56">
        <f t="array" ref="A195">DATE(2024,1,1)+ROW(A194)-1</f>
        <v>45485</v>
      </c>
    </row>
    <row r="196" spans="1:1" x14ac:dyDescent="0.2">
      <c r="A196" s="56">
        <f t="array" ref="A196">DATE(2024,1,1)+ROW(A195)-1</f>
        <v>45486</v>
      </c>
    </row>
    <row r="197" spans="1:1" x14ac:dyDescent="0.2">
      <c r="A197" s="56">
        <f t="array" ref="A197">DATE(2024,1,1)+ROW(A196)-1</f>
        <v>45487</v>
      </c>
    </row>
    <row r="198" spans="1:1" x14ac:dyDescent="0.2">
      <c r="A198" s="56">
        <f t="array" ref="A198">DATE(2024,1,1)+ROW(A197)-1</f>
        <v>45488</v>
      </c>
    </row>
    <row r="199" spans="1:1" x14ac:dyDescent="0.2">
      <c r="A199" s="56">
        <f t="array" ref="A199">DATE(2024,1,1)+ROW(A198)-1</f>
        <v>45489</v>
      </c>
    </row>
    <row r="200" spans="1:1" x14ac:dyDescent="0.2">
      <c r="A200" s="56">
        <f t="array" ref="A200">DATE(2024,1,1)+ROW(A199)-1</f>
        <v>45490</v>
      </c>
    </row>
    <row r="201" spans="1:1" x14ac:dyDescent="0.2">
      <c r="A201" s="56">
        <f t="array" ref="A201">DATE(2024,1,1)+ROW(A200)-1</f>
        <v>45491</v>
      </c>
    </row>
    <row r="202" spans="1:1" x14ac:dyDescent="0.2">
      <c r="A202" s="56">
        <f t="array" ref="A202">DATE(2024,1,1)+ROW(A201)-1</f>
        <v>45492</v>
      </c>
    </row>
    <row r="203" spans="1:1" x14ac:dyDescent="0.2">
      <c r="A203" s="56">
        <f t="array" ref="A203">DATE(2024,1,1)+ROW(A202)-1</f>
        <v>45493</v>
      </c>
    </row>
    <row r="204" spans="1:1" x14ac:dyDescent="0.2">
      <c r="A204" s="56">
        <f t="array" ref="A204">DATE(2024,1,1)+ROW(A203)-1</f>
        <v>45494</v>
      </c>
    </row>
    <row r="205" spans="1:1" x14ac:dyDescent="0.2">
      <c r="A205" s="56">
        <f t="array" ref="A205">DATE(2024,1,1)+ROW(A204)-1</f>
        <v>45495</v>
      </c>
    </row>
    <row r="206" spans="1:1" x14ac:dyDescent="0.2">
      <c r="A206" s="56">
        <f t="array" ref="A206">DATE(2024,1,1)+ROW(A205)-1</f>
        <v>45496</v>
      </c>
    </row>
    <row r="207" spans="1:1" x14ac:dyDescent="0.2">
      <c r="A207" s="56">
        <f t="array" ref="A207">DATE(2024,1,1)+ROW(A206)-1</f>
        <v>45497</v>
      </c>
    </row>
    <row r="208" spans="1:1" x14ac:dyDescent="0.2">
      <c r="A208" s="56">
        <f t="array" ref="A208">DATE(2024,1,1)+ROW(A207)-1</f>
        <v>45498</v>
      </c>
    </row>
    <row r="209" spans="1:1" x14ac:dyDescent="0.2">
      <c r="A209" s="56">
        <f t="array" ref="A209">DATE(2024,1,1)+ROW(A208)-1</f>
        <v>45499</v>
      </c>
    </row>
    <row r="210" spans="1:1" x14ac:dyDescent="0.2">
      <c r="A210" s="56">
        <f t="array" ref="A210">DATE(2024,1,1)+ROW(A209)-1</f>
        <v>45500</v>
      </c>
    </row>
    <row r="211" spans="1:1" x14ac:dyDescent="0.2">
      <c r="A211" s="56">
        <f t="array" ref="A211">DATE(2024,1,1)+ROW(A210)-1</f>
        <v>45501</v>
      </c>
    </row>
    <row r="212" spans="1:1" x14ac:dyDescent="0.2">
      <c r="A212" s="56">
        <f t="array" ref="A212">DATE(2024,1,1)+ROW(A211)-1</f>
        <v>45502</v>
      </c>
    </row>
    <row r="213" spans="1:1" x14ac:dyDescent="0.2">
      <c r="A213" s="56">
        <f t="array" ref="A213">DATE(2024,1,1)+ROW(A212)-1</f>
        <v>45503</v>
      </c>
    </row>
    <row r="214" spans="1:1" x14ac:dyDescent="0.2">
      <c r="A214" s="56">
        <f t="array" ref="A214">DATE(2024,1,1)+ROW(A213)-1</f>
        <v>45504</v>
      </c>
    </row>
    <row r="215" spans="1:1" x14ac:dyDescent="0.2">
      <c r="A215" s="56">
        <f t="array" ref="A215">DATE(2024,1,1)+ROW(A214)-1</f>
        <v>45505</v>
      </c>
    </row>
    <row r="216" spans="1:1" x14ac:dyDescent="0.2">
      <c r="A216" s="56">
        <f t="array" ref="A216">DATE(2024,1,1)+ROW(A215)-1</f>
        <v>45506</v>
      </c>
    </row>
    <row r="217" spans="1:1" x14ac:dyDescent="0.2">
      <c r="A217" s="56">
        <f t="array" ref="A217">DATE(2024,1,1)+ROW(A216)-1</f>
        <v>45507</v>
      </c>
    </row>
    <row r="218" spans="1:1" x14ac:dyDescent="0.2">
      <c r="A218" s="56">
        <f t="array" ref="A218">DATE(2024,1,1)+ROW(A217)-1</f>
        <v>45508</v>
      </c>
    </row>
    <row r="219" spans="1:1" x14ac:dyDescent="0.2">
      <c r="A219" s="56">
        <f t="array" ref="A219">DATE(2024,1,1)+ROW(A218)-1</f>
        <v>45509</v>
      </c>
    </row>
    <row r="220" spans="1:1" x14ac:dyDescent="0.2">
      <c r="A220" s="56">
        <f t="array" ref="A220">DATE(2024,1,1)+ROW(A219)-1</f>
        <v>45510</v>
      </c>
    </row>
    <row r="221" spans="1:1" x14ac:dyDescent="0.2">
      <c r="A221" s="56">
        <f t="array" ref="A221">DATE(2024,1,1)+ROW(A220)-1</f>
        <v>45511</v>
      </c>
    </row>
    <row r="222" spans="1:1" x14ac:dyDescent="0.2">
      <c r="A222" s="56">
        <f t="array" ref="A222">DATE(2024,1,1)+ROW(A221)-1</f>
        <v>45512</v>
      </c>
    </row>
    <row r="223" spans="1:1" x14ac:dyDescent="0.2">
      <c r="A223" s="56">
        <f t="array" ref="A223">DATE(2024,1,1)+ROW(A222)-1</f>
        <v>45513</v>
      </c>
    </row>
    <row r="224" spans="1:1" x14ac:dyDescent="0.2">
      <c r="A224" s="56">
        <f t="array" ref="A224">DATE(2024,1,1)+ROW(A223)-1</f>
        <v>45514</v>
      </c>
    </row>
    <row r="225" spans="1:1" x14ac:dyDescent="0.2">
      <c r="A225" s="56">
        <f t="array" ref="A225">DATE(2024,1,1)+ROW(A224)-1</f>
        <v>45515</v>
      </c>
    </row>
    <row r="226" spans="1:1" x14ac:dyDescent="0.2">
      <c r="A226" s="56">
        <f t="array" ref="A226">DATE(2024,1,1)+ROW(A225)-1</f>
        <v>45516</v>
      </c>
    </row>
    <row r="227" spans="1:1" x14ac:dyDescent="0.2">
      <c r="A227" s="56">
        <f t="array" ref="A227">DATE(2024,1,1)+ROW(A226)-1</f>
        <v>45517</v>
      </c>
    </row>
    <row r="228" spans="1:1" x14ac:dyDescent="0.2">
      <c r="A228" s="56">
        <f t="array" ref="A228">DATE(2024,1,1)+ROW(A227)-1</f>
        <v>45518</v>
      </c>
    </row>
    <row r="229" spans="1:1" x14ac:dyDescent="0.2">
      <c r="A229" s="56">
        <f t="array" ref="A229">DATE(2024,1,1)+ROW(A228)-1</f>
        <v>45519</v>
      </c>
    </row>
    <row r="230" spans="1:1" x14ac:dyDescent="0.2">
      <c r="A230" s="56">
        <f t="array" ref="A230">DATE(2024,1,1)+ROW(A229)-1</f>
        <v>45520</v>
      </c>
    </row>
    <row r="231" spans="1:1" x14ac:dyDescent="0.2">
      <c r="A231" s="56">
        <f t="array" ref="A231">DATE(2024,1,1)+ROW(A230)-1</f>
        <v>45521</v>
      </c>
    </row>
    <row r="232" spans="1:1" x14ac:dyDescent="0.2">
      <c r="A232" s="56">
        <f t="array" ref="A232">DATE(2024,1,1)+ROW(A231)-1</f>
        <v>45522</v>
      </c>
    </row>
    <row r="233" spans="1:1" x14ac:dyDescent="0.2">
      <c r="A233" s="56">
        <f t="array" ref="A233">DATE(2024,1,1)+ROW(A232)-1</f>
        <v>45523</v>
      </c>
    </row>
    <row r="234" spans="1:1" x14ac:dyDescent="0.2">
      <c r="A234" s="56">
        <f t="array" ref="A234">DATE(2024,1,1)+ROW(A233)-1</f>
        <v>45524</v>
      </c>
    </row>
    <row r="235" spans="1:1" x14ac:dyDescent="0.2">
      <c r="A235" s="56">
        <f t="array" ref="A235">DATE(2024,1,1)+ROW(A234)-1</f>
        <v>45525</v>
      </c>
    </row>
    <row r="236" spans="1:1" x14ac:dyDescent="0.2">
      <c r="A236" s="56">
        <f t="array" ref="A236">DATE(2024,1,1)+ROW(A235)-1</f>
        <v>45526</v>
      </c>
    </row>
    <row r="237" spans="1:1" x14ac:dyDescent="0.2">
      <c r="A237" s="56">
        <f t="array" ref="A237">DATE(2024,1,1)+ROW(A236)-1</f>
        <v>45527</v>
      </c>
    </row>
    <row r="238" spans="1:1" x14ac:dyDescent="0.2">
      <c r="A238" s="56">
        <f t="array" ref="A238">DATE(2024,1,1)+ROW(A237)-1</f>
        <v>45528</v>
      </c>
    </row>
    <row r="239" spans="1:1" x14ac:dyDescent="0.2">
      <c r="A239" s="56">
        <f t="array" ref="A239">DATE(2024,1,1)+ROW(A238)-1</f>
        <v>45529</v>
      </c>
    </row>
    <row r="240" spans="1:1" x14ac:dyDescent="0.2">
      <c r="A240" s="56">
        <f t="array" ref="A240">DATE(2024,1,1)+ROW(A239)-1</f>
        <v>45530</v>
      </c>
    </row>
    <row r="241" spans="1:1" x14ac:dyDescent="0.2">
      <c r="A241" s="56">
        <f t="array" ref="A241">DATE(2024,1,1)+ROW(A240)-1</f>
        <v>45531</v>
      </c>
    </row>
    <row r="242" spans="1:1" x14ac:dyDescent="0.2">
      <c r="A242" s="56">
        <f t="array" ref="A242">DATE(2024,1,1)+ROW(A241)-1</f>
        <v>45532</v>
      </c>
    </row>
    <row r="243" spans="1:1" x14ac:dyDescent="0.2">
      <c r="A243" s="56">
        <f t="array" ref="A243">DATE(2024,1,1)+ROW(A242)-1</f>
        <v>45533</v>
      </c>
    </row>
    <row r="244" spans="1:1" x14ac:dyDescent="0.2">
      <c r="A244" s="56">
        <f t="array" ref="A244">DATE(2024,1,1)+ROW(A243)-1</f>
        <v>45534</v>
      </c>
    </row>
    <row r="245" spans="1:1" x14ac:dyDescent="0.2">
      <c r="A245" s="56">
        <f t="array" ref="A245">DATE(2024,1,1)+ROW(A244)-1</f>
        <v>45535</v>
      </c>
    </row>
    <row r="246" spans="1:1" x14ac:dyDescent="0.2">
      <c r="A246" s="56">
        <f t="array" ref="A246">DATE(2024,1,1)+ROW(A245)-1</f>
        <v>45536</v>
      </c>
    </row>
    <row r="247" spans="1:1" x14ac:dyDescent="0.2">
      <c r="A247" s="56">
        <f t="array" ref="A247">DATE(2024,1,1)+ROW(A246)-1</f>
        <v>45537</v>
      </c>
    </row>
    <row r="248" spans="1:1" x14ac:dyDescent="0.2">
      <c r="A248" s="56">
        <f t="array" ref="A248">DATE(2024,1,1)+ROW(A247)-1</f>
        <v>45538</v>
      </c>
    </row>
    <row r="249" spans="1:1" x14ac:dyDescent="0.2">
      <c r="A249" s="56">
        <f t="array" ref="A249">DATE(2024,1,1)+ROW(A248)-1</f>
        <v>45539</v>
      </c>
    </row>
    <row r="250" spans="1:1" x14ac:dyDescent="0.2">
      <c r="A250" s="56">
        <f t="array" ref="A250">DATE(2024,1,1)+ROW(A249)-1</f>
        <v>45540</v>
      </c>
    </row>
    <row r="251" spans="1:1" x14ac:dyDescent="0.2">
      <c r="A251" s="56">
        <f t="array" ref="A251">DATE(2024,1,1)+ROW(A250)-1</f>
        <v>45541</v>
      </c>
    </row>
    <row r="252" spans="1:1" x14ac:dyDescent="0.2">
      <c r="A252" s="56">
        <f t="array" ref="A252">DATE(2024,1,1)+ROW(A251)-1</f>
        <v>45542</v>
      </c>
    </row>
    <row r="253" spans="1:1" x14ac:dyDescent="0.2">
      <c r="A253" s="56">
        <f t="array" ref="A253">DATE(2024,1,1)+ROW(A252)-1</f>
        <v>45543</v>
      </c>
    </row>
    <row r="254" spans="1:1" x14ac:dyDescent="0.2">
      <c r="A254" s="56">
        <f t="array" ref="A254">DATE(2024,1,1)+ROW(A253)-1</f>
        <v>45544</v>
      </c>
    </row>
    <row r="255" spans="1:1" x14ac:dyDescent="0.2">
      <c r="A255" s="56">
        <f t="array" ref="A255">DATE(2024,1,1)+ROW(A254)-1</f>
        <v>45545</v>
      </c>
    </row>
    <row r="256" spans="1:1" x14ac:dyDescent="0.2">
      <c r="A256" s="56">
        <f t="array" ref="A256">DATE(2024,1,1)+ROW(A255)-1</f>
        <v>45546</v>
      </c>
    </row>
    <row r="257" spans="1:1" x14ac:dyDescent="0.2">
      <c r="A257" s="56">
        <f t="array" ref="A257">DATE(2024,1,1)+ROW(A256)-1</f>
        <v>45547</v>
      </c>
    </row>
    <row r="258" spans="1:1" x14ac:dyDescent="0.2">
      <c r="A258" s="56">
        <f t="array" ref="A258">DATE(2024,1,1)+ROW(A257)-1</f>
        <v>45548</v>
      </c>
    </row>
    <row r="259" spans="1:1" x14ac:dyDescent="0.2">
      <c r="A259" s="56">
        <f t="array" ref="A259">DATE(2024,1,1)+ROW(A258)-1</f>
        <v>45549</v>
      </c>
    </row>
    <row r="260" spans="1:1" x14ac:dyDescent="0.2">
      <c r="A260" s="56">
        <f t="array" ref="A260">DATE(2024,1,1)+ROW(A259)-1</f>
        <v>45550</v>
      </c>
    </row>
    <row r="261" spans="1:1" x14ac:dyDescent="0.2">
      <c r="A261" s="56">
        <f t="array" ref="A261">DATE(2024,1,1)+ROW(A260)-1</f>
        <v>45551</v>
      </c>
    </row>
    <row r="262" spans="1:1" x14ac:dyDescent="0.2">
      <c r="A262" s="56">
        <f t="array" ref="A262">DATE(2024,1,1)+ROW(A261)-1</f>
        <v>45552</v>
      </c>
    </row>
    <row r="263" spans="1:1" x14ac:dyDescent="0.2">
      <c r="A263" s="56">
        <f t="array" ref="A263">DATE(2024,1,1)+ROW(A262)-1</f>
        <v>45553</v>
      </c>
    </row>
    <row r="264" spans="1:1" x14ac:dyDescent="0.2">
      <c r="A264" s="56">
        <f t="array" ref="A264">DATE(2024,1,1)+ROW(A263)-1</f>
        <v>45554</v>
      </c>
    </row>
    <row r="265" spans="1:1" x14ac:dyDescent="0.2">
      <c r="A265" s="56">
        <f t="array" ref="A265">DATE(2024,1,1)+ROW(A264)-1</f>
        <v>45555</v>
      </c>
    </row>
    <row r="266" spans="1:1" x14ac:dyDescent="0.2">
      <c r="A266" s="56">
        <f t="array" ref="A266">DATE(2024,1,1)+ROW(A265)-1</f>
        <v>45556</v>
      </c>
    </row>
    <row r="267" spans="1:1" x14ac:dyDescent="0.2">
      <c r="A267" s="56">
        <f t="array" ref="A267">DATE(2024,1,1)+ROW(A266)-1</f>
        <v>45557</v>
      </c>
    </row>
    <row r="268" spans="1:1" x14ac:dyDescent="0.2">
      <c r="A268" s="56">
        <f t="array" ref="A268">DATE(2024,1,1)+ROW(A267)-1</f>
        <v>45558</v>
      </c>
    </row>
    <row r="269" spans="1:1" x14ac:dyDescent="0.2">
      <c r="A269" s="56">
        <f t="array" ref="A269">DATE(2024,1,1)+ROW(A268)-1</f>
        <v>45559</v>
      </c>
    </row>
    <row r="270" spans="1:1" x14ac:dyDescent="0.2">
      <c r="A270" s="56">
        <f t="array" ref="A270">DATE(2024,1,1)+ROW(A269)-1</f>
        <v>45560</v>
      </c>
    </row>
    <row r="271" spans="1:1" x14ac:dyDescent="0.2">
      <c r="A271" s="56">
        <f t="array" ref="A271">DATE(2024,1,1)+ROW(A270)-1</f>
        <v>45561</v>
      </c>
    </row>
    <row r="272" spans="1:1" x14ac:dyDescent="0.2">
      <c r="A272" s="56">
        <f t="array" ref="A272">DATE(2024,1,1)+ROW(A271)-1</f>
        <v>45562</v>
      </c>
    </row>
    <row r="273" spans="1:1" x14ac:dyDescent="0.2">
      <c r="A273" s="56">
        <f t="array" ref="A273">DATE(2024,1,1)+ROW(A272)-1</f>
        <v>45563</v>
      </c>
    </row>
    <row r="274" spans="1:1" x14ac:dyDescent="0.2">
      <c r="A274" s="56">
        <f t="array" ref="A274">DATE(2024,1,1)+ROW(A273)-1</f>
        <v>45564</v>
      </c>
    </row>
    <row r="275" spans="1:1" x14ac:dyDescent="0.2">
      <c r="A275" s="56">
        <f t="array" ref="A275">DATE(2024,1,1)+ROW(A274)-1</f>
        <v>45565</v>
      </c>
    </row>
    <row r="276" spans="1:1" x14ac:dyDescent="0.2">
      <c r="A276" s="56">
        <f t="array" ref="A276">DATE(2024,1,1)+ROW(A275)-1</f>
        <v>45566</v>
      </c>
    </row>
    <row r="277" spans="1:1" x14ac:dyDescent="0.2">
      <c r="A277" s="56">
        <f t="array" ref="A277">DATE(2024,1,1)+ROW(A276)-1</f>
        <v>45567</v>
      </c>
    </row>
    <row r="278" spans="1:1" x14ac:dyDescent="0.2">
      <c r="A278" s="56">
        <f t="array" ref="A278">DATE(2024,1,1)+ROW(A277)-1</f>
        <v>45568</v>
      </c>
    </row>
    <row r="279" spans="1:1" x14ac:dyDescent="0.2">
      <c r="A279" s="56">
        <f t="array" ref="A279">DATE(2024,1,1)+ROW(A278)-1</f>
        <v>45569</v>
      </c>
    </row>
    <row r="280" spans="1:1" x14ac:dyDescent="0.2">
      <c r="A280" s="56">
        <f t="array" ref="A280">DATE(2024,1,1)+ROW(A279)-1</f>
        <v>45570</v>
      </c>
    </row>
    <row r="281" spans="1:1" x14ac:dyDescent="0.2">
      <c r="A281" s="56">
        <f t="array" ref="A281">DATE(2024,1,1)+ROW(A280)-1</f>
        <v>45571</v>
      </c>
    </row>
    <row r="282" spans="1:1" x14ac:dyDescent="0.2">
      <c r="A282" s="56">
        <f t="array" ref="A282">DATE(2024,1,1)+ROW(A281)-1</f>
        <v>45572</v>
      </c>
    </row>
    <row r="283" spans="1:1" x14ac:dyDescent="0.2">
      <c r="A283" s="56">
        <f t="array" ref="A283">DATE(2024,1,1)+ROW(A282)-1</f>
        <v>45573</v>
      </c>
    </row>
    <row r="284" spans="1:1" x14ac:dyDescent="0.2">
      <c r="A284" s="56">
        <f t="array" ref="A284">DATE(2024,1,1)+ROW(A283)-1</f>
        <v>45574</v>
      </c>
    </row>
    <row r="285" spans="1:1" x14ac:dyDescent="0.2">
      <c r="A285" s="56">
        <f t="array" ref="A285">DATE(2024,1,1)+ROW(A284)-1</f>
        <v>45575</v>
      </c>
    </row>
    <row r="286" spans="1:1" x14ac:dyDescent="0.2">
      <c r="A286" s="56">
        <f t="array" ref="A286">DATE(2024,1,1)+ROW(A285)-1</f>
        <v>45576</v>
      </c>
    </row>
    <row r="287" spans="1:1" x14ac:dyDescent="0.2">
      <c r="A287" s="56">
        <f t="array" ref="A287">DATE(2024,1,1)+ROW(A286)-1</f>
        <v>45577</v>
      </c>
    </row>
    <row r="288" spans="1:1" x14ac:dyDescent="0.2">
      <c r="A288" s="56">
        <f t="array" ref="A288">DATE(2024,1,1)+ROW(A287)-1</f>
        <v>45578</v>
      </c>
    </row>
    <row r="289" spans="1:1" x14ac:dyDescent="0.2">
      <c r="A289" s="56">
        <f t="array" ref="A289">DATE(2024,1,1)+ROW(A288)-1</f>
        <v>45579</v>
      </c>
    </row>
    <row r="290" spans="1:1" x14ac:dyDescent="0.2">
      <c r="A290" s="56">
        <f t="array" ref="A290">DATE(2024,1,1)+ROW(A289)-1</f>
        <v>45580</v>
      </c>
    </row>
    <row r="291" spans="1:1" x14ac:dyDescent="0.2">
      <c r="A291" s="56">
        <f t="array" ref="A291">DATE(2024,1,1)+ROW(A290)-1</f>
        <v>45581</v>
      </c>
    </row>
    <row r="292" spans="1:1" x14ac:dyDescent="0.2">
      <c r="A292" s="56">
        <f t="array" ref="A292">DATE(2024,1,1)+ROW(A291)-1</f>
        <v>45582</v>
      </c>
    </row>
    <row r="293" spans="1:1" x14ac:dyDescent="0.2">
      <c r="A293" s="56">
        <f t="array" ref="A293">DATE(2024,1,1)+ROW(A292)-1</f>
        <v>45583</v>
      </c>
    </row>
    <row r="294" spans="1:1" x14ac:dyDescent="0.2">
      <c r="A294" s="56">
        <f t="array" ref="A294">DATE(2024,1,1)+ROW(A293)-1</f>
        <v>45584</v>
      </c>
    </row>
    <row r="295" spans="1:1" x14ac:dyDescent="0.2">
      <c r="A295" s="56">
        <f t="array" ref="A295">DATE(2024,1,1)+ROW(A294)-1</f>
        <v>45585</v>
      </c>
    </row>
    <row r="296" spans="1:1" x14ac:dyDescent="0.2">
      <c r="A296" s="56">
        <f t="array" ref="A296">DATE(2024,1,1)+ROW(A295)-1</f>
        <v>45586</v>
      </c>
    </row>
    <row r="297" spans="1:1" x14ac:dyDescent="0.2">
      <c r="A297" s="56">
        <f t="array" ref="A297">DATE(2024,1,1)+ROW(A296)-1</f>
        <v>45587</v>
      </c>
    </row>
    <row r="298" spans="1:1" x14ac:dyDescent="0.2">
      <c r="A298" s="56">
        <f t="array" ref="A298">DATE(2024,1,1)+ROW(A297)-1</f>
        <v>45588</v>
      </c>
    </row>
    <row r="299" spans="1:1" x14ac:dyDescent="0.2">
      <c r="A299" s="56">
        <f t="array" ref="A299">DATE(2024,1,1)+ROW(A298)-1</f>
        <v>45589</v>
      </c>
    </row>
    <row r="300" spans="1:1" x14ac:dyDescent="0.2">
      <c r="A300" s="56">
        <f t="array" ref="A300">DATE(2024,1,1)+ROW(A299)-1</f>
        <v>45590</v>
      </c>
    </row>
    <row r="301" spans="1:1" x14ac:dyDescent="0.2">
      <c r="A301" s="56">
        <f t="array" ref="A301">DATE(2024,1,1)+ROW(A300)-1</f>
        <v>45591</v>
      </c>
    </row>
    <row r="302" spans="1:1" x14ac:dyDescent="0.2">
      <c r="A302" s="56">
        <f t="array" ref="A302">DATE(2024,1,1)+ROW(A301)-1</f>
        <v>45592</v>
      </c>
    </row>
    <row r="303" spans="1:1" x14ac:dyDescent="0.2">
      <c r="A303" s="56">
        <f t="array" ref="A303">DATE(2024,1,1)+ROW(A302)-1</f>
        <v>45593</v>
      </c>
    </row>
    <row r="304" spans="1:1" x14ac:dyDescent="0.2">
      <c r="A304" s="56">
        <f t="array" ref="A304">DATE(2024,1,1)+ROW(A303)-1</f>
        <v>45594</v>
      </c>
    </row>
    <row r="305" spans="1:1" x14ac:dyDescent="0.2">
      <c r="A305" s="56">
        <f t="array" ref="A305">DATE(2024,1,1)+ROW(A304)-1</f>
        <v>45595</v>
      </c>
    </row>
    <row r="306" spans="1:1" x14ac:dyDescent="0.2">
      <c r="A306" s="56">
        <f t="array" ref="A306">DATE(2024,1,1)+ROW(A305)-1</f>
        <v>45596</v>
      </c>
    </row>
    <row r="307" spans="1:1" x14ac:dyDescent="0.2">
      <c r="A307" s="56">
        <f t="array" ref="A307">DATE(2024,1,1)+ROW(A306)-1</f>
        <v>45597</v>
      </c>
    </row>
    <row r="308" spans="1:1" x14ac:dyDescent="0.2">
      <c r="A308" s="56">
        <f t="array" ref="A308">DATE(2024,1,1)+ROW(A307)-1</f>
        <v>45598</v>
      </c>
    </row>
    <row r="309" spans="1:1" x14ac:dyDescent="0.2">
      <c r="A309" s="56">
        <f t="array" ref="A309">DATE(2024,1,1)+ROW(A308)-1</f>
        <v>45599</v>
      </c>
    </row>
    <row r="310" spans="1:1" x14ac:dyDescent="0.2">
      <c r="A310" s="56">
        <f t="array" ref="A310">DATE(2024,1,1)+ROW(A309)-1</f>
        <v>45600</v>
      </c>
    </row>
    <row r="311" spans="1:1" x14ac:dyDescent="0.2">
      <c r="A311" s="56">
        <f t="array" ref="A311">DATE(2024,1,1)+ROW(A310)-1</f>
        <v>45601</v>
      </c>
    </row>
    <row r="312" spans="1:1" x14ac:dyDescent="0.2">
      <c r="A312" s="56">
        <f t="array" ref="A312">DATE(2024,1,1)+ROW(A311)-1</f>
        <v>45602</v>
      </c>
    </row>
    <row r="313" spans="1:1" x14ac:dyDescent="0.2">
      <c r="A313" s="56">
        <f t="array" ref="A313">DATE(2024,1,1)+ROW(A312)-1</f>
        <v>45603</v>
      </c>
    </row>
    <row r="314" spans="1:1" x14ac:dyDescent="0.2">
      <c r="A314" s="56">
        <f t="array" ref="A314">DATE(2024,1,1)+ROW(A313)-1</f>
        <v>45604</v>
      </c>
    </row>
    <row r="315" spans="1:1" x14ac:dyDescent="0.2">
      <c r="A315" s="56">
        <f t="array" ref="A315">DATE(2024,1,1)+ROW(A314)-1</f>
        <v>45605</v>
      </c>
    </row>
    <row r="316" spans="1:1" x14ac:dyDescent="0.2">
      <c r="A316" s="56">
        <f t="array" ref="A316">DATE(2024,1,1)+ROW(A315)-1</f>
        <v>45606</v>
      </c>
    </row>
    <row r="317" spans="1:1" x14ac:dyDescent="0.2">
      <c r="A317" s="56">
        <f t="array" ref="A317">DATE(2024,1,1)+ROW(A316)-1</f>
        <v>45607</v>
      </c>
    </row>
    <row r="318" spans="1:1" x14ac:dyDescent="0.2">
      <c r="A318" s="56">
        <f t="array" ref="A318">DATE(2024,1,1)+ROW(A317)-1</f>
        <v>45608</v>
      </c>
    </row>
    <row r="319" spans="1:1" x14ac:dyDescent="0.2">
      <c r="A319" s="56">
        <f t="array" ref="A319">DATE(2024,1,1)+ROW(A318)-1</f>
        <v>45609</v>
      </c>
    </row>
    <row r="320" spans="1:1" x14ac:dyDescent="0.2">
      <c r="A320" s="56">
        <f t="array" ref="A320">DATE(2024,1,1)+ROW(A319)-1</f>
        <v>45610</v>
      </c>
    </row>
    <row r="321" spans="1:1" x14ac:dyDescent="0.2">
      <c r="A321" s="56">
        <f t="array" ref="A321">DATE(2024,1,1)+ROW(A320)-1</f>
        <v>45611</v>
      </c>
    </row>
    <row r="322" spans="1:1" x14ac:dyDescent="0.2">
      <c r="A322" s="56">
        <f t="array" ref="A322">DATE(2024,1,1)+ROW(A321)-1</f>
        <v>45612</v>
      </c>
    </row>
    <row r="323" spans="1:1" x14ac:dyDescent="0.2">
      <c r="A323" s="56">
        <f t="array" ref="A323">DATE(2024,1,1)+ROW(A322)-1</f>
        <v>45613</v>
      </c>
    </row>
    <row r="324" spans="1:1" x14ac:dyDescent="0.2">
      <c r="A324" s="56">
        <f t="array" ref="A324">DATE(2024,1,1)+ROW(A323)-1</f>
        <v>45614</v>
      </c>
    </row>
    <row r="325" spans="1:1" x14ac:dyDescent="0.2">
      <c r="A325" s="56">
        <f t="array" ref="A325">DATE(2024,1,1)+ROW(A324)-1</f>
        <v>45615</v>
      </c>
    </row>
    <row r="326" spans="1:1" x14ac:dyDescent="0.2">
      <c r="A326" s="56">
        <f t="array" ref="A326">DATE(2024,1,1)+ROW(A325)-1</f>
        <v>45616</v>
      </c>
    </row>
    <row r="327" spans="1:1" x14ac:dyDescent="0.2">
      <c r="A327" s="56">
        <f t="array" ref="A327">DATE(2024,1,1)+ROW(A326)-1</f>
        <v>45617</v>
      </c>
    </row>
    <row r="328" spans="1:1" x14ac:dyDescent="0.2">
      <c r="A328" s="56">
        <f t="array" ref="A328">DATE(2024,1,1)+ROW(A327)-1</f>
        <v>45618</v>
      </c>
    </row>
    <row r="329" spans="1:1" x14ac:dyDescent="0.2">
      <c r="A329" s="56">
        <f t="array" ref="A329">DATE(2024,1,1)+ROW(A328)-1</f>
        <v>45619</v>
      </c>
    </row>
    <row r="330" spans="1:1" x14ac:dyDescent="0.2">
      <c r="A330" s="56">
        <f t="array" ref="A330">DATE(2024,1,1)+ROW(A329)-1</f>
        <v>45620</v>
      </c>
    </row>
    <row r="331" spans="1:1" x14ac:dyDescent="0.2">
      <c r="A331" s="56">
        <f t="array" ref="A331">DATE(2024,1,1)+ROW(A330)-1</f>
        <v>45621</v>
      </c>
    </row>
    <row r="332" spans="1:1" x14ac:dyDescent="0.2">
      <c r="A332" s="56">
        <f t="array" ref="A332">DATE(2024,1,1)+ROW(A331)-1</f>
        <v>45622</v>
      </c>
    </row>
    <row r="333" spans="1:1" x14ac:dyDescent="0.2">
      <c r="A333" s="56">
        <f t="array" ref="A333">DATE(2024,1,1)+ROW(A332)-1</f>
        <v>45623</v>
      </c>
    </row>
    <row r="334" spans="1:1" x14ac:dyDescent="0.2">
      <c r="A334" s="56">
        <f t="array" ref="A334">DATE(2024,1,1)+ROW(A333)-1</f>
        <v>45624</v>
      </c>
    </row>
    <row r="335" spans="1:1" x14ac:dyDescent="0.2">
      <c r="A335" s="56">
        <f t="array" ref="A335">DATE(2024,1,1)+ROW(A334)-1</f>
        <v>45625</v>
      </c>
    </row>
    <row r="336" spans="1:1" x14ac:dyDescent="0.2">
      <c r="A336" s="56">
        <f t="array" ref="A336">DATE(2024,1,1)+ROW(A335)-1</f>
        <v>45626</v>
      </c>
    </row>
    <row r="337" spans="1:1" x14ac:dyDescent="0.2">
      <c r="A337" s="56">
        <f t="array" ref="A337">DATE(2024,1,1)+ROW(A336)-1</f>
        <v>45627</v>
      </c>
    </row>
    <row r="338" spans="1:1" x14ac:dyDescent="0.2">
      <c r="A338" s="56">
        <f t="array" ref="A338">DATE(2024,1,1)+ROW(A337)-1</f>
        <v>45628</v>
      </c>
    </row>
    <row r="339" spans="1:1" x14ac:dyDescent="0.2">
      <c r="A339" s="56">
        <f t="array" ref="A339">DATE(2024,1,1)+ROW(A338)-1</f>
        <v>45629</v>
      </c>
    </row>
    <row r="340" spans="1:1" x14ac:dyDescent="0.2">
      <c r="A340" s="56">
        <f t="array" ref="A340">DATE(2024,1,1)+ROW(A339)-1</f>
        <v>45630</v>
      </c>
    </row>
    <row r="341" spans="1:1" x14ac:dyDescent="0.2">
      <c r="A341" s="56">
        <f t="array" ref="A341">DATE(2024,1,1)+ROW(A340)-1</f>
        <v>45631</v>
      </c>
    </row>
    <row r="342" spans="1:1" x14ac:dyDescent="0.2">
      <c r="A342" s="56">
        <f t="array" ref="A342">DATE(2024,1,1)+ROW(A341)-1</f>
        <v>45632</v>
      </c>
    </row>
    <row r="343" spans="1:1" x14ac:dyDescent="0.2">
      <c r="A343" s="56">
        <f t="array" ref="A343">DATE(2024,1,1)+ROW(A342)-1</f>
        <v>45633</v>
      </c>
    </row>
    <row r="344" spans="1:1" x14ac:dyDescent="0.2">
      <c r="A344" s="56">
        <f t="array" ref="A344">DATE(2024,1,1)+ROW(A343)-1</f>
        <v>45634</v>
      </c>
    </row>
    <row r="345" spans="1:1" x14ac:dyDescent="0.2">
      <c r="A345" s="56">
        <f t="array" ref="A345">DATE(2024,1,1)+ROW(A344)-1</f>
        <v>45635</v>
      </c>
    </row>
    <row r="346" spans="1:1" x14ac:dyDescent="0.2">
      <c r="A346" s="56">
        <f t="array" ref="A346">DATE(2024,1,1)+ROW(A345)-1</f>
        <v>45636</v>
      </c>
    </row>
    <row r="347" spans="1:1" x14ac:dyDescent="0.2">
      <c r="A347" s="56">
        <f t="array" ref="A347">DATE(2024,1,1)+ROW(A346)-1</f>
        <v>45637</v>
      </c>
    </row>
    <row r="348" spans="1:1" x14ac:dyDescent="0.2">
      <c r="A348" s="56">
        <f t="array" ref="A348">DATE(2024,1,1)+ROW(A347)-1</f>
        <v>45638</v>
      </c>
    </row>
    <row r="349" spans="1:1" x14ac:dyDescent="0.2">
      <c r="A349" s="56">
        <f t="array" ref="A349">DATE(2024,1,1)+ROW(A348)-1</f>
        <v>45639</v>
      </c>
    </row>
    <row r="350" spans="1:1" x14ac:dyDescent="0.2">
      <c r="A350" s="56">
        <f t="array" ref="A350">DATE(2024,1,1)+ROW(A349)-1</f>
        <v>45640</v>
      </c>
    </row>
    <row r="351" spans="1:1" x14ac:dyDescent="0.2">
      <c r="A351" s="56">
        <f t="array" ref="A351">DATE(2024,1,1)+ROW(A350)-1</f>
        <v>45641</v>
      </c>
    </row>
    <row r="352" spans="1:1" x14ac:dyDescent="0.2">
      <c r="A352" s="56">
        <f t="array" ref="A352">DATE(2024,1,1)+ROW(A351)-1</f>
        <v>45642</v>
      </c>
    </row>
    <row r="353" spans="1:1" x14ac:dyDescent="0.2">
      <c r="A353" s="56">
        <f t="array" ref="A353">DATE(2024,1,1)+ROW(A352)-1</f>
        <v>45643</v>
      </c>
    </row>
    <row r="354" spans="1:1" x14ac:dyDescent="0.2">
      <c r="A354" s="56">
        <f t="array" ref="A354">DATE(2024,1,1)+ROW(A353)-1</f>
        <v>45644</v>
      </c>
    </row>
    <row r="355" spans="1:1" x14ac:dyDescent="0.2">
      <c r="A355" s="56">
        <f t="array" ref="A355">DATE(2024,1,1)+ROW(A354)-1</f>
        <v>45645</v>
      </c>
    </row>
    <row r="356" spans="1:1" x14ac:dyDescent="0.2">
      <c r="A356" s="56">
        <f t="array" ref="A356">DATE(2024,1,1)+ROW(A355)-1</f>
        <v>45646</v>
      </c>
    </row>
    <row r="357" spans="1:1" x14ac:dyDescent="0.2">
      <c r="A357" s="56">
        <f t="array" ref="A357">DATE(2024,1,1)+ROW(A356)-1</f>
        <v>45647</v>
      </c>
    </row>
    <row r="358" spans="1:1" x14ac:dyDescent="0.2">
      <c r="A358" s="56">
        <f t="array" ref="A358">DATE(2024,1,1)+ROW(A357)-1</f>
        <v>45648</v>
      </c>
    </row>
    <row r="359" spans="1:1" x14ac:dyDescent="0.2">
      <c r="A359" s="56">
        <f t="array" ref="A359">DATE(2024,1,1)+ROW(A358)-1</f>
        <v>45649</v>
      </c>
    </row>
    <row r="360" spans="1:1" x14ac:dyDescent="0.2">
      <c r="A360" s="56">
        <f t="array" ref="A360">DATE(2024,1,1)+ROW(A359)-1</f>
        <v>45650</v>
      </c>
    </row>
    <row r="361" spans="1:1" x14ac:dyDescent="0.2">
      <c r="A361" s="56">
        <f t="array" ref="A361">DATE(2024,1,1)+ROW(A360)-1</f>
        <v>45651</v>
      </c>
    </row>
    <row r="362" spans="1:1" x14ac:dyDescent="0.2">
      <c r="A362" s="56">
        <f t="array" ref="A362">DATE(2024,1,1)+ROW(A361)-1</f>
        <v>45652</v>
      </c>
    </row>
    <row r="363" spans="1:1" x14ac:dyDescent="0.2">
      <c r="A363" s="56">
        <f t="array" ref="A363">DATE(2024,1,1)+ROW(A362)-1</f>
        <v>45653</v>
      </c>
    </row>
    <row r="364" spans="1:1" x14ac:dyDescent="0.2">
      <c r="A364" s="56">
        <f t="array" ref="A364">DATE(2024,1,1)+ROW(A363)-1</f>
        <v>45654</v>
      </c>
    </row>
    <row r="365" spans="1:1" x14ac:dyDescent="0.2">
      <c r="A365" s="56">
        <f t="array" ref="A365">DATE(2024,1,1)+ROW(A364)-1</f>
        <v>45655</v>
      </c>
    </row>
    <row r="366" spans="1:1" x14ac:dyDescent="0.2">
      <c r="A366" s="56">
        <f t="array" ref="A366">DATE(2024,1,1)+ROW(A365)-1</f>
        <v>45656</v>
      </c>
    </row>
  </sheetData>
  <mergeCells count="2">
    <mergeCell ref="B2:N2"/>
    <mergeCell ref="J1:N1"/>
  </mergeCells>
  <pageMargins left="0.7" right="0.7" top="0.75" bottom="0.75" header="0.3" footer="0.3"/>
  <pageSetup paperSize="9" scale="6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982E102-5C3A-4E3C-85F7-1C49A33DD413}">
  <ds:schemaRefs>
    <ds:schemaRef ds:uri="http://schemas.microsoft.com/DataMashup"/>
  </ds:schemaRefs>
</ds:datastoreItem>
</file>

<file path=docMetadata/LabelInfo.xml><?xml version="1.0" encoding="utf-8"?>
<clbl:labelList xmlns:clbl="http://schemas.microsoft.com/office/2020/mipLabelMetadata">
  <clbl:label id="{171abc8c-0b18-4336-97d7-51d65f5c7f99}" enabled="1" method="Standard" siteId="{dbc9012d-628b-43d4-b190-8a730f7e1e96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Darblapas</vt:lpstr>
      </vt:variant>
      <vt:variant>
        <vt:i4>4</vt:i4>
      </vt:variant>
      <vt:variant>
        <vt:lpstr>Diapazoni ar nosaukumiem</vt:lpstr>
      </vt:variant>
      <vt:variant>
        <vt:i4>2</vt:i4>
      </vt:variant>
    </vt:vector>
  </HeadingPairs>
  <TitlesOfParts>
    <vt:vector size="6" baseType="lpstr">
      <vt:lpstr>Pivot</vt:lpstr>
      <vt:lpstr>Round</vt:lpstr>
      <vt:lpstr>5_pielikums_SMPP</vt:lpstr>
      <vt:lpstr>5_pielikuma_turp_Nr1_kalendārs</vt:lpstr>
      <vt:lpstr>'5_pielikuma_turp_Nr1_kalendārs'!Drukas_apgabals</vt:lpstr>
      <vt:lpstr>'5_pielikums_SMPP'!Drukas_apgabals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Sanda Osemļjaka</dc:creator>
  <cp:keywords/>
  <dc:description/>
  <cp:lastModifiedBy>Ivita Šņore</cp:lastModifiedBy>
  <cp:revision/>
  <cp:lastPrinted>2023-08-11T11:17:04Z</cp:lastPrinted>
  <dcterms:created xsi:type="dcterms:W3CDTF">2023-07-18T10:51:48Z</dcterms:created>
  <dcterms:modified xsi:type="dcterms:W3CDTF">2026-05-15T14:14:56Z</dcterms:modified>
  <cp:category/>
  <cp:contentStatus/>
</cp:coreProperties>
</file>